
<file path=[Content_Types].xml><?xml version="1.0" encoding="utf-8"?>
<Types xmlns="http://schemas.openxmlformats.org/package/2006/content-types">
  <Default Extension="bin" ContentType="application/vnd.openxmlformats-officedocument.spreadsheetml.printerSettings"/>
  <Override PartName="/xl/drawings/drawing9.xml" ContentType="application/vnd.openxmlformats-officedocument.drawing+xml"/>
  <Default Extension="png" ContentType="image/png"/>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jpeg" ContentType="image/jpeg"/>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xl/drawings/drawing10.xml" ContentType="application/vnd.openxmlformats-officedocument.drawing+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5"/>
  <workbookPr filterPrivacy="1" codeName="ThisWorkbook"/>
  <bookViews>
    <workbookView xWindow="-120" yWindow="-120" windowWidth="20730" windowHeight="11040"/>
  </bookViews>
  <sheets>
    <sheet name="RESUMO" sheetId="1" r:id="rId1"/>
    <sheet name="PLANILHA ORCAMENTARIA" sheetId="2" r:id="rId2"/>
    <sheet name="CUSTO DIRETO" sheetId="3" r:id="rId3"/>
    <sheet name="COMPOSICOES" sheetId="4" r:id="rId4"/>
    <sheet name="COMPOSICOES AUXILIARES" sheetId="5" r:id="rId5"/>
    <sheet name="CURVA ABC SERVICOS" sheetId="6" r:id="rId6"/>
    <sheet name="CURVA ABC INSUMOS" sheetId="7" r:id="rId7"/>
    <sheet name="CRONOGRAMA INSUMOS" sheetId="9" r:id="rId8"/>
    <sheet name="CRONOGRAMA" sheetId="8" r:id="rId9"/>
    <sheet name="BDI" sheetId="10" r:id="rId10"/>
  </sheets>
  <definedNames>
    <definedName name="JR_PAGE_ANCHOR_0_1">RESUMO!$A$1</definedName>
    <definedName name="JR_PAGE_ANCHOR_1_1">'PLANILHA ORCAMENTARIA'!$A$1</definedName>
    <definedName name="JR_PAGE_ANCHOR_2_1">'CUSTO DIRETO'!$A$1</definedName>
    <definedName name="JR_PAGE_ANCHOR_3_1">COMPOSICOES!$A$1</definedName>
    <definedName name="JR_PAGE_ANCHOR_4_1">'COMPOSICOES AUXILIARES'!$A$1</definedName>
    <definedName name="JR_PAGE_ANCHOR_5_1">'CURVA ABC SERVICOS'!$A$1</definedName>
    <definedName name="JR_PAGE_ANCHOR_6_1">'CURVA ABC INSUMOS'!$A$1</definedName>
    <definedName name="JR_PAGE_ANCHOR_7_1">CRONOGRAMA!$A$1</definedName>
    <definedName name="JR_PAGE_ANCHOR_8_1">'CRONOGRAMA INSUMOS'!$A$1</definedName>
    <definedName name="JR_PAGE_ANCHOR_9_1">BDI!$A$1</definedName>
    <definedName name="VALOR_TOTAL">'PLANILHA ORCAMENTARIA'!$J$264</definedName>
  </definedNames>
  <calcPr calcId="124519"/>
</workbook>
</file>

<file path=xl/calcChain.xml><?xml version="1.0" encoding="utf-8"?>
<calcChain xmlns="http://schemas.openxmlformats.org/spreadsheetml/2006/main">
  <c r="F11" i="1"/>
  <c r="F7"/>
  <c r="F6"/>
  <c r="F5"/>
  <c r="F4"/>
  <c r="F8" s="1"/>
  <c r="F10" s="1"/>
  <c r="F12" s="1"/>
  <c r="C8"/>
  <c r="D7"/>
  <c r="D6"/>
  <c r="D4"/>
  <c r="D8" s="1"/>
  <c r="Q396" i="9"/>
  <c r="Q395"/>
  <c r="Q394"/>
  <c r="Q393"/>
  <c r="Q392"/>
  <c r="Q391"/>
  <c r="Q390"/>
  <c r="Q389"/>
  <c r="Q388"/>
  <c r="Q387"/>
  <c r="Q386"/>
  <c r="Q385"/>
  <c r="Q384"/>
  <c r="Q383"/>
  <c r="Q382"/>
  <c r="Q381"/>
  <c r="Q380"/>
  <c r="Q379"/>
  <c r="Q378"/>
  <c r="Q377"/>
  <c r="Q376"/>
  <c r="Q375"/>
  <c r="Q374"/>
  <c r="Q373"/>
  <c r="Q372"/>
  <c r="Q371"/>
  <c r="Q370"/>
  <c r="Q369"/>
  <c r="Q368"/>
  <c r="Q367"/>
  <c r="Q366"/>
  <c r="Q365"/>
  <c r="Q364"/>
  <c r="Q363"/>
  <c r="Q362"/>
  <c r="Q361"/>
  <c r="Q360"/>
  <c r="Q359"/>
  <c r="Q358"/>
  <c r="Q357"/>
  <c r="Q356"/>
  <c r="Q355"/>
  <c r="Q354"/>
  <c r="Q353"/>
  <c r="Q352"/>
  <c r="Q351"/>
  <c r="Q350"/>
  <c r="Q349"/>
  <c r="Q348"/>
  <c r="Q347"/>
  <c r="Q346"/>
  <c r="Q345"/>
  <c r="Q344"/>
  <c r="Q343"/>
  <c r="Q342"/>
  <c r="Q341"/>
  <c r="Q340"/>
  <c r="Q339"/>
  <c r="Q338"/>
  <c r="Q337"/>
  <c r="Q336"/>
  <c r="Q335"/>
  <c r="Q334"/>
  <c r="Q333"/>
  <c r="Q332"/>
  <c r="Q331"/>
  <c r="Q330"/>
  <c r="Q329"/>
  <c r="Q328"/>
  <c r="Q327"/>
  <c r="Q326"/>
  <c r="Q325"/>
  <c r="Q324"/>
  <c r="Q323"/>
  <c r="Q322"/>
  <c r="Q321"/>
  <c r="Q320"/>
  <c r="Q319"/>
  <c r="Q318"/>
  <c r="Q317"/>
  <c r="Q316"/>
  <c r="Q315"/>
  <c r="Q314"/>
  <c r="Q313"/>
  <c r="Q312"/>
  <c r="Q311"/>
  <c r="Q310"/>
  <c r="Q309"/>
  <c r="Q308"/>
  <c r="Q307"/>
  <c r="Q306"/>
  <c r="Q305"/>
  <c r="Q304"/>
  <c r="Q303"/>
  <c r="Q302"/>
  <c r="Q301"/>
  <c r="Q300"/>
  <c r="Q299"/>
  <c r="Q298"/>
  <c r="Q297"/>
  <c r="Q296"/>
  <c r="Q295"/>
  <c r="Q294"/>
  <c r="Q293"/>
  <c r="Q292"/>
  <c r="Q291"/>
  <c r="Q290"/>
  <c r="Q289"/>
  <c r="Q288"/>
  <c r="Q287"/>
  <c r="Q286"/>
  <c r="Q285"/>
  <c r="Q284"/>
  <c r="Q283"/>
  <c r="Q282"/>
  <c r="Q281"/>
  <c r="Q280"/>
  <c r="Q279"/>
  <c r="Q278"/>
  <c r="Q277"/>
  <c r="Q276"/>
  <c r="Q275"/>
  <c r="Q274"/>
  <c r="Q273"/>
  <c r="Q272"/>
  <c r="Q271"/>
  <c r="Q270"/>
  <c r="Q269"/>
  <c r="Q268"/>
  <c r="Q267"/>
  <c r="Q266"/>
  <c r="Q265"/>
  <c r="Q264"/>
  <c r="Q263"/>
  <c r="Q262"/>
  <c r="Q261"/>
  <c r="Q260"/>
  <c r="Q259"/>
  <c r="Q258"/>
  <c r="Q257"/>
  <c r="Q256"/>
  <c r="Q255"/>
  <c r="Q254"/>
  <c r="Q253"/>
  <c r="Q252"/>
  <c r="Q251"/>
  <c r="Q250"/>
  <c r="Q249"/>
  <c r="Q248"/>
  <c r="Q247"/>
  <c r="Q246"/>
  <c r="Q245"/>
  <c r="Q244"/>
  <c r="Q243"/>
  <c r="Q242"/>
  <c r="Q241"/>
  <c r="Q240"/>
  <c r="Q239"/>
  <c r="Q238"/>
  <c r="Q237"/>
  <c r="Q236"/>
  <c r="Q235"/>
  <c r="Q234"/>
  <c r="Q233"/>
  <c r="Q232"/>
  <c r="Q231"/>
  <c r="Q230"/>
  <c r="Q229"/>
  <c r="Q228"/>
  <c r="Q227"/>
  <c r="Q226"/>
  <c r="Q225"/>
  <c r="Q224"/>
  <c r="Q223"/>
  <c r="Q222"/>
  <c r="Q221"/>
  <c r="Q220"/>
  <c r="Q219"/>
  <c r="Q218"/>
  <c r="Q217"/>
  <c r="Q216"/>
  <c r="Q215"/>
  <c r="Q214"/>
  <c r="Q213"/>
  <c r="Q212"/>
  <c r="Q211"/>
  <c r="Q210"/>
  <c r="Q209"/>
  <c r="Q208"/>
  <c r="Q207"/>
  <c r="Q206"/>
  <c r="Q205"/>
  <c r="Q204"/>
  <c r="Q203"/>
  <c r="Q202"/>
  <c r="Q201"/>
  <c r="Q200"/>
  <c r="Q199"/>
  <c r="Q198"/>
  <c r="Q197"/>
  <c r="Q196"/>
  <c r="Q195"/>
  <c r="Q194"/>
  <c r="Q193"/>
  <c r="Q192"/>
  <c r="Q191"/>
  <c r="Q190"/>
  <c r="Q189"/>
  <c r="Q188"/>
  <c r="Q187"/>
  <c r="Q186"/>
  <c r="Q185"/>
  <c r="Q184"/>
  <c r="Q183"/>
  <c r="Q182"/>
  <c r="Q181"/>
  <c r="Q180"/>
  <c r="Q179"/>
  <c r="Q178"/>
  <c r="Q177"/>
  <c r="Q176"/>
  <c r="Q175"/>
  <c r="Q174"/>
  <c r="Q173"/>
  <c r="Q172"/>
  <c r="Q171"/>
  <c r="Q170"/>
  <c r="Q169"/>
  <c r="Q168"/>
  <c r="Q167"/>
  <c r="Q166"/>
  <c r="Q165"/>
  <c r="Q164"/>
  <c r="Q163"/>
  <c r="Q162"/>
  <c r="Q161"/>
  <c r="Q160"/>
  <c r="Q159"/>
  <c r="Q158"/>
  <c r="Q157"/>
  <c r="Q156"/>
  <c r="Q155"/>
  <c r="Q154"/>
  <c r="Q153"/>
  <c r="Q152"/>
  <c r="Q151"/>
  <c r="Q150"/>
  <c r="Q149"/>
  <c r="Q148"/>
  <c r="Q147"/>
  <c r="Q146"/>
  <c r="Q145"/>
  <c r="Q144"/>
  <c r="Q143"/>
  <c r="Q142"/>
  <c r="Q141"/>
  <c r="Q140"/>
  <c r="Q139"/>
  <c r="Q138"/>
  <c r="Q137"/>
  <c r="Q136"/>
  <c r="Q135"/>
  <c r="Q134"/>
  <c r="Q133"/>
  <c r="Q132"/>
  <c r="Q131"/>
  <c r="Q130"/>
  <c r="Q129"/>
  <c r="Q128"/>
  <c r="Q127"/>
  <c r="Q126"/>
  <c r="Q125"/>
  <c r="Q124"/>
  <c r="Q123"/>
  <c r="Q122"/>
  <c r="Q121"/>
  <c r="Q120"/>
  <c r="Q119"/>
  <c r="Q118"/>
  <c r="Q117"/>
  <c r="Q116"/>
  <c r="Q115"/>
  <c r="Q114"/>
  <c r="Q113"/>
  <c r="Q112"/>
  <c r="Q111"/>
  <c r="Q110"/>
  <c r="Q109"/>
  <c r="Q108"/>
  <c r="Q107"/>
  <c r="Q106"/>
  <c r="Q105"/>
  <c r="Q104"/>
  <c r="Q103"/>
  <c r="Q102"/>
  <c r="Q101"/>
  <c r="Q100"/>
  <c r="Q99"/>
  <c r="Q98"/>
  <c r="Q97"/>
  <c r="Q96"/>
  <c r="Q95"/>
  <c r="Q94"/>
  <c r="Q93"/>
  <c r="Q92"/>
  <c r="Q91"/>
  <c r="Q90"/>
  <c r="Q89"/>
  <c r="Q88"/>
  <c r="Q87"/>
  <c r="Q86"/>
  <c r="Q85"/>
  <c r="Q84"/>
  <c r="Q83"/>
  <c r="Q82"/>
  <c r="Q81"/>
  <c r="Q80"/>
  <c r="Q79"/>
  <c r="Q78"/>
  <c r="Q77"/>
  <c r="Q76"/>
  <c r="Q75"/>
  <c r="Q74"/>
  <c r="Q73"/>
  <c r="Q72"/>
  <c r="Q71"/>
  <c r="Q70"/>
  <c r="Q69"/>
  <c r="Q68"/>
  <c r="Q67"/>
  <c r="Q66"/>
  <c r="Q65"/>
  <c r="Q64"/>
  <c r="Q63"/>
  <c r="Q62"/>
  <c r="Q61"/>
  <c r="Q60"/>
  <c r="Q59"/>
  <c r="Q58"/>
  <c r="Q57"/>
  <c r="Q56"/>
  <c r="Q55"/>
  <c r="Q54"/>
  <c r="Q53"/>
  <c r="Q52"/>
  <c r="Q51"/>
  <c r="Q50"/>
  <c r="Q49"/>
  <c r="Q48"/>
  <c r="Q47"/>
  <c r="Q46"/>
  <c r="Q45"/>
  <c r="Q44"/>
  <c r="Q43"/>
  <c r="Q42"/>
  <c r="Q41"/>
  <c r="Q40"/>
  <c r="Q39"/>
  <c r="Q38"/>
  <c r="Q37"/>
  <c r="Q36"/>
  <c r="Q35"/>
  <c r="Q34"/>
  <c r="Q33"/>
  <c r="Q32"/>
  <c r="Q31"/>
  <c r="Q30"/>
  <c r="Q29"/>
  <c r="Q28"/>
  <c r="Q27"/>
  <c r="Q26"/>
  <c r="Q25"/>
  <c r="Q24"/>
  <c r="Q23"/>
  <c r="Q22"/>
  <c r="Q21"/>
  <c r="Q20"/>
  <c r="Q19"/>
  <c r="Q18"/>
  <c r="Q17"/>
  <c r="Q16"/>
  <c r="Q15"/>
  <c r="Q14"/>
  <c r="Q13"/>
  <c r="Q12"/>
  <c r="Q11"/>
  <c r="Q10"/>
  <c r="Q9"/>
  <c r="Q8"/>
  <c r="Q7"/>
  <c r="Q6"/>
  <c r="Q5"/>
  <c r="Q4"/>
  <c r="Q3"/>
  <c r="C11" i="8"/>
  <c r="I10"/>
  <c r="H10"/>
  <c r="G10"/>
  <c r="F10"/>
  <c r="D10"/>
  <c r="Q9"/>
  <c r="E10" s="1"/>
  <c r="M8"/>
  <c r="L8"/>
  <c r="K8"/>
  <c r="J8"/>
  <c r="I8"/>
  <c r="G8"/>
  <c r="F8"/>
  <c r="E8"/>
  <c r="D8"/>
  <c r="Q7"/>
  <c r="H8" s="1"/>
  <c r="O6"/>
  <c r="N6"/>
  <c r="M6"/>
  <c r="L6"/>
  <c r="I6"/>
  <c r="D6"/>
  <c r="Q5"/>
  <c r="O4"/>
  <c r="L4"/>
  <c r="I4"/>
  <c r="I11" s="1"/>
  <c r="F4"/>
  <c r="E4"/>
  <c r="D4"/>
  <c r="Q3"/>
  <c r="H397" i="7"/>
  <c r="H396"/>
  <c r="H395"/>
  <c r="H394"/>
  <c r="H393"/>
  <c r="H392"/>
  <c r="H391"/>
  <c r="H390"/>
  <c r="H389"/>
  <c r="H388"/>
  <c r="H387"/>
  <c r="H386"/>
  <c r="H385"/>
  <c r="H384"/>
  <c r="H383"/>
  <c r="H382"/>
  <c r="H381"/>
  <c r="H380"/>
  <c r="H379"/>
  <c r="H378"/>
  <c r="H377"/>
  <c r="H376"/>
  <c r="H375"/>
  <c r="H374"/>
  <c r="H373"/>
  <c r="H372"/>
  <c r="H371"/>
  <c r="H370"/>
  <c r="H369"/>
  <c r="H368"/>
  <c r="H367"/>
  <c r="H366"/>
  <c r="H365"/>
  <c r="H364"/>
  <c r="H363"/>
  <c r="H362"/>
  <c r="H361"/>
  <c r="H360"/>
  <c r="H359"/>
  <c r="H358"/>
  <c r="H357"/>
  <c r="H356"/>
  <c r="H355"/>
  <c r="H354"/>
  <c r="H353"/>
  <c r="H352"/>
  <c r="H351"/>
  <c r="H350"/>
  <c r="H349"/>
  <c r="H348"/>
  <c r="H347"/>
  <c r="H346"/>
  <c r="H345"/>
  <c r="H344"/>
  <c r="H343"/>
  <c r="H342"/>
  <c r="H341"/>
  <c r="H340"/>
  <c r="H339"/>
  <c r="H338"/>
  <c r="H337"/>
  <c r="H336"/>
  <c r="H335"/>
  <c r="H334"/>
  <c r="H333"/>
  <c r="H332"/>
  <c r="H331"/>
  <c r="H330"/>
  <c r="H329"/>
  <c r="H328"/>
  <c r="H327"/>
  <c r="H326"/>
  <c r="H325"/>
  <c r="H324"/>
  <c r="H323"/>
  <c r="H322"/>
  <c r="H321"/>
  <c r="H320"/>
  <c r="H319"/>
  <c r="H318"/>
  <c r="H317"/>
  <c r="H316"/>
  <c r="H315"/>
  <c r="H314"/>
  <c r="H313"/>
  <c r="H312"/>
  <c r="H311"/>
  <c r="H310"/>
  <c r="H309"/>
  <c r="H308"/>
  <c r="H307"/>
  <c r="H306"/>
  <c r="H305"/>
  <c r="H304"/>
  <c r="H303"/>
  <c r="H302"/>
  <c r="H301"/>
  <c r="H300"/>
  <c r="H299"/>
  <c r="H298"/>
  <c r="H297"/>
  <c r="H296"/>
  <c r="H295"/>
  <c r="H294"/>
  <c r="H293"/>
  <c r="H292"/>
  <c r="H291"/>
  <c r="H290"/>
  <c r="H289"/>
  <c r="H288"/>
  <c r="H287"/>
  <c r="H286"/>
  <c r="H285"/>
  <c r="H284"/>
  <c r="H283"/>
  <c r="H282"/>
  <c r="H281"/>
  <c r="H280"/>
  <c r="H279"/>
  <c r="H278"/>
  <c r="H277"/>
  <c r="H276"/>
  <c r="H275"/>
  <c r="H274"/>
  <c r="H273"/>
  <c r="H272"/>
  <c r="H271"/>
  <c r="H270"/>
  <c r="H269"/>
  <c r="H268"/>
  <c r="H267"/>
  <c r="H266"/>
  <c r="H265"/>
  <c r="H264"/>
  <c r="H263"/>
  <c r="H262"/>
  <c r="H261"/>
  <c r="H260"/>
  <c r="H259"/>
  <c r="H258"/>
  <c r="H257"/>
  <c r="H256"/>
  <c r="H255"/>
  <c r="H254"/>
  <c r="H253"/>
  <c r="H252"/>
  <c r="H251"/>
  <c r="H250"/>
  <c r="H249"/>
  <c r="H248"/>
  <c r="H247"/>
  <c r="H246"/>
  <c r="H245"/>
  <c r="H244"/>
  <c r="H243"/>
  <c r="H242"/>
  <c r="H241"/>
  <c r="H240"/>
  <c r="H239"/>
  <c r="H238"/>
  <c r="H237"/>
  <c r="H236"/>
  <c r="H235"/>
  <c r="H234"/>
  <c r="H233"/>
  <c r="H232"/>
  <c r="H231"/>
  <c r="H230"/>
  <c r="H229"/>
  <c r="H228"/>
  <c r="H227"/>
  <c r="H226"/>
  <c r="H225"/>
  <c r="H224"/>
  <c r="H223"/>
  <c r="H222"/>
  <c r="H221"/>
  <c r="H220"/>
  <c r="H219"/>
  <c r="H218"/>
  <c r="H217"/>
  <c r="H216"/>
  <c r="H215"/>
  <c r="H214"/>
  <c r="H213"/>
  <c r="H212"/>
  <c r="H211"/>
  <c r="H210"/>
  <c r="H209"/>
  <c r="H208"/>
  <c r="H207"/>
  <c r="H206"/>
  <c r="H205"/>
  <c r="H204"/>
  <c r="H203"/>
  <c r="H202"/>
  <c r="H201"/>
  <c r="H200"/>
  <c r="H199"/>
  <c r="H198"/>
  <c r="H197"/>
  <c r="H196"/>
  <c r="H195"/>
  <c r="H194"/>
  <c r="H193"/>
  <c r="H192"/>
  <c r="H191"/>
  <c r="H190"/>
  <c r="H189"/>
  <c r="H188"/>
  <c r="H187"/>
  <c r="H186"/>
  <c r="H185"/>
  <c r="H184"/>
  <c r="H183"/>
  <c r="H182"/>
  <c r="H181"/>
  <c r="H180"/>
  <c r="H179"/>
  <c r="H178"/>
  <c r="H177"/>
  <c r="H176"/>
  <c r="H175"/>
  <c r="H174"/>
  <c r="H173"/>
  <c r="H172"/>
  <c r="H171"/>
  <c r="H170"/>
  <c r="H169"/>
  <c r="H168"/>
  <c r="H167"/>
  <c r="H166"/>
  <c r="H165"/>
  <c r="H164"/>
  <c r="H163"/>
  <c r="H162"/>
  <c r="H161"/>
  <c r="H160"/>
  <c r="H159"/>
  <c r="H158"/>
  <c r="H157"/>
  <c r="H156"/>
  <c r="H155"/>
  <c r="H154"/>
  <c r="H153"/>
  <c r="H152"/>
  <c r="H151"/>
  <c r="H150"/>
  <c r="H149"/>
  <c r="H148"/>
  <c r="H147"/>
  <c r="H146"/>
  <c r="H145"/>
  <c r="H144"/>
  <c r="H143"/>
  <c r="H142"/>
  <c r="H141"/>
  <c r="H140"/>
  <c r="H139"/>
  <c r="H138"/>
  <c r="H137"/>
  <c r="H136"/>
  <c r="H135"/>
  <c r="H134"/>
  <c r="H133"/>
  <c r="H132"/>
  <c r="H131"/>
  <c r="H130"/>
  <c r="H129"/>
  <c r="H128"/>
  <c r="H127"/>
  <c r="H126"/>
  <c r="H125"/>
  <c r="H124"/>
  <c r="H123"/>
  <c r="H122"/>
  <c r="H121"/>
  <c r="H120"/>
  <c r="H119"/>
  <c r="H118"/>
  <c r="H117"/>
  <c r="H116"/>
  <c r="H115"/>
  <c r="H114"/>
  <c r="H113"/>
  <c r="H112"/>
  <c r="H111"/>
  <c r="H110"/>
  <c r="H109"/>
  <c r="H108"/>
  <c r="H107"/>
  <c r="H106"/>
  <c r="H105"/>
  <c r="H104"/>
  <c r="H103"/>
  <c r="H102"/>
  <c r="H101"/>
  <c r="H100"/>
  <c r="H99"/>
  <c r="H98"/>
  <c r="H97"/>
  <c r="H96"/>
  <c r="H95"/>
  <c r="H94"/>
  <c r="H93"/>
  <c r="H92"/>
  <c r="H91"/>
  <c r="H90"/>
  <c r="H89"/>
  <c r="H88"/>
  <c r="H87"/>
  <c r="H86"/>
  <c r="H85"/>
  <c r="H84"/>
  <c r="H83"/>
  <c r="H82"/>
  <c r="H81"/>
  <c r="H80"/>
  <c r="H79"/>
  <c r="H78"/>
  <c r="H77"/>
  <c r="H76"/>
  <c r="H75"/>
  <c r="H74"/>
  <c r="H73"/>
  <c r="H72"/>
  <c r="H71"/>
  <c r="H70"/>
  <c r="H69"/>
  <c r="H68"/>
  <c r="H67"/>
  <c r="H66"/>
  <c r="H65"/>
  <c r="H64"/>
  <c r="H63"/>
  <c r="H62"/>
  <c r="H61"/>
  <c r="H60"/>
  <c r="H59"/>
  <c r="H58"/>
  <c r="H57"/>
  <c r="H56"/>
  <c r="H55"/>
  <c r="H54"/>
  <c r="H53"/>
  <c r="H52"/>
  <c r="H51"/>
  <c r="H50"/>
  <c r="H49"/>
  <c r="H48"/>
  <c r="H47"/>
  <c r="H46"/>
  <c r="H45"/>
  <c r="H44"/>
  <c r="H43"/>
  <c r="H42"/>
  <c r="H41"/>
  <c r="H40"/>
  <c r="H39"/>
  <c r="H38"/>
  <c r="H37"/>
  <c r="H36"/>
  <c r="H35"/>
  <c r="H34"/>
  <c r="H33"/>
  <c r="H32"/>
  <c r="H31"/>
  <c r="H30"/>
  <c r="H29"/>
  <c r="H28"/>
  <c r="H27"/>
  <c r="H26"/>
  <c r="H25"/>
  <c r="H24"/>
  <c r="H23"/>
  <c r="H22"/>
  <c r="H21"/>
  <c r="H20"/>
  <c r="H19"/>
  <c r="H18"/>
  <c r="H17"/>
  <c r="H16"/>
  <c r="H15"/>
  <c r="H14"/>
  <c r="H13"/>
  <c r="H12"/>
  <c r="H11"/>
  <c r="H10"/>
  <c r="H9"/>
  <c r="H8"/>
  <c r="H7"/>
  <c r="H6"/>
  <c r="H5"/>
  <c r="H4"/>
  <c r="H256" i="6"/>
  <c r="H255"/>
  <c r="H254"/>
  <c r="H253"/>
  <c r="H252"/>
  <c r="H251"/>
  <c r="H250"/>
  <c r="H249"/>
  <c r="H248"/>
  <c r="H247"/>
  <c r="H246"/>
  <c r="H245"/>
  <c r="H244"/>
  <c r="H243"/>
  <c r="H242"/>
  <c r="H241"/>
  <c r="H240"/>
  <c r="H239"/>
  <c r="H238"/>
  <c r="H237"/>
  <c r="H236"/>
  <c r="H235"/>
  <c r="H234"/>
  <c r="H233"/>
  <c r="H232"/>
  <c r="H231"/>
  <c r="H230"/>
  <c r="H229"/>
  <c r="H228"/>
  <c r="H227"/>
  <c r="H226"/>
  <c r="H225"/>
  <c r="H224"/>
  <c r="H223"/>
  <c r="H222"/>
  <c r="H221"/>
  <c r="H220"/>
  <c r="H219"/>
  <c r="H218"/>
  <c r="H217"/>
  <c r="H216"/>
  <c r="H215"/>
  <c r="H214"/>
  <c r="H213"/>
  <c r="H212"/>
  <c r="H211"/>
  <c r="H210"/>
  <c r="H209"/>
  <c r="H208"/>
  <c r="H207"/>
  <c r="H206"/>
  <c r="H205"/>
  <c r="H204"/>
  <c r="H203"/>
  <c r="H202"/>
  <c r="H201"/>
  <c r="H200"/>
  <c r="H199"/>
  <c r="H198"/>
  <c r="H197"/>
  <c r="H196"/>
  <c r="H195"/>
  <c r="H194"/>
  <c r="H193"/>
  <c r="H192"/>
  <c r="H191"/>
  <c r="H190"/>
  <c r="H189"/>
  <c r="H188"/>
  <c r="H187"/>
  <c r="H186"/>
  <c r="H185"/>
  <c r="H184"/>
  <c r="H183"/>
  <c r="H182"/>
  <c r="H181"/>
  <c r="H180"/>
  <c r="H179"/>
  <c r="H178"/>
  <c r="H177"/>
  <c r="H176"/>
  <c r="H175"/>
  <c r="H174"/>
  <c r="H173"/>
  <c r="H172"/>
  <c r="H171"/>
  <c r="H170"/>
  <c r="H169"/>
  <c r="H168"/>
  <c r="H167"/>
  <c r="H166"/>
  <c r="H165"/>
  <c r="H164"/>
  <c r="H163"/>
  <c r="H162"/>
  <c r="H161"/>
  <c r="H160"/>
  <c r="H159"/>
  <c r="H158"/>
  <c r="H157"/>
  <c r="H156"/>
  <c r="H155"/>
  <c r="H154"/>
  <c r="H153"/>
  <c r="H152"/>
  <c r="H151"/>
  <c r="H150"/>
  <c r="H149"/>
  <c r="H148"/>
  <c r="H147"/>
  <c r="H146"/>
  <c r="H145"/>
  <c r="H144"/>
  <c r="H143"/>
  <c r="H142"/>
  <c r="H141"/>
  <c r="H140"/>
  <c r="H139"/>
  <c r="H138"/>
  <c r="H137"/>
  <c r="H136"/>
  <c r="H135"/>
  <c r="H134"/>
  <c r="H133"/>
  <c r="H132"/>
  <c r="H131"/>
  <c r="H130"/>
  <c r="H129"/>
  <c r="H128"/>
  <c r="H127"/>
  <c r="H126"/>
  <c r="H125"/>
  <c r="H124"/>
  <c r="H123"/>
  <c r="H122"/>
  <c r="H121"/>
  <c r="H120"/>
  <c r="H119"/>
  <c r="H118"/>
  <c r="H117"/>
  <c r="H116"/>
  <c r="H115"/>
  <c r="H114"/>
  <c r="H113"/>
  <c r="H112"/>
  <c r="H111"/>
  <c r="H110"/>
  <c r="H109"/>
  <c r="H108"/>
  <c r="H107"/>
  <c r="H106"/>
  <c r="H105"/>
  <c r="H104"/>
  <c r="H103"/>
  <c r="H102"/>
  <c r="H101"/>
  <c r="H100"/>
  <c r="H99"/>
  <c r="H98"/>
  <c r="H97"/>
  <c r="H96"/>
  <c r="H95"/>
  <c r="H94"/>
  <c r="H93"/>
  <c r="H92"/>
  <c r="H91"/>
  <c r="H90"/>
  <c r="H89"/>
  <c r="H88"/>
  <c r="H87"/>
  <c r="H86"/>
  <c r="H85"/>
  <c r="H84"/>
  <c r="H83"/>
  <c r="H82"/>
  <c r="H81"/>
  <c r="H80"/>
  <c r="H79"/>
  <c r="H78"/>
  <c r="H77"/>
  <c r="H76"/>
  <c r="H75"/>
  <c r="H74"/>
  <c r="H73"/>
  <c r="H72"/>
  <c r="H71"/>
  <c r="H70"/>
  <c r="H69"/>
  <c r="H68"/>
  <c r="H67"/>
  <c r="H66"/>
  <c r="H65"/>
  <c r="H64"/>
  <c r="H63"/>
  <c r="H62"/>
  <c r="H61"/>
  <c r="H60"/>
  <c r="H59"/>
  <c r="H58"/>
  <c r="H57"/>
  <c r="H56"/>
  <c r="H55"/>
  <c r="H54"/>
  <c r="H53"/>
  <c r="H52"/>
  <c r="H51"/>
  <c r="H50"/>
  <c r="H49"/>
  <c r="H48"/>
  <c r="H47"/>
  <c r="H46"/>
  <c r="H45"/>
  <c r="H44"/>
  <c r="H43"/>
  <c r="H42"/>
  <c r="H41"/>
  <c r="H40"/>
  <c r="H39"/>
  <c r="H38"/>
  <c r="H37"/>
  <c r="H36"/>
  <c r="H35"/>
  <c r="H34"/>
  <c r="H33"/>
  <c r="H32"/>
  <c r="H31"/>
  <c r="H30"/>
  <c r="H29"/>
  <c r="H28"/>
  <c r="H27"/>
  <c r="H26"/>
  <c r="H25"/>
  <c r="H24"/>
  <c r="H23"/>
  <c r="H22"/>
  <c r="H21"/>
  <c r="H20"/>
  <c r="H19"/>
  <c r="H18"/>
  <c r="H17"/>
  <c r="H16"/>
  <c r="H15"/>
  <c r="H14"/>
  <c r="H13"/>
  <c r="H12"/>
  <c r="H11"/>
  <c r="H10"/>
  <c r="H9"/>
  <c r="H8"/>
  <c r="H7"/>
  <c r="H6"/>
  <c r="H5"/>
  <c r="H4"/>
  <c r="G487" i="5"/>
  <c r="G486"/>
  <c r="G488" s="1"/>
  <c r="G489" s="1"/>
  <c r="G480"/>
  <c r="G481" s="1"/>
  <c r="G482" s="1"/>
  <c r="G474"/>
  <c r="G473"/>
  <c r="G475" s="1"/>
  <c r="G470"/>
  <c r="G469"/>
  <c r="G468"/>
  <c r="G467"/>
  <c r="G471" s="1"/>
  <c r="G464"/>
  <c r="G463"/>
  <c r="G462"/>
  <c r="G465" s="1"/>
  <c r="G476" s="1"/>
  <c r="G456"/>
  <c r="G457" s="1"/>
  <c r="G458" s="1"/>
  <c r="G450"/>
  <c r="G451" s="1"/>
  <c r="G452" s="1"/>
  <c r="G444"/>
  <c r="G443"/>
  <c r="G445" s="1"/>
  <c r="G446" s="1"/>
  <c r="G438"/>
  <c r="G439" s="1"/>
  <c r="G437"/>
  <c r="G431"/>
  <c r="G430"/>
  <c r="G429"/>
  <c r="G432" s="1"/>
  <c r="G433" s="1"/>
  <c r="G423"/>
  <c r="G422"/>
  <c r="G424" s="1"/>
  <c r="G419"/>
  <c r="G420" s="1"/>
  <c r="G425" s="1"/>
  <c r="G418"/>
  <c r="G412"/>
  <c r="G413" s="1"/>
  <c r="G409"/>
  <c r="G410" s="1"/>
  <c r="G414" s="1"/>
  <c r="G404"/>
  <c r="G403"/>
  <c r="G400"/>
  <c r="G401" s="1"/>
  <c r="G394"/>
  <c r="G395" s="1"/>
  <c r="G391"/>
  <c r="G392" s="1"/>
  <c r="G396" s="1"/>
  <c r="G385"/>
  <c r="G386" s="1"/>
  <c r="G387" s="1"/>
  <c r="G379"/>
  <c r="G380" s="1"/>
  <c r="G376"/>
  <c r="G377" s="1"/>
  <c r="G381" s="1"/>
  <c r="G370"/>
  <c r="G371" s="1"/>
  <c r="G368"/>
  <c r="G367"/>
  <c r="G361"/>
  <c r="G362" s="1"/>
  <c r="G358"/>
  <c r="G357"/>
  <c r="G356"/>
  <c r="G355"/>
  <c r="G354"/>
  <c r="G349"/>
  <c r="G348"/>
  <c r="G345"/>
  <c r="G346" s="1"/>
  <c r="G350" s="1"/>
  <c r="G341"/>
  <c r="G339"/>
  <c r="G340" s="1"/>
  <c r="G334"/>
  <c r="G333"/>
  <c r="G332"/>
  <c r="G331"/>
  <c r="G329"/>
  <c r="G335" s="1"/>
  <c r="G328"/>
  <c r="G327"/>
  <c r="G322"/>
  <c r="G321"/>
  <c r="G319"/>
  <c r="G318"/>
  <c r="G317"/>
  <c r="G316"/>
  <c r="G315"/>
  <c r="G312"/>
  <c r="G311"/>
  <c r="G313" s="1"/>
  <c r="G305"/>
  <c r="G306" s="1"/>
  <c r="G302"/>
  <c r="G301"/>
  <c r="G300"/>
  <c r="G299"/>
  <c r="G303" s="1"/>
  <c r="G296"/>
  <c r="G295"/>
  <c r="G297" s="1"/>
  <c r="G289"/>
  <c r="G288"/>
  <c r="G290" s="1"/>
  <c r="G285"/>
  <c r="G284"/>
  <c r="G282"/>
  <c r="G281"/>
  <c r="G280"/>
  <c r="G279"/>
  <c r="G273"/>
  <c r="G272"/>
  <c r="G274" s="1"/>
  <c r="G269"/>
  <c r="G268"/>
  <c r="G270" s="1"/>
  <c r="G275" s="1"/>
  <c r="G266"/>
  <c r="G265"/>
  <c r="G264"/>
  <c r="G263"/>
  <c r="G258"/>
  <c r="G259" s="1"/>
  <c r="G257"/>
  <c r="G256"/>
  <c r="G251"/>
  <c r="G250"/>
  <c r="G247"/>
  <c r="G246"/>
  <c r="G248" s="1"/>
  <c r="G243"/>
  <c r="G242"/>
  <c r="G244" s="1"/>
  <c r="G236"/>
  <c r="G235"/>
  <c r="G237" s="1"/>
  <c r="G232"/>
  <c r="G231"/>
  <c r="G233" s="1"/>
  <c r="G238" s="1"/>
  <c r="G226"/>
  <c r="G225"/>
  <c r="G224"/>
  <c r="G221"/>
  <c r="G220"/>
  <c r="G215"/>
  <c r="G216" s="1"/>
  <c r="G214"/>
  <c r="G213"/>
  <c r="G207"/>
  <c r="G208" s="1"/>
  <c r="G209" s="1"/>
  <c r="G206"/>
  <c r="G205"/>
  <c r="G199"/>
  <c r="G198"/>
  <c r="G197"/>
  <c r="G200" s="1"/>
  <c r="G201" s="1"/>
  <c r="G191"/>
  <c r="G192" s="1"/>
  <c r="G188"/>
  <c r="G187"/>
  <c r="G189" s="1"/>
  <c r="G193" s="1"/>
  <c r="G181"/>
  <c r="G182" s="1"/>
  <c r="G183" s="1"/>
  <c r="G175"/>
  <c r="G174"/>
  <c r="G173"/>
  <c r="G172"/>
  <c r="G176" s="1"/>
  <c r="G177" s="1"/>
  <c r="G166"/>
  <c r="G167" s="1"/>
  <c r="G168" s="1"/>
  <c r="G160"/>
  <c r="G161" s="1"/>
  <c r="G162" s="1"/>
  <c r="G159"/>
  <c r="G158"/>
  <c r="G157"/>
  <c r="G151"/>
  <c r="G150"/>
  <c r="G152" s="1"/>
  <c r="G147"/>
  <c r="G146"/>
  <c r="G145"/>
  <c r="G148" s="1"/>
  <c r="G143"/>
  <c r="G153" s="1"/>
  <c r="G142"/>
  <c r="G141"/>
  <c r="G136"/>
  <c r="G135"/>
  <c r="G133"/>
  <c r="G137" s="1"/>
  <c r="G132"/>
  <c r="G131"/>
  <c r="G130"/>
  <c r="G124"/>
  <c r="G125" s="1"/>
  <c r="G123"/>
  <c r="G120"/>
  <c r="G119"/>
  <c r="G118"/>
  <c r="G121" s="1"/>
  <c r="G116"/>
  <c r="G126" s="1"/>
  <c r="G115"/>
  <c r="G114"/>
  <c r="G108"/>
  <c r="G107"/>
  <c r="G109" s="1"/>
  <c r="G104"/>
  <c r="G103"/>
  <c r="G105" s="1"/>
  <c r="G100"/>
  <c r="G99"/>
  <c r="G101" s="1"/>
  <c r="G93"/>
  <c r="G92"/>
  <c r="G94" s="1"/>
  <c r="G89"/>
  <c r="G90" s="1"/>
  <c r="G88"/>
  <c r="G85"/>
  <c r="G84"/>
  <c r="G86" s="1"/>
  <c r="G79"/>
  <c r="G78"/>
  <c r="G77"/>
  <c r="G74"/>
  <c r="G73"/>
  <c r="G75" s="1"/>
  <c r="G71"/>
  <c r="G70"/>
  <c r="G69"/>
  <c r="G63"/>
  <c r="G62"/>
  <c r="G64" s="1"/>
  <c r="G59"/>
  <c r="G58"/>
  <c r="G60" s="1"/>
  <c r="G55"/>
  <c r="G54"/>
  <c r="G56" s="1"/>
  <c r="G48"/>
  <c r="G47"/>
  <c r="G49" s="1"/>
  <c r="G44"/>
  <c r="G43"/>
  <c r="G45" s="1"/>
  <c r="G40"/>
  <c r="G39"/>
  <c r="G41" s="1"/>
  <c r="G50" s="1"/>
  <c r="G34"/>
  <c r="G33"/>
  <c r="G30"/>
  <c r="G29"/>
  <c r="G31" s="1"/>
  <c r="G26"/>
  <c r="G27" s="1"/>
  <c r="G20"/>
  <c r="G21" s="1"/>
  <c r="G17"/>
  <c r="G16"/>
  <c r="G18" s="1"/>
  <c r="G14"/>
  <c r="G22" s="1"/>
  <c r="G13"/>
  <c r="G7"/>
  <c r="G6"/>
  <c r="G8" s="1"/>
  <c r="G9" s="1"/>
  <c r="G5"/>
  <c r="G2715" i="4"/>
  <c r="G2714"/>
  <c r="G2716" s="1"/>
  <c r="G2711"/>
  <c r="G2710"/>
  <c r="G2709"/>
  <c r="G2708"/>
  <c r="G2707"/>
  <c r="G2706"/>
  <c r="G2705"/>
  <c r="G2704"/>
  <c r="G2703"/>
  <c r="G2702"/>
  <c r="G2701"/>
  <c r="G2700"/>
  <c r="G2712" s="1"/>
  <c r="G2717" s="1"/>
  <c r="G2694"/>
  <c r="G2693"/>
  <c r="G2695" s="1"/>
  <c r="G2690"/>
  <c r="G2689"/>
  <c r="G2691" s="1"/>
  <c r="G2696" s="1"/>
  <c r="G2683"/>
  <c r="G2682"/>
  <c r="G2684" s="1"/>
  <c r="G2680"/>
  <c r="G2685" s="1"/>
  <c r="G2679"/>
  <c r="G2678"/>
  <c r="G2672"/>
  <c r="G2671"/>
  <c r="G2673" s="1"/>
  <c r="G2668"/>
  <c r="G2667"/>
  <c r="G2666"/>
  <c r="G2665"/>
  <c r="G2664"/>
  <c r="G2663"/>
  <c r="G2662"/>
  <c r="G2661"/>
  <c r="G2660"/>
  <c r="G2659"/>
  <c r="G2658"/>
  <c r="G2669" s="1"/>
  <c r="G2674" s="1"/>
  <c r="G2652"/>
  <c r="G2651"/>
  <c r="G2653" s="1"/>
  <c r="G2648"/>
  <c r="G2649" s="1"/>
  <c r="G2654" s="1"/>
  <c r="G2647"/>
  <c r="G2646"/>
  <c r="G2641"/>
  <c r="G2642" s="1"/>
  <c r="G2640"/>
  <c r="G2634"/>
  <c r="G2635" s="1"/>
  <c r="G2631"/>
  <c r="G2632" s="1"/>
  <c r="G2636" s="1"/>
  <c r="G2626"/>
  <c r="G2627" s="1"/>
  <c r="G2625"/>
  <c r="G2619"/>
  <c r="G2620" s="1"/>
  <c r="G2621" s="1"/>
  <c r="G2614"/>
  <c r="G2613"/>
  <c r="G2612"/>
  <c r="G2609"/>
  <c r="G2608"/>
  <c r="G2607"/>
  <c r="G2610" s="1"/>
  <c r="G2615" s="1"/>
  <c r="G2601"/>
  <c r="G2600"/>
  <c r="G2602" s="1"/>
  <c r="G2597"/>
  <c r="G2598" s="1"/>
  <c r="G2603" s="1"/>
  <c r="G2591"/>
  <c r="G2590"/>
  <c r="G2592" s="1"/>
  <c r="G2587"/>
  <c r="G2588" s="1"/>
  <c r="G2593" s="1"/>
  <c r="G2586"/>
  <c r="G2585"/>
  <c r="G2584"/>
  <c r="G2583"/>
  <c r="G2582"/>
  <c r="G2581"/>
  <c r="G2580"/>
  <c r="G2574"/>
  <c r="G2573"/>
  <c r="G2575" s="1"/>
  <c r="G2571"/>
  <c r="G2576" s="1"/>
  <c r="G2570"/>
  <c r="G2569"/>
  <c r="G2568"/>
  <c r="G2567"/>
  <c r="G2566"/>
  <c r="G2565"/>
  <c r="G2564"/>
  <c r="G2563"/>
  <c r="G2557"/>
  <c r="G2556"/>
  <c r="G2558" s="1"/>
  <c r="G2553"/>
  <c r="G2552"/>
  <c r="G2551"/>
  <c r="G2554" s="1"/>
  <c r="G2548"/>
  <c r="G2547"/>
  <c r="G2546"/>
  <c r="G2545"/>
  <c r="G2544"/>
  <c r="G2549" s="1"/>
  <c r="G2541"/>
  <c r="G2542" s="1"/>
  <c r="G2540"/>
  <c r="G2534"/>
  <c r="G2535" s="1"/>
  <c r="G2533"/>
  <c r="G2531"/>
  <c r="G2530"/>
  <c r="G2524"/>
  <c r="G2525" s="1"/>
  <c r="G2521"/>
  <c r="G2522" s="1"/>
  <c r="G2520"/>
  <c r="G2519"/>
  <c r="G2518"/>
  <c r="G2515"/>
  <c r="G2514"/>
  <c r="G2513"/>
  <c r="G2512"/>
  <c r="G2511"/>
  <c r="G2510"/>
  <c r="G2509"/>
  <c r="G2508"/>
  <c r="G2516" s="1"/>
  <c r="G2505"/>
  <c r="G2504"/>
  <c r="G2506" s="1"/>
  <c r="G2498"/>
  <c r="G2499" s="1"/>
  <c r="G2495"/>
  <c r="G2496" s="1"/>
  <c r="G2500" s="1"/>
  <c r="G2489"/>
  <c r="G2488"/>
  <c r="G2490" s="1"/>
  <c r="G2485"/>
  <c r="G2484"/>
  <c r="G2483"/>
  <c r="G2486" s="1"/>
  <c r="G2491" s="1"/>
  <c r="G2478"/>
  <c r="G2477"/>
  <c r="G2476"/>
  <c r="G2473"/>
  <c r="G2472"/>
  <c r="G2471"/>
  <c r="G2474" s="1"/>
  <c r="G2479" s="1"/>
  <c r="G2465"/>
  <c r="G2464"/>
  <c r="G2466" s="1"/>
  <c r="G2461"/>
  <c r="G2460"/>
  <c r="G2459"/>
  <c r="G2458"/>
  <c r="G2462" s="1"/>
  <c r="G2467" s="1"/>
  <c r="G2452"/>
  <c r="G2453" s="1"/>
  <c r="G2451"/>
  <c r="G2448"/>
  <c r="G2447"/>
  <c r="G2449" s="1"/>
  <c r="G2454" s="1"/>
  <c r="G2446"/>
  <c r="G2440"/>
  <c r="G2439"/>
  <c r="G2441" s="1"/>
  <c r="G2436"/>
  <c r="G2435"/>
  <c r="G2437" s="1"/>
  <c r="G2434"/>
  <c r="G2428"/>
  <c r="G2429" s="1"/>
  <c r="G2427"/>
  <c r="G2424"/>
  <c r="G2423"/>
  <c r="G2422"/>
  <c r="G2421"/>
  <c r="G2420"/>
  <c r="G2425" s="1"/>
  <c r="G2414"/>
  <c r="G2413"/>
  <c r="G2415" s="1"/>
  <c r="G2410"/>
  <c r="G2409"/>
  <c r="G2411" s="1"/>
  <c r="G2416" s="1"/>
  <c r="G2403"/>
  <c r="G2402"/>
  <c r="G2404" s="1"/>
  <c r="G2399"/>
  <c r="G2400" s="1"/>
  <c r="G2405" s="1"/>
  <c r="G2393"/>
  <c r="G2392"/>
  <c r="G2394" s="1"/>
  <c r="G2389"/>
  <c r="G2388"/>
  <c r="G2390" s="1"/>
  <c r="G2382"/>
  <c r="G2381"/>
  <c r="G2383" s="1"/>
  <c r="G2379"/>
  <c r="G2378"/>
  <c r="G2372"/>
  <c r="G2373" s="1"/>
  <c r="G2369"/>
  <c r="G2368"/>
  <c r="G2370" s="1"/>
  <c r="G2362"/>
  <c r="G2363" s="1"/>
  <c r="G2359"/>
  <c r="G2360" s="1"/>
  <c r="G2364" s="1"/>
  <c r="G2358"/>
  <c r="G2352"/>
  <c r="G2353" s="1"/>
  <c r="G2349"/>
  <c r="G2348"/>
  <c r="G2347"/>
  <c r="G2350" s="1"/>
  <c r="G2344"/>
  <c r="G2343"/>
  <c r="G2342"/>
  <c r="G2345" s="1"/>
  <c r="G2336"/>
  <c r="G2335"/>
  <c r="G2337" s="1"/>
  <c r="G2332"/>
  <c r="G2331"/>
  <c r="G2330"/>
  <c r="G2329"/>
  <c r="G2328"/>
  <c r="G2327"/>
  <c r="G2326"/>
  <c r="G2325"/>
  <c r="G2324"/>
  <c r="G2319"/>
  <c r="G2318"/>
  <c r="G2316"/>
  <c r="G2315"/>
  <c r="G2314"/>
  <c r="G2313"/>
  <c r="G2310"/>
  <c r="G2309"/>
  <c r="G2308"/>
  <c r="G2307"/>
  <c r="G2306"/>
  <c r="G2305"/>
  <c r="G2304"/>
  <c r="G2298"/>
  <c r="G2297"/>
  <c r="G2299" s="1"/>
  <c r="G2294"/>
  <c r="G2293"/>
  <c r="G2292"/>
  <c r="G2291"/>
  <c r="G2290"/>
  <c r="G2284"/>
  <c r="G2283"/>
  <c r="G2285" s="1"/>
  <c r="G2280"/>
  <c r="G2279"/>
  <c r="G2278"/>
  <c r="G2277"/>
  <c r="G2276"/>
  <c r="G2275"/>
  <c r="G2274"/>
  <c r="G2273"/>
  <c r="G2272"/>
  <c r="G2271"/>
  <c r="G2265"/>
  <c r="G2266" s="1"/>
  <c r="G2262"/>
  <c r="G2261"/>
  <c r="G2263" s="1"/>
  <c r="G2260"/>
  <c r="G2257"/>
  <c r="G2256"/>
  <c r="G2255"/>
  <c r="G2254"/>
  <c r="G2253"/>
  <c r="G2252"/>
  <c r="G2251"/>
  <c r="G2250"/>
  <c r="G2258" s="1"/>
  <c r="G2267" s="1"/>
  <c r="G2245"/>
  <c r="G2244"/>
  <c r="G2243"/>
  <c r="G2240"/>
  <c r="G2239"/>
  <c r="G2238"/>
  <c r="G2237"/>
  <c r="G2236"/>
  <c r="G2235"/>
  <c r="G2234"/>
  <c r="G2233"/>
  <c r="G2232"/>
  <c r="G2241" s="1"/>
  <c r="G2246" s="1"/>
  <c r="G2231"/>
  <c r="G2225"/>
  <c r="G2226" s="1"/>
  <c r="G2224"/>
  <c r="G2221"/>
  <c r="G2220"/>
  <c r="G2219"/>
  <c r="G2218"/>
  <c r="G2217"/>
  <c r="G2216"/>
  <c r="G2222" s="1"/>
  <c r="G2227" s="1"/>
  <c r="G2215"/>
  <c r="G2214"/>
  <c r="G2213"/>
  <c r="G2207"/>
  <c r="G2208" s="1"/>
  <c r="G2204"/>
  <c r="G2203"/>
  <c r="G2202"/>
  <c r="G2205" s="1"/>
  <c r="G2199"/>
  <c r="G2200" s="1"/>
  <c r="G2209" s="1"/>
  <c r="G2198"/>
  <c r="G2197"/>
  <c r="G2196"/>
  <c r="G2195"/>
  <c r="G2194"/>
  <c r="G2193"/>
  <c r="G2192"/>
  <c r="G2186"/>
  <c r="G2185"/>
  <c r="G2187" s="1"/>
  <c r="G2182"/>
  <c r="G2181"/>
  <c r="G2180"/>
  <c r="G2179"/>
  <c r="G2178"/>
  <c r="G2177"/>
  <c r="G2176"/>
  <c r="G2175"/>
  <c r="G2174"/>
  <c r="G2173"/>
  <c r="G2172"/>
  <c r="G2171"/>
  <c r="G2183" s="1"/>
  <c r="G2188" s="1"/>
  <c r="G2165"/>
  <c r="G2166" s="1"/>
  <c r="G2163"/>
  <c r="G2167" s="1"/>
  <c r="G2162"/>
  <c r="G2156"/>
  <c r="G2155"/>
  <c r="G2157" s="1"/>
  <c r="G2152"/>
  <c r="G2151"/>
  <c r="G2153" s="1"/>
  <c r="G2150"/>
  <c r="G2147"/>
  <c r="G2146"/>
  <c r="G2145"/>
  <c r="G2144"/>
  <c r="G2148" s="1"/>
  <c r="G2138"/>
  <c r="G2137"/>
  <c r="G2136"/>
  <c r="G2139" s="1"/>
  <c r="G2134"/>
  <c r="G2133"/>
  <c r="G2132"/>
  <c r="G2131"/>
  <c r="G2130"/>
  <c r="G2127"/>
  <c r="G2126"/>
  <c r="G2128" s="1"/>
  <c r="G2120"/>
  <c r="G2121" s="1"/>
  <c r="G2117"/>
  <c r="G2118" s="1"/>
  <c r="G2116"/>
  <c r="G2113"/>
  <c r="G2112"/>
  <c r="G2111"/>
  <c r="G2114" s="1"/>
  <c r="G2105"/>
  <c r="G2106" s="1"/>
  <c r="G2102"/>
  <c r="G2101"/>
  <c r="G2103" s="1"/>
  <c r="G2107" s="1"/>
  <c r="G2097"/>
  <c r="G2096"/>
  <c r="G2095"/>
  <c r="G2092"/>
  <c r="G2093" s="1"/>
  <c r="G2091"/>
  <c r="G2085"/>
  <c r="G2084"/>
  <c r="G2086" s="1"/>
  <c r="G2081"/>
  <c r="G2080"/>
  <c r="G2082" s="1"/>
  <c r="G2074"/>
  <c r="G2073"/>
  <c r="G2072"/>
  <c r="G2075" s="1"/>
  <c r="G2070"/>
  <c r="G2069"/>
  <c r="G2068"/>
  <c r="G2065"/>
  <c r="G2064"/>
  <c r="G2066" s="1"/>
  <c r="G2058"/>
  <c r="G2057"/>
  <c r="G2059" s="1"/>
  <c r="G2054"/>
  <c r="G2053"/>
  <c r="G2055" s="1"/>
  <c r="G2060" s="1"/>
  <c r="G2047"/>
  <c r="G2048" s="1"/>
  <c r="G2044"/>
  <c r="G2043"/>
  <c r="G2045" s="1"/>
  <c r="G2049" s="1"/>
  <c r="G2037"/>
  <c r="G2038" s="1"/>
  <c r="G2034"/>
  <c r="G2033"/>
  <c r="G2035" s="1"/>
  <c r="G2027"/>
  <c r="G2028" s="1"/>
  <c r="G2024"/>
  <c r="G2023"/>
  <c r="G2025" s="1"/>
  <c r="G2021"/>
  <c r="G2020"/>
  <c r="G2015"/>
  <c r="G2014"/>
  <c r="G2012"/>
  <c r="G2011"/>
  <c r="G2010"/>
  <c r="G2007"/>
  <c r="G2008" s="1"/>
  <c r="G2016" s="1"/>
  <c r="G2002"/>
  <c r="G2001"/>
  <c r="G1998"/>
  <c r="G1997"/>
  <c r="G1996"/>
  <c r="G1995"/>
  <c r="G1999" s="1"/>
  <c r="G1992"/>
  <c r="G1991"/>
  <c r="G1993" s="1"/>
  <c r="G2003" s="1"/>
  <c r="G1985"/>
  <c r="G1986" s="1"/>
  <c r="G1987" s="1"/>
  <c r="G1979"/>
  <c r="G1980" s="1"/>
  <c r="G1977"/>
  <c r="G1976"/>
  <c r="G1970"/>
  <c r="G1971" s="1"/>
  <c r="G1967"/>
  <c r="G1968" s="1"/>
  <c r="G1972" s="1"/>
  <c r="G1962"/>
  <c r="G1961"/>
  <c r="G1958"/>
  <c r="G1957"/>
  <c r="G1956"/>
  <c r="G1955"/>
  <c r="G1954"/>
  <c r="G1959" s="1"/>
  <c r="G1963" s="1"/>
  <c r="G1948"/>
  <c r="G1949" s="1"/>
  <c r="G1945"/>
  <c r="G1946" s="1"/>
  <c r="G1939"/>
  <c r="G1940" s="1"/>
  <c r="G1936"/>
  <c r="G1935"/>
  <c r="G1937" s="1"/>
  <c r="G1941" s="1"/>
  <c r="G1934"/>
  <c r="G1933"/>
  <c r="G1932"/>
  <c r="G1926"/>
  <c r="G1927" s="1"/>
  <c r="G1923"/>
  <c r="G1922"/>
  <c r="G1924" s="1"/>
  <c r="G1928" s="1"/>
  <c r="G1916"/>
  <c r="G1917" s="1"/>
  <c r="G1913"/>
  <c r="G1912"/>
  <c r="G1911"/>
  <c r="G1910"/>
  <c r="G1909"/>
  <c r="G1908"/>
  <c r="G1903"/>
  <c r="G1902"/>
  <c r="G1901"/>
  <c r="G1899"/>
  <c r="G1904" s="1"/>
  <c r="G1898"/>
  <c r="G1897"/>
  <c r="G1891"/>
  <c r="G1890"/>
  <c r="G1892" s="1"/>
  <c r="G1887"/>
  <c r="G1886"/>
  <c r="G1885"/>
  <c r="G1884"/>
  <c r="G1883"/>
  <c r="G1882"/>
  <c r="G1888" s="1"/>
  <c r="G1876"/>
  <c r="G1877" s="1"/>
  <c r="G1873"/>
  <c r="G1874" s="1"/>
  <c r="G1878" s="1"/>
  <c r="G1867"/>
  <c r="G1868" s="1"/>
  <c r="G1864"/>
  <c r="G1863"/>
  <c r="G1862"/>
  <c r="G1861"/>
  <c r="G1865" s="1"/>
  <c r="G1860"/>
  <c r="G1854"/>
  <c r="G1855" s="1"/>
  <c r="G1853"/>
  <c r="G1852"/>
  <c r="G1849"/>
  <c r="G1848"/>
  <c r="G1847"/>
  <c r="G1850" s="1"/>
  <c r="G1856" s="1"/>
  <c r="G1846"/>
  <c r="G1845"/>
  <c r="G1844"/>
  <c r="G1838"/>
  <c r="G1839" s="1"/>
  <c r="G1840" s="1"/>
  <c r="G1832"/>
  <c r="G1833" s="1"/>
  <c r="G1834" s="1"/>
  <c r="G1826"/>
  <c r="G1827" s="1"/>
  <c r="G1828" s="1"/>
  <c r="G1821"/>
  <c r="G1822" s="1"/>
  <c r="G1820"/>
  <c r="G1814"/>
  <c r="G1815" s="1"/>
  <c r="G1816" s="1"/>
  <c r="G1808"/>
  <c r="G1809" s="1"/>
  <c r="G1810" s="1"/>
  <c r="G1802"/>
  <c r="G1803" s="1"/>
  <c r="G1804" s="1"/>
  <c r="G1796"/>
  <c r="G1797" s="1"/>
  <c r="G1798" s="1"/>
  <c r="G1790"/>
  <c r="G1791" s="1"/>
  <c r="G1792" s="1"/>
  <c r="G1784"/>
  <c r="G1785" s="1"/>
  <c r="G1786" s="1"/>
  <c r="G1778"/>
  <c r="G1779" s="1"/>
  <c r="G1780" s="1"/>
  <c r="G1772"/>
  <c r="G1773" s="1"/>
  <c r="G1774" s="1"/>
  <c r="G1766"/>
  <c r="G1767" s="1"/>
  <c r="G1768" s="1"/>
  <c r="G1760"/>
  <c r="G1761" s="1"/>
  <c r="G1762" s="1"/>
  <c r="G1754"/>
  <c r="G1755" s="1"/>
  <c r="G1756" s="1"/>
  <c r="G1748"/>
  <c r="G1749" s="1"/>
  <c r="G1750" s="1"/>
  <c r="G1742"/>
  <c r="G1743" s="1"/>
  <c r="G1744" s="1"/>
  <c r="G1736"/>
  <c r="G1737" s="1"/>
  <c r="G1734"/>
  <c r="G1733"/>
  <c r="G1727"/>
  <c r="G1726"/>
  <c r="G1728" s="1"/>
  <c r="G1723"/>
  <c r="G1724" s="1"/>
  <c r="G1729" s="1"/>
  <c r="G1719"/>
  <c r="G1718"/>
  <c r="G1717"/>
  <c r="G1715"/>
  <c r="G1714"/>
  <c r="G1709"/>
  <c r="G1708"/>
  <c r="G1705"/>
  <c r="G1706" s="1"/>
  <c r="G1710" s="1"/>
  <c r="G1699"/>
  <c r="G1700" s="1"/>
  <c r="G1696"/>
  <c r="G1697" s="1"/>
  <c r="G1701" s="1"/>
  <c r="G1690"/>
  <c r="G1689"/>
  <c r="G1691" s="1"/>
  <c r="G1686"/>
  <c r="G1685"/>
  <c r="G1687" s="1"/>
  <c r="G1682"/>
  <c r="G1683" s="1"/>
  <c r="G1678"/>
  <c r="G1676"/>
  <c r="G1677" s="1"/>
  <c r="G1674"/>
  <c r="G1673"/>
  <c r="G1672"/>
  <c r="G1666"/>
  <c r="G1665"/>
  <c r="G1667" s="1"/>
  <c r="G1662"/>
  <c r="G1663" s="1"/>
  <c r="G1668" s="1"/>
  <c r="G1658"/>
  <c r="G1656"/>
  <c r="G1655"/>
  <c r="G1657" s="1"/>
  <c r="G1652"/>
  <c r="G1651"/>
  <c r="G1650"/>
  <c r="G1649"/>
  <c r="G1648"/>
  <c r="G1653" s="1"/>
  <c r="G1647"/>
  <c r="G1642"/>
  <c r="G1641"/>
  <c r="G1640"/>
  <c r="G1637"/>
  <c r="G1636"/>
  <c r="G1635"/>
  <c r="G1638" s="1"/>
  <c r="G1634"/>
  <c r="G1633"/>
  <c r="G1627"/>
  <c r="G1628" s="1"/>
  <c r="G1629" s="1"/>
  <c r="G1623"/>
  <c r="G1621"/>
  <c r="G1622" s="1"/>
  <c r="G1615"/>
  <c r="G1614"/>
  <c r="G1616" s="1"/>
  <c r="G1611"/>
  <c r="G1612" s="1"/>
  <c r="G1617" s="1"/>
  <c r="G1605"/>
  <c r="G1604"/>
  <c r="G1606" s="1"/>
  <c r="G1601"/>
  <c r="G1600"/>
  <c r="G1602" s="1"/>
  <c r="G1597"/>
  <c r="G1598" s="1"/>
  <c r="G1591"/>
  <c r="G1590"/>
  <c r="G1592" s="1"/>
  <c r="G1587"/>
  <c r="G1586"/>
  <c r="G1588" s="1"/>
  <c r="G1583"/>
  <c r="G1582"/>
  <c r="G1581"/>
  <c r="G1584" s="1"/>
  <c r="G1593" s="1"/>
  <c r="G1576"/>
  <c r="G1577" s="1"/>
  <c r="G1575"/>
  <c r="G1570"/>
  <c r="G1571" s="1"/>
  <c r="G1569"/>
  <c r="G1564"/>
  <c r="G1565" s="1"/>
  <c r="G1563"/>
  <c r="G1558"/>
  <c r="G1559" s="1"/>
  <c r="G1557"/>
  <c r="G1552"/>
  <c r="G1553" s="1"/>
  <c r="G1551"/>
  <c r="G1546"/>
  <c r="G1547" s="1"/>
  <c r="G1545"/>
  <c r="G1540"/>
  <c r="G1541" s="1"/>
  <c r="G1539"/>
  <c r="G1534"/>
  <c r="G1535" s="1"/>
  <c r="G1533"/>
  <c r="G1528"/>
  <c r="G1529" s="1"/>
  <c r="G1527"/>
  <c r="G1522"/>
  <c r="G1523" s="1"/>
  <c r="G1521"/>
  <c r="G1516"/>
  <c r="G1517" s="1"/>
  <c r="G1515"/>
  <c r="G1510"/>
  <c r="G1511" s="1"/>
  <c r="G1509"/>
  <c r="G1504"/>
  <c r="G1505" s="1"/>
  <c r="G1503"/>
  <c r="G1497"/>
  <c r="G1496"/>
  <c r="G1498" s="1"/>
  <c r="G1499" s="1"/>
  <c r="G1492"/>
  <c r="G1490"/>
  <c r="G1489"/>
  <c r="G1491" s="1"/>
  <c r="G1483"/>
  <c r="G1482"/>
  <c r="G1481"/>
  <c r="G1480"/>
  <c r="G1479"/>
  <c r="G1478"/>
  <c r="G1477"/>
  <c r="G1484" s="1"/>
  <c r="G1485" s="1"/>
  <c r="G1476"/>
  <c r="G1470"/>
  <c r="G1469"/>
  <c r="G1468"/>
  <c r="G1467"/>
  <c r="G1466"/>
  <c r="G1465"/>
  <c r="G1471" s="1"/>
  <c r="G1472" s="1"/>
  <c r="G1459"/>
  <c r="G1460" s="1"/>
  <c r="G1461" s="1"/>
  <c r="G1458"/>
  <c r="G1457"/>
  <c r="G1456"/>
  <c r="G1455"/>
  <c r="G1454"/>
  <c r="G1448"/>
  <c r="G1447"/>
  <c r="G1446"/>
  <c r="G1449" s="1"/>
  <c r="G1443"/>
  <c r="G1444" s="1"/>
  <c r="G1442"/>
  <c r="G1441"/>
  <c r="G1440"/>
  <c r="G1439"/>
  <c r="G1438"/>
  <c r="G1432"/>
  <c r="G1431"/>
  <c r="G1433" s="1"/>
  <c r="G1428"/>
  <c r="G1427"/>
  <c r="G1426"/>
  <c r="G1425"/>
  <c r="G1424"/>
  <c r="G1423"/>
  <c r="G1422"/>
  <c r="G1429" s="1"/>
  <c r="G1416"/>
  <c r="G1415"/>
  <c r="G1417" s="1"/>
  <c r="G1412"/>
  <c r="G1411"/>
  <c r="G1410"/>
  <c r="G1409"/>
  <c r="G1408"/>
  <c r="G1407"/>
  <c r="G1406"/>
  <c r="G1405"/>
  <c r="G1399"/>
  <c r="G1400" s="1"/>
  <c r="G1398"/>
  <c r="G1395"/>
  <c r="G1396" s="1"/>
  <c r="G1394"/>
  <c r="G1393"/>
  <c r="G1392"/>
  <c r="G1386"/>
  <c r="G1387" s="1"/>
  <c r="G1385"/>
  <c r="G1382"/>
  <c r="G1383" s="1"/>
  <c r="G1376"/>
  <c r="G1377" s="1"/>
  <c r="G1373"/>
  <c r="G1372"/>
  <c r="G1374" s="1"/>
  <c r="G1366"/>
  <c r="G1367" s="1"/>
  <c r="G1363"/>
  <c r="G1362"/>
  <c r="G1364" s="1"/>
  <c r="G1359"/>
  <c r="G1360" s="1"/>
  <c r="G1353"/>
  <c r="G1352"/>
  <c r="G1354" s="1"/>
  <c r="G1355" s="1"/>
  <c r="G1349"/>
  <c r="G1348"/>
  <c r="G1350" s="1"/>
  <c r="G1347"/>
  <c r="G1341"/>
  <c r="G1340"/>
  <c r="G1342" s="1"/>
  <c r="G1338"/>
  <c r="G1343" s="1"/>
  <c r="G1337"/>
  <c r="G1336"/>
  <c r="G1330"/>
  <c r="G1329"/>
  <c r="G1331" s="1"/>
  <c r="G1326"/>
  <c r="G1327" s="1"/>
  <c r="G1332" s="1"/>
  <c r="G1320"/>
  <c r="G1321" s="1"/>
  <c r="G1318"/>
  <c r="G1317"/>
  <c r="G1316"/>
  <c r="G1314"/>
  <c r="G1313"/>
  <c r="G1308"/>
  <c r="G1307"/>
  <c r="G1306"/>
  <c r="G1303"/>
  <c r="G1302"/>
  <c r="G1301"/>
  <c r="G1304" s="1"/>
  <c r="G1309" s="1"/>
  <c r="G1300"/>
  <c r="G1299"/>
  <c r="G1293"/>
  <c r="G1292"/>
  <c r="G1294" s="1"/>
  <c r="G1289"/>
  <c r="G1290" s="1"/>
  <c r="G1295" s="1"/>
  <c r="G1283"/>
  <c r="G1282"/>
  <c r="G1284" s="1"/>
  <c r="G1279"/>
  <c r="G1280" s="1"/>
  <c r="G1273"/>
  <c r="G1272"/>
  <c r="G1274" s="1"/>
  <c r="G1269"/>
  <c r="G1270" s="1"/>
  <c r="G1275" s="1"/>
  <c r="G1263"/>
  <c r="G1262"/>
  <c r="G1264" s="1"/>
  <c r="G1259"/>
  <c r="G1260" s="1"/>
  <c r="G1253"/>
  <c r="G1252"/>
  <c r="G1254" s="1"/>
  <c r="G1249"/>
  <c r="G1250" s="1"/>
  <c r="G1255" s="1"/>
  <c r="G1243"/>
  <c r="G1242"/>
  <c r="G1244" s="1"/>
  <c r="G1239"/>
  <c r="G1240" s="1"/>
  <c r="G1233"/>
  <c r="G1232"/>
  <c r="G1234" s="1"/>
  <c r="G1229"/>
  <c r="G1228"/>
  <c r="G1230" s="1"/>
  <c r="G1235" s="1"/>
  <c r="G1223"/>
  <c r="G1222"/>
  <c r="G1221"/>
  <c r="G1218"/>
  <c r="G1219" s="1"/>
  <c r="G1217"/>
  <c r="G1212"/>
  <c r="G1211"/>
  <c r="G1210"/>
  <c r="G1207"/>
  <c r="G1206"/>
  <c r="G1208" s="1"/>
  <c r="G1213" s="1"/>
  <c r="G1200"/>
  <c r="G1199"/>
  <c r="G1201" s="1"/>
  <c r="G1202" s="1"/>
  <c r="G1196"/>
  <c r="G1195"/>
  <c r="G1197" s="1"/>
  <c r="G1190"/>
  <c r="G1189"/>
  <c r="G1188"/>
  <c r="G1186"/>
  <c r="G1191" s="1"/>
  <c r="G1185"/>
  <c r="G1184"/>
  <c r="G1178"/>
  <c r="G1177"/>
  <c r="G1179" s="1"/>
  <c r="G1175"/>
  <c r="G1180" s="1"/>
  <c r="G1174"/>
  <c r="G1173"/>
  <c r="G1167"/>
  <c r="G1168" s="1"/>
  <c r="G1165"/>
  <c r="G1169" s="1"/>
  <c r="G1164"/>
  <c r="G1159"/>
  <c r="G1158"/>
  <c r="G1155"/>
  <c r="G1156" s="1"/>
  <c r="G1160" s="1"/>
  <c r="G1150"/>
  <c r="G1149"/>
  <c r="G1146"/>
  <c r="G1147" s="1"/>
  <c r="G1151" s="1"/>
  <c r="G1140"/>
  <c r="G1141" s="1"/>
  <c r="G1142" s="1"/>
  <c r="G1137"/>
  <c r="G1138" s="1"/>
  <c r="G1132"/>
  <c r="G1131"/>
  <c r="G1128"/>
  <c r="G1129" s="1"/>
  <c r="G1133" s="1"/>
  <c r="G1122"/>
  <c r="G1123" s="1"/>
  <c r="G1119"/>
  <c r="G1120" s="1"/>
  <c r="G1113"/>
  <c r="G1114" s="1"/>
  <c r="G1111"/>
  <c r="G1115" s="1"/>
  <c r="G1110"/>
  <c r="G1105"/>
  <c r="G1104"/>
  <c r="G1102"/>
  <c r="G1106" s="1"/>
  <c r="G1101"/>
  <c r="G1095"/>
  <c r="G1096" s="1"/>
  <c r="G1092"/>
  <c r="G1093" s="1"/>
  <c r="G1097" s="1"/>
  <c r="G1086"/>
  <c r="G1087" s="1"/>
  <c r="G1088" s="1"/>
  <c r="G1084"/>
  <c r="G1083"/>
  <c r="G1078"/>
  <c r="G1077"/>
  <c r="G1074"/>
  <c r="G1075" s="1"/>
  <c r="G1079" s="1"/>
  <c r="G1068"/>
  <c r="G1069" s="1"/>
  <c r="G1067"/>
  <c r="G1064"/>
  <c r="G1063"/>
  <c r="G1062"/>
  <c r="G1061"/>
  <c r="G1060"/>
  <c r="G1059"/>
  <c r="G1058"/>
  <c r="G1052"/>
  <c r="G1053" s="1"/>
  <c r="G1051"/>
  <c r="G1048"/>
  <c r="G1047"/>
  <c r="G1046"/>
  <c r="G1045"/>
  <c r="G1044"/>
  <c r="G1043"/>
  <c r="G1042"/>
  <c r="G1036"/>
  <c r="G1037" s="1"/>
  <c r="G1035"/>
  <c r="G1032"/>
  <c r="G1031"/>
  <c r="G1030"/>
  <c r="G1029"/>
  <c r="G1028"/>
  <c r="G1027"/>
  <c r="G1026"/>
  <c r="G1020"/>
  <c r="G1021" s="1"/>
  <c r="G1019"/>
  <c r="G1016"/>
  <c r="G1017" s="1"/>
  <c r="G1011"/>
  <c r="G1010"/>
  <c r="G1009"/>
  <c r="G1006"/>
  <c r="G1007" s="1"/>
  <c r="G1005"/>
  <c r="G1000"/>
  <c r="G999"/>
  <c r="G998"/>
  <c r="G995"/>
  <c r="G994"/>
  <c r="G996" s="1"/>
  <c r="G1001" s="1"/>
  <c r="G988"/>
  <c r="G987"/>
  <c r="G989" s="1"/>
  <c r="G990" s="1"/>
  <c r="G984"/>
  <c r="G983"/>
  <c r="G985" s="1"/>
  <c r="G977"/>
  <c r="G978" s="1"/>
  <c r="G974"/>
  <c r="G975" s="1"/>
  <c r="G979" s="1"/>
  <c r="G970"/>
  <c r="G968"/>
  <c r="G967"/>
  <c r="G969" s="1"/>
  <c r="G964"/>
  <c r="G965" s="1"/>
  <c r="G958"/>
  <c r="G957"/>
  <c r="G959" s="1"/>
  <c r="G954"/>
  <c r="G955" s="1"/>
  <c r="G950"/>
  <c r="G948"/>
  <c r="G947"/>
  <c r="G949" s="1"/>
  <c r="G944"/>
  <c r="G945" s="1"/>
  <c r="G938"/>
  <c r="G937"/>
  <c r="G939" s="1"/>
  <c r="G934"/>
  <c r="G935" s="1"/>
  <c r="G940" s="1"/>
  <c r="G930"/>
  <c r="G928"/>
  <c r="G927"/>
  <c r="G929" s="1"/>
  <c r="G924"/>
  <c r="G925" s="1"/>
  <c r="G918"/>
  <c r="G917"/>
  <c r="G919" s="1"/>
  <c r="G914"/>
  <c r="G915" s="1"/>
  <c r="G908"/>
  <c r="G907"/>
  <c r="G909" s="1"/>
  <c r="G904"/>
  <c r="G903"/>
  <c r="G905" s="1"/>
  <c r="G910" s="1"/>
  <c r="G897"/>
  <c r="G898" s="1"/>
  <c r="G896"/>
  <c r="G893"/>
  <c r="G894" s="1"/>
  <c r="G899" s="1"/>
  <c r="G892"/>
  <c r="G887"/>
  <c r="G886"/>
  <c r="G885"/>
  <c r="G883"/>
  <c r="G888" s="1"/>
  <c r="G882"/>
  <c r="G881"/>
  <c r="G875"/>
  <c r="G874"/>
  <c r="G871"/>
  <c r="G870"/>
  <c r="G872" s="1"/>
  <c r="G864"/>
  <c r="G865" s="1"/>
  <c r="G863"/>
  <c r="G860"/>
  <c r="G861" s="1"/>
  <c r="G866" s="1"/>
  <c r="G859"/>
  <c r="G854"/>
  <c r="G855" s="1"/>
  <c r="G853"/>
  <c r="G852"/>
  <c r="G850"/>
  <c r="G849"/>
  <c r="G848"/>
  <c r="G842"/>
  <c r="G841"/>
  <c r="G843" s="1"/>
  <c r="G838"/>
  <c r="G837"/>
  <c r="G832"/>
  <c r="G831"/>
  <c r="G830"/>
  <c r="G827"/>
  <c r="G828" s="1"/>
  <c r="G833" s="1"/>
  <c r="G826"/>
  <c r="G821"/>
  <c r="G820"/>
  <c r="G819"/>
  <c r="G816"/>
  <c r="G815"/>
  <c r="G817" s="1"/>
  <c r="G822" s="1"/>
  <c r="G809"/>
  <c r="G808"/>
  <c r="G810" s="1"/>
  <c r="G805"/>
  <c r="G806" s="1"/>
  <c r="G811" s="1"/>
  <c r="G799"/>
  <c r="G798"/>
  <c r="G795"/>
  <c r="G796" s="1"/>
  <c r="G789"/>
  <c r="G788"/>
  <c r="G790" s="1"/>
  <c r="G785"/>
  <c r="G786" s="1"/>
  <c r="G791" s="1"/>
  <c r="G779"/>
  <c r="G778"/>
  <c r="G780" s="1"/>
  <c r="G775"/>
  <c r="G776" s="1"/>
  <c r="G781" s="1"/>
  <c r="G769"/>
  <c r="G768"/>
  <c r="G765"/>
  <c r="G766" s="1"/>
  <c r="G759"/>
  <c r="G758"/>
  <c r="G755"/>
  <c r="G756" s="1"/>
  <c r="G749"/>
  <c r="G748"/>
  <c r="G750" s="1"/>
  <c r="G745"/>
  <c r="G746" s="1"/>
  <c r="G751" s="1"/>
  <c r="G739"/>
  <c r="G738"/>
  <c r="G735"/>
  <c r="G736" s="1"/>
  <c r="G729"/>
  <c r="G728"/>
  <c r="G725"/>
  <c r="G726" s="1"/>
  <c r="G719"/>
  <c r="G718"/>
  <c r="G720" s="1"/>
  <c r="G715"/>
  <c r="G716" s="1"/>
  <c r="G721" s="1"/>
  <c r="G709"/>
  <c r="G708"/>
  <c r="G705"/>
  <c r="G706" s="1"/>
  <c r="G699"/>
  <c r="G698"/>
  <c r="G695"/>
  <c r="G696" s="1"/>
  <c r="G689"/>
  <c r="G688"/>
  <c r="G690" s="1"/>
  <c r="G685"/>
  <c r="G686" s="1"/>
  <c r="G691" s="1"/>
  <c r="G679"/>
  <c r="G678"/>
  <c r="G675"/>
  <c r="G676" s="1"/>
  <c r="G669"/>
  <c r="G668"/>
  <c r="G665"/>
  <c r="G664"/>
  <c r="G663"/>
  <c r="G662"/>
  <c r="G661"/>
  <c r="G655"/>
  <c r="G656" s="1"/>
  <c r="G654"/>
  <c r="G651"/>
  <c r="G650"/>
  <c r="G649"/>
  <c r="G648"/>
  <c r="G652" s="1"/>
  <c r="G657" s="1"/>
  <c r="G643"/>
  <c r="G642"/>
  <c r="G641"/>
  <c r="G638"/>
  <c r="G637"/>
  <c r="G639" s="1"/>
  <c r="G644" s="1"/>
  <c r="G636"/>
  <c r="G630"/>
  <c r="G631" s="1"/>
  <c r="G628"/>
  <c r="G632" s="1"/>
  <c r="G627"/>
  <c r="G622"/>
  <c r="G621"/>
  <c r="G618"/>
  <c r="G617"/>
  <c r="G616"/>
  <c r="G619" s="1"/>
  <c r="G623" s="1"/>
  <c r="G610"/>
  <c r="G611" s="1"/>
  <c r="G607"/>
  <c r="G606"/>
  <c r="G605"/>
  <c r="G608" s="1"/>
  <c r="G599"/>
  <c r="G600" s="1"/>
  <c r="G596"/>
  <c r="G597" s="1"/>
  <c r="G601" s="1"/>
  <c r="G595"/>
  <c r="G594"/>
  <c r="G589"/>
  <c r="G588"/>
  <c r="G586"/>
  <c r="G590" s="1"/>
  <c r="G585"/>
  <c r="G584"/>
  <c r="G583"/>
  <c r="G578"/>
  <c r="G577"/>
  <c r="G576"/>
  <c r="G573"/>
  <c r="G574" s="1"/>
  <c r="G579" s="1"/>
  <c r="G567"/>
  <c r="G566"/>
  <c r="G568" s="1"/>
  <c r="G563"/>
  <c r="G562"/>
  <c r="G564" s="1"/>
  <c r="G569" s="1"/>
  <c r="G557"/>
  <c r="G556"/>
  <c r="G555"/>
  <c r="G554"/>
  <c r="G553"/>
  <c r="G552"/>
  <c r="G551"/>
  <c r="G550"/>
  <c r="G547"/>
  <c r="G546"/>
  <c r="G548" s="1"/>
  <c r="G543"/>
  <c r="G544" s="1"/>
  <c r="G542"/>
  <c r="G541"/>
  <c r="G540"/>
  <c r="G534"/>
  <c r="G533"/>
  <c r="G535" s="1"/>
  <c r="G530"/>
  <c r="G529"/>
  <c r="G531" s="1"/>
  <c r="G524"/>
  <c r="G525" s="1"/>
  <c r="G523"/>
  <c r="G522"/>
  <c r="G521"/>
  <c r="G520"/>
  <c r="G519"/>
  <c r="G518"/>
  <c r="G512"/>
  <c r="G513" s="1"/>
  <c r="G514" s="1"/>
  <c r="G506"/>
  <c r="G507" s="1"/>
  <c r="G508" s="1"/>
  <c r="G500"/>
  <c r="G501" s="1"/>
  <c r="G502" s="1"/>
  <c r="G494"/>
  <c r="G495" s="1"/>
  <c r="G496" s="1"/>
  <c r="G488"/>
  <c r="G489" s="1"/>
  <c r="G490" s="1"/>
  <c r="G482"/>
  <c r="G483" s="1"/>
  <c r="G484" s="1"/>
  <c r="G476"/>
  <c r="G477" s="1"/>
  <c r="G478" s="1"/>
  <c r="G470"/>
  <c r="G471" s="1"/>
  <c r="G472" s="1"/>
  <c r="G464"/>
  <c r="G465" s="1"/>
  <c r="G466" s="1"/>
  <c r="G458"/>
  <c r="G459" s="1"/>
  <c r="G460" s="1"/>
  <c r="G452"/>
  <c r="G451"/>
  <c r="G453" s="1"/>
  <c r="G454" s="1"/>
  <c r="G446"/>
  <c r="G447" s="1"/>
  <c r="G445"/>
  <c r="G444"/>
  <c r="G438"/>
  <c r="G439" s="1"/>
  <c r="G440" s="1"/>
  <c r="G432"/>
  <c r="G431"/>
  <c r="G430"/>
  <c r="G429"/>
  <c r="G428"/>
  <c r="G427"/>
  <c r="G426"/>
  <c r="G425"/>
  <c r="G424"/>
  <c r="G423"/>
  <c r="G422"/>
  <c r="G421"/>
  <c r="G433" s="1"/>
  <c r="G434" s="1"/>
  <c r="G415"/>
  <c r="G414"/>
  <c r="G413"/>
  <c r="G412"/>
  <c r="G411"/>
  <c r="G410"/>
  <c r="G409"/>
  <c r="G408"/>
  <c r="G407"/>
  <c r="G406"/>
  <c r="G400"/>
  <c r="G399"/>
  <c r="G398"/>
  <c r="G397"/>
  <c r="G396"/>
  <c r="G395"/>
  <c r="G394"/>
  <c r="G393"/>
  <c r="G401" s="1"/>
  <c r="G402" s="1"/>
  <c r="G389"/>
  <c r="G388"/>
  <c r="G387"/>
  <c r="G386"/>
  <c r="G385"/>
  <c r="G380"/>
  <c r="G381" s="1"/>
  <c r="G379"/>
  <c r="G378"/>
  <c r="G377"/>
  <c r="G376"/>
  <c r="G371"/>
  <c r="G372" s="1"/>
  <c r="G370"/>
  <c r="G369"/>
  <c r="G364"/>
  <c r="G365" s="1"/>
  <c r="G363"/>
  <c r="G359"/>
  <c r="G358"/>
  <c r="G357"/>
  <c r="G351"/>
  <c r="G350"/>
  <c r="G352" s="1"/>
  <c r="G353" s="1"/>
  <c r="G348"/>
  <c r="G347"/>
  <c r="G346"/>
  <c r="G340"/>
  <c r="G339"/>
  <c r="G341" s="1"/>
  <c r="G336"/>
  <c r="G335"/>
  <c r="G334"/>
  <c r="G337" s="1"/>
  <c r="G329"/>
  <c r="G328"/>
  <c r="G327"/>
  <c r="G324"/>
  <c r="G323"/>
  <c r="G322"/>
  <c r="G325" s="1"/>
  <c r="G330" s="1"/>
  <c r="G316"/>
  <c r="G317" s="1"/>
  <c r="G314"/>
  <c r="G313"/>
  <c r="G312"/>
  <c r="G309"/>
  <c r="G308"/>
  <c r="G310" s="1"/>
  <c r="G303"/>
  <c r="G302"/>
  <c r="G301"/>
  <c r="G298"/>
  <c r="G297"/>
  <c r="G296"/>
  <c r="G299" s="1"/>
  <c r="G304" s="1"/>
  <c r="G295"/>
  <c r="G294"/>
  <c r="G288"/>
  <c r="G287"/>
  <c r="G289" s="1"/>
  <c r="G285"/>
  <c r="G290" s="1"/>
  <c r="G284"/>
  <c r="G278"/>
  <c r="G277"/>
  <c r="G275"/>
  <c r="G274"/>
  <c r="G273"/>
  <c r="G272"/>
  <c r="G271"/>
  <c r="G265"/>
  <c r="G264"/>
  <c r="G263"/>
  <c r="G266" s="1"/>
  <c r="G260"/>
  <c r="G261" s="1"/>
  <c r="G267" s="1"/>
  <c r="G259"/>
  <c r="G258"/>
  <c r="G252"/>
  <c r="G251"/>
  <c r="G250"/>
  <c r="G253" s="1"/>
  <c r="G247"/>
  <c r="G246"/>
  <c r="G245"/>
  <c r="G248" s="1"/>
  <c r="G254" s="1"/>
  <c r="G240"/>
  <c r="G239"/>
  <c r="G238"/>
  <c r="G237"/>
  <c r="G234"/>
  <c r="G233"/>
  <c r="G232"/>
  <c r="G235" s="1"/>
  <c r="G241" s="1"/>
  <c r="G226"/>
  <c r="G225"/>
  <c r="G227" s="1"/>
  <c r="G224"/>
  <c r="G221"/>
  <c r="G220"/>
  <c r="G219"/>
  <c r="G222" s="1"/>
  <c r="G215"/>
  <c r="G214"/>
  <c r="G213"/>
  <c r="G207"/>
  <c r="G208" s="1"/>
  <c r="G209" s="1"/>
  <c r="G203"/>
  <c r="G202"/>
  <c r="G201"/>
  <c r="G200"/>
  <c r="G198"/>
  <c r="G197"/>
  <c r="G191"/>
  <c r="G190"/>
  <c r="G192" s="1"/>
  <c r="G187"/>
  <c r="G188" s="1"/>
  <c r="G193" s="1"/>
  <c r="G183"/>
  <c r="G182"/>
  <c r="G181"/>
  <c r="G180"/>
  <c r="G178"/>
  <c r="G177"/>
  <c r="G171"/>
  <c r="G170"/>
  <c r="G172" s="1"/>
  <c r="G167"/>
  <c r="G168" s="1"/>
  <c r="G173" s="1"/>
  <c r="G161"/>
  <c r="G160"/>
  <c r="G162" s="1"/>
  <c r="G157"/>
  <c r="G158" s="1"/>
  <c r="G163" s="1"/>
  <c r="G151"/>
  <c r="G150"/>
  <c r="G152" s="1"/>
  <c r="G147"/>
  <c r="G148" s="1"/>
  <c r="G141"/>
  <c r="G140"/>
  <c r="G142" s="1"/>
  <c r="G139"/>
  <c r="G136"/>
  <c r="G137" s="1"/>
  <c r="G143" s="1"/>
  <c r="G130"/>
  <c r="G129"/>
  <c r="G131" s="1"/>
  <c r="G126"/>
  <c r="G127" s="1"/>
  <c r="G132" s="1"/>
  <c r="G120"/>
  <c r="G119"/>
  <c r="G121" s="1"/>
  <c r="G116"/>
  <c r="G115"/>
  <c r="G114"/>
  <c r="G117" s="1"/>
  <c r="G122" s="1"/>
  <c r="G108"/>
  <c r="G107"/>
  <c r="G109" s="1"/>
  <c r="G104"/>
  <c r="G103"/>
  <c r="G105" s="1"/>
  <c r="G97"/>
  <c r="G98" s="1"/>
  <c r="G94"/>
  <c r="G93"/>
  <c r="G95" s="1"/>
  <c r="G90"/>
  <c r="G89"/>
  <c r="G91" s="1"/>
  <c r="G83"/>
  <c r="G84" s="1"/>
  <c r="G85" s="1"/>
  <c r="G77"/>
  <c r="G78" s="1"/>
  <c r="G79" s="1"/>
  <c r="G71"/>
  <c r="G70"/>
  <c r="G69"/>
  <c r="G72" s="1"/>
  <c r="G67"/>
  <c r="G66"/>
  <c r="G65"/>
  <c r="G64"/>
  <c r="G62"/>
  <c r="G61"/>
  <c r="G55"/>
  <c r="G56" s="1"/>
  <c r="G57" s="1"/>
  <c r="G53"/>
  <c r="G52"/>
  <c r="G47"/>
  <c r="G48" s="1"/>
  <c r="G46"/>
  <c r="G41"/>
  <c r="G40"/>
  <c r="G39"/>
  <c r="G37"/>
  <c r="G42" s="1"/>
  <c r="G36"/>
  <c r="G35"/>
  <c r="G34"/>
  <c r="G28"/>
  <c r="G29" s="1"/>
  <c r="G27"/>
  <c r="G24"/>
  <c r="G23"/>
  <c r="G22"/>
  <c r="G25" s="1"/>
  <c r="G16"/>
  <c r="G17" s="1"/>
  <c r="G13"/>
  <c r="G12"/>
  <c r="G11"/>
  <c r="G14" s="1"/>
  <c r="G8"/>
  <c r="G7"/>
  <c r="G6"/>
  <c r="G5"/>
  <c r="G9" s="1"/>
  <c r="L261" i="3"/>
  <c r="M261" s="1"/>
  <c r="L260"/>
  <c r="M260" s="1"/>
  <c r="M259"/>
  <c r="L259"/>
  <c r="L258"/>
  <c r="M258" s="1"/>
  <c r="L257"/>
  <c r="M257" s="1"/>
  <c r="M256"/>
  <c r="L256"/>
  <c r="L255"/>
  <c r="M255" s="1"/>
  <c r="L254"/>
  <c r="M254" s="1"/>
  <c r="M253"/>
  <c r="L253"/>
  <c r="L252"/>
  <c r="M252" s="1"/>
  <c r="L251"/>
  <c r="M251" s="1"/>
  <c r="M250"/>
  <c r="L250"/>
  <c r="L249"/>
  <c r="M249" s="1"/>
  <c r="L248"/>
  <c r="M248" s="1"/>
  <c r="M247"/>
  <c r="L247"/>
  <c r="L246"/>
  <c r="M246" s="1"/>
  <c r="L245"/>
  <c r="M245" s="1"/>
  <c r="M244"/>
  <c r="L244"/>
  <c r="L243"/>
  <c r="M243" s="1"/>
  <c r="L242"/>
  <c r="M242" s="1"/>
  <c r="M241"/>
  <c r="L241"/>
  <c r="L240"/>
  <c r="M240" s="1"/>
  <c r="L239"/>
  <c r="M239" s="1"/>
  <c r="M238"/>
  <c r="L238"/>
  <c r="L237"/>
  <c r="M237" s="1"/>
  <c r="L236"/>
  <c r="M236" s="1"/>
  <c r="M235"/>
  <c r="L235"/>
  <c r="L234"/>
  <c r="M234" s="1"/>
  <c r="L233"/>
  <c r="M233" s="1"/>
  <c r="M232"/>
  <c r="L232"/>
  <c r="L231"/>
  <c r="M231" s="1"/>
  <c r="L230"/>
  <c r="M230" s="1"/>
  <c r="M229"/>
  <c r="L229"/>
  <c r="L228"/>
  <c r="M228" s="1"/>
  <c r="L227"/>
  <c r="M227" s="1"/>
  <c r="M226"/>
  <c r="L226"/>
  <c r="L225"/>
  <c r="M225" s="1"/>
  <c r="L224"/>
  <c r="M224" s="1"/>
  <c r="M223"/>
  <c r="L223"/>
  <c r="L222"/>
  <c r="M222" s="1"/>
  <c r="L221"/>
  <c r="M221" s="1"/>
  <c r="M220"/>
  <c r="L220"/>
  <c r="L219"/>
  <c r="M219" s="1"/>
  <c r="L218"/>
  <c r="M218" s="1"/>
  <c r="M217"/>
  <c r="L217"/>
  <c r="L216"/>
  <c r="M216" s="1"/>
  <c r="L215"/>
  <c r="M215" s="1"/>
  <c r="M214"/>
  <c r="L214"/>
  <c r="L213"/>
  <c r="M213" s="1"/>
  <c r="L212"/>
  <c r="M212" s="1"/>
  <c r="M211"/>
  <c r="L211"/>
  <c r="L210"/>
  <c r="M210" s="1"/>
  <c r="L209"/>
  <c r="M209" s="1"/>
  <c r="M208"/>
  <c r="L208"/>
  <c r="L207"/>
  <c r="M207" s="1"/>
  <c r="J206"/>
  <c r="K206" s="1"/>
  <c r="I206"/>
  <c r="H206"/>
  <c r="G206"/>
  <c r="L205"/>
  <c r="M205" s="1"/>
  <c r="M204"/>
  <c r="L204"/>
  <c r="L203"/>
  <c r="M203" s="1"/>
  <c r="L202"/>
  <c r="M202" s="1"/>
  <c r="M201"/>
  <c r="L201"/>
  <c r="M200"/>
  <c r="L200"/>
  <c r="L199"/>
  <c r="M199" s="1"/>
  <c r="M198"/>
  <c r="L198"/>
  <c r="L197"/>
  <c r="M197" s="1"/>
  <c r="L196"/>
  <c r="M196" s="1"/>
  <c r="M195"/>
  <c r="L195"/>
  <c r="J194"/>
  <c r="I194"/>
  <c r="H194"/>
  <c r="K194" s="1"/>
  <c r="G194"/>
  <c r="L193"/>
  <c r="M193" s="1"/>
  <c r="L192"/>
  <c r="M192" s="1"/>
  <c r="M191"/>
  <c r="L191"/>
  <c r="M190"/>
  <c r="L190"/>
  <c r="L189"/>
  <c r="M189" s="1"/>
  <c r="M188"/>
  <c r="L188"/>
  <c r="L187"/>
  <c r="M187" s="1"/>
  <c r="L186"/>
  <c r="M186" s="1"/>
  <c r="M185"/>
  <c r="L185"/>
  <c r="M184"/>
  <c r="L184"/>
  <c r="L183"/>
  <c r="M183" s="1"/>
  <c r="M182"/>
  <c r="L182"/>
  <c r="L181"/>
  <c r="M181" s="1"/>
  <c r="L180"/>
  <c r="M180" s="1"/>
  <c r="M179"/>
  <c r="L179"/>
  <c r="M178"/>
  <c r="L178"/>
  <c r="L177"/>
  <c r="M177" s="1"/>
  <c r="J176"/>
  <c r="I176"/>
  <c r="H176"/>
  <c r="G176"/>
  <c r="K176" s="1"/>
  <c r="M175"/>
  <c r="L175"/>
  <c r="M174"/>
  <c r="L174"/>
  <c r="L173"/>
  <c r="M173" s="1"/>
  <c r="M172"/>
  <c r="L172"/>
  <c r="L171"/>
  <c r="M171" s="1"/>
  <c r="L170"/>
  <c r="M170" s="1"/>
  <c r="M169"/>
  <c r="L169"/>
  <c r="M168"/>
  <c r="L168"/>
  <c r="L167"/>
  <c r="M167" s="1"/>
  <c r="M166"/>
  <c r="L166"/>
  <c r="L165"/>
  <c r="M165" s="1"/>
  <c r="L164"/>
  <c r="M164" s="1"/>
  <c r="M163"/>
  <c r="L163"/>
  <c r="M162"/>
  <c r="L162"/>
  <c r="L161"/>
  <c r="M161" s="1"/>
  <c r="M160"/>
  <c r="L160"/>
  <c r="L159"/>
  <c r="M159" s="1"/>
  <c r="L158"/>
  <c r="M158" s="1"/>
  <c r="M157"/>
  <c r="L157"/>
  <c r="M156"/>
  <c r="L156"/>
  <c r="L155"/>
  <c r="M155" s="1"/>
  <c r="M154"/>
  <c r="L154"/>
  <c r="L153"/>
  <c r="M153" s="1"/>
  <c r="L152"/>
  <c r="M152" s="1"/>
  <c r="M151"/>
  <c r="L151"/>
  <c r="M150"/>
  <c r="L150"/>
  <c r="L149"/>
  <c r="M149" s="1"/>
  <c r="M148"/>
  <c r="L148"/>
  <c r="L147"/>
  <c r="M147" s="1"/>
  <c r="L146"/>
  <c r="M146" s="1"/>
  <c r="M145"/>
  <c r="L145"/>
  <c r="M144"/>
  <c r="L144"/>
  <c r="L143"/>
  <c r="M143" s="1"/>
  <c r="M142"/>
  <c r="L142"/>
  <c r="L141"/>
  <c r="M141" s="1"/>
  <c r="L140"/>
  <c r="M140" s="1"/>
  <c r="M139"/>
  <c r="L139"/>
  <c r="M138"/>
  <c r="L138"/>
  <c r="L137"/>
  <c r="M137" s="1"/>
  <c r="M136"/>
  <c r="L136"/>
  <c r="L135"/>
  <c r="M135" s="1"/>
  <c r="L134"/>
  <c r="M134" s="1"/>
  <c r="M133"/>
  <c r="L133"/>
  <c r="M132"/>
  <c r="L132"/>
  <c r="L131"/>
  <c r="M131" s="1"/>
  <c r="M130"/>
  <c r="L130"/>
  <c r="L129"/>
  <c r="M129" s="1"/>
  <c r="L128"/>
  <c r="M128" s="1"/>
  <c r="M127"/>
  <c r="L127"/>
  <c r="M126"/>
  <c r="L126"/>
  <c r="L125"/>
  <c r="M125" s="1"/>
  <c r="M124"/>
  <c r="L124"/>
  <c r="L123"/>
  <c r="M123" s="1"/>
  <c r="L122"/>
  <c r="M122" s="1"/>
  <c r="M121"/>
  <c r="L121"/>
  <c r="M120"/>
  <c r="L120"/>
  <c r="L119"/>
  <c r="M119" s="1"/>
  <c r="M118"/>
  <c r="L118"/>
  <c r="L117"/>
  <c r="M117" s="1"/>
  <c r="L116"/>
  <c r="M116" s="1"/>
  <c r="M115"/>
  <c r="L115"/>
  <c r="M114"/>
  <c r="L114"/>
  <c r="L113"/>
  <c r="M113" s="1"/>
  <c r="M112"/>
  <c r="L112"/>
  <c r="L111"/>
  <c r="M111" s="1"/>
  <c r="L110"/>
  <c r="M110" s="1"/>
  <c r="M109"/>
  <c r="L109"/>
  <c r="M108"/>
  <c r="L108"/>
  <c r="L107"/>
  <c r="M107" s="1"/>
  <c r="M106"/>
  <c r="L106"/>
  <c r="L105"/>
  <c r="M105" s="1"/>
  <c r="L104"/>
  <c r="M104" s="1"/>
  <c r="M103"/>
  <c r="L103"/>
  <c r="M102"/>
  <c r="L102"/>
  <c r="L101"/>
  <c r="M101" s="1"/>
  <c r="M100"/>
  <c r="L100"/>
  <c r="L99"/>
  <c r="M99" s="1"/>
  <c r="L98"/>
  <c r="M98" s="1"/>
  <c r="M97"/>
  <c r="L97"/>
  <c r="M96"/>
  <c r="L96"/>
  <c r="L95"/>
  <c r="M95" s="1"/>
  <c r="M94"/>
  <c r="L94"/>
  <c r="L93"/>
  <c r="M93" s="1"/>
  <c r="L92"/>
  <c r="M92" s="1"/>
  <c r="M91"/>
  <c r="L91"/>
  <c r="M90"/>
  <c r="L90"/>
  <c r="L89"/>
  <c r="M89" s="1"/>
  <c r="M88"/>
  <c r="L88"/>
  <c r="L87"/>
  <c r="M87" s="1"/>
  <c r="L86"/>
  <c r="M86" s="1"/>
  <c r="M85"/>
  <c r="L85"/>
  <c r="M84"/>
  <c r="L84"/>
  <c r="L83"/>
  <c r="M83" s="1"/>
  <c r="M82"/>
  <c r="L82"/>
  <c r="L81"/>
  <c r="M81" s="1"/>
  <c r="L80"/>
  <c r="M80" s="1"/>
  <c r="M79"/>
  <c r="L79"/>
  <c r="M78"/>
  <c r="L78"/>
  <c r="L77"/>
  <c r="M77" s="1"/>
  <c r="M76"/>
  <c r="L76"/>
  <c r="L75"/>
  <c r="M75" s="1"/>
  <c r="L74"/>
  <c r="M74" s="1"/>
  <c r="M73"/>
  <c r="L73"/>
  <c r="M72"/>
  <c r="L72"/>
  <c r="L71"/>
  <c r="M71" s="1"/>
  <c r="M70"/>
  <c r="L70"/>
  <c r="L69"/>
  <c r="M69" s="1"/>
  <c r="L68"/>
  <c r="M68" s="1"/>
  <c r="M67"/>
  <c r="L67"/>
  <c r="M66"/>
  <c r="L66"/>
  <c r="L65"/>
  <c r="M65" s="1"/>
  <c r="M64"/>
  <c r="L64"/>
  <c r="L63"/>
  <c r="M63" s="1"/>
  <c r="L62"/>
  <c r="M62" s="1"/>
  <c r="M61"/>
  <c r="L61"/>
  <c r="M60"/>
  <c r="L60"/>
  <c r="L59"/>
  <c r="M59" s="1"/>
  <c r="M58"/>
  <c r="L58"/>
  <c r="L57"/>
  <c r="M57" s="1"/>
  <c r="L56"/>
  <c r="M56" s="1"/>
  <c r="M55"/>
  <c r="L55"/>
  <c r="M54"/>
  <c r="L54"/>
  <c r="L53"/>
  <c r="M53" s="1"/>
  <c r="M52"/>
  <c r="L52"/>
  <c r="L51"/>
  <c r="M51" s="1"/>
  <c r="L50"/>
  <c r="M50" s="1"/>
  <c r="M49"/>
  <c r="L49"/>
  <c r="M48"/>
  <c r="L48"/>
  <c r="L47"/>
  <c r="M47" s="1"/>
  <c r="M46"/>
  <c r="L46"/>
  <c r="L45"/>
  <c r="M45" s="1"/>
  <c r="L44"/>
  <c r="M44" s="1"/>
  <c r="M43"/>
  <c r="L43"/>
  <c r="M42"/>
  <c r="L42"/>
  <c r="L41"/>
  <c r="M41" s="1"/>
  <c r="M40"/>
  <c r="L40"/>
  <c r="L39"/>
  <c r="M39" s="1"/>
  <c r="L38"/>
  <c r="M38" s="1"/>
  <c r="M37"/>
  <c r="L37"/>
  <c r="M36"/>
  <c r="L36"/>
  <c r="L35"/>
  <c r="M35" s="1"/>
  <c r="M34"/>
  <c r="L34"/>
  <c r="L33"/>
  <c r="M33" s="1"/>
  <c r="L32"/>
  <c r="M32" s="1"/>
  <c r="M31"/>
  <c r="L31"/>
  <c r="M30"/>
  <c r="L30"/>
  <c r="L29"/>
  <c r="M29" s="1"/>
  <c r="M28"/>
  <c r="L28"/>
  <c r="L27"/>
  <c r="M27" s="1"/>
  <c r="L26"/>
  <c r="M26" s="1"/>
  <c r="M25"/>
  <c r="L25"/>
  <c r="M24"/>
  <c r="L24"/>
  <c r="L23"/>
  <c r="M23" s="1"/>
  <c r="M22"/>
  <c r="L22"/>
  <c r="L21"/>
  <c r="M21" s="1"/>
  <c r="L20"/>
  <c r="M20" s="1"/>
  <c r="M19"/>
  <c r="L19"/>
  <c r="M18"/>
  <c r="L18"/>
  <c r="L17"/>
  <c r="M17" s="1"/>
  <c r="M16"/>
  <c r="L16"/>
  <c r="L15"/>
  <c r="M15" s="1"/>
  <c r="L14"/>
  <c r="M14" s="1"/>
  <c r="M13"/>
  <c r="L13"/>
  <c r="M12"/>
  <c r="L12"/>
  <c r="L11"/>
  <c r="M11" s="1"/>
  <c r="M10"/>
  <c r="L10"/>
  <c r="L9"/>
  <c r="M9" s="1"/>
  <c r="L8"/>
  <c r="M8" s="1"/>
  <c r="M7"/>
  <c r="L7"/>
  <c r="M6"/>
  <c r="L6"/>
  <c r="L5"/>
  <c r="M5" s="1"/>
  <c r="J4"/>
  <c r="I4"/>
  <c r="H4"/>
  <c r="G4"/>
  <c r="K4" s="1"/>
  <c r="J261" i="2"/>
  <c r="I261"/>
  <c r="H261"/>
  <c r="J260"/>
  <c r="I260"/>
  <c r="H260"/>
  <c r="I259"/>
  <c r="H259"/>
  <c r="J259" s="1"/>
  <c r="J258"/>
  <c r="I258"/>
  <c r="H258"/>
  <c r="J257"/>
  <c r="I257"/>
  <c r="H257"/>
  <c r="J256"/>
  <c r="I256"/>
  <c r="H256"/>
  <c r="I255"/>
  <c r="H255"/>
  <c r="J255" s="1"/>
  <c r="J254"/>
  <c r="I254"/>
  <c r="H254"/>
  <c r="J253"/>
  <c r="I253"/>
  <c r="H253"/>
  <c r="J252"/>
  <c r="I252"/>
  <c r="H252"/>
  <c r="I251"/>
  <c r="H251"/>
  <c r="J251" s="1"/>
  <c r="J250"/>
  <c r="I250"/>
  <c r="H250"/>
  <c r="J249"/>
  <c r="I249"/>
  <c r="H249"/>
  <c r="J248"/>
  <c r="I248"/>
  <c r="H248"/>
  <c r="I247"/>
  <c r="H247"/>
  <c r="J247" s="1"/>
  <c r="J246"/>
  <c r="I246"/>
  <c r="H246"/>
  <c r="J245"/>
  <c r="I245"/>
  <c r="H245"/>
  <c r="J244"/>
  <c r="I244"/>
  <c r="H244"/>
  <c r="I243"/>
  <c r="H243"/>
  <c r="J243" s="1"/>
  <c r="J242"/>
  <c r="I242"/>
  <c r="H242"/>
  <c r="J241"/>
  <c r="I241"/>
  <c r="H241"/>
  <c r="J240"/>
  <c r="I240"/>
  <c r="H240"/>
  <c r="I239"/>
  <c r="H239"/>
  <c r="J239" s="1"/>
  <c r="J238"/>
  <c r="I238"/>
  <c r="H238"/>
  <c r="J237"/>
  <c r="I237"/>
  <c r="H237"/>
  <c r="J236"/>
  <c r="I236"/>
  <c r="H236"/>
  <c r="I235"/>
  <c r="H235"/>
  <c r="J235" s="1"/>
  <c r="J234"/>
  <c r="I234"/>
  <c r="H234"/>
  <c r="J233"/>
  <c r="I233"/>
  <c r="H233"/>
  <c r="J232"/>
  <c r="I232"/>
  <c r="H232"/>
  <c r="I231"/>
  <c r="H231"/>
  <c r="J231" s="1"/>
  <c r="J230"/>
  <c r="I230"/>
  <c r="H230"/>
  <c r="J229"/>
  <c r="I229"/>
  <c r="H229"/>
  <c r="J228"/>
  <c r="I228"/>
  <c r="H228"/>
  <c r="I227"/>
  <c r="H227"/>
  <c r="J227" s="1"/>
  <c r="J226"/>
  <c r="I226"/>
  <c r="H226"/>
  <c r="J225"/>
  <c r="I225"/>
  <c r="H225"/>
  <c r="J224"/>
  <c r="I224"/>
  <c r="H224"/>
  <c r="I223"/>
  <c r="H223"/>
  <c r="J223" s="1"/>
  <c r="J222"/>
  <c r="I222"/>
  <c r="H222"/>
  <c r="J221"/>
  <c r="I221"/>
  <c r="H221"/>
  <c r="J220"/>
  <c r="I220"/>
  <c r="H220"/>
  <c r="I219"/>
  <c r="H219"/>
  <c r="J219" s="1"/>
  <c r="J218"/>
  <c r="I218"/>
  <c r="H218"/>
  <c r="J217"/>
  <c r="I217"/>
  <c r="H217"/>
  <c r="J216"/>
  <c r="I216"/>
  <c r="H216"/>
  <c r="I215"/>
  <c r="H215"/>
  <c r="J215" s="1"/>
  <c r="J214"/>
  <c r="J206" s="1"/>
  <c r="I214"/>
  <c r="H214"/>
  <c r="J213"/>
  <c r="I213"/>
  <c r="H213"/>
  <c r="J212"/>
  <c r="I212"/>
  <c r="H212"/>
  <c r="I211"/>
  <c r="H211"/>
  <c r="J211" s="1"/>
  <c r="J210"/>
  <c r="I210"/>
  <c r="H210"/>
  <c r="J209"/>
  <c r="I209"/>
  <c r="H209"/>
  <c r="J208"/>
  <c r="I208"/>
  <c r="H208"/>
  <c r="I207"/>
  <c r="I206" s="1"/>
  <c r="H207"/>
  <c r="J207" s="1"/>
  <c r="G206"/>
  <c r="J205"/>
  <c r="I205"/>
  <c r="H205"/>
  <c r="J204"/>
  <c r="I204"/>
  <c r="H204"/>
  <c r="I203"/>
  <c r="H203"/>
  <c r="J203" s="1"/>
  <c r="J202"/>
  <c r="I202"/>
  <c r="H202"/>
  <c r="J201"/>
  <c r="I201"/>
  <c r="H201"/>
  <c r="J200"/>
  <c r="I200"/>
  <c r="H200"/>
  <c r="I199"/>
  <c r="H199"/>
  <c r="J199" s="1"/>
  <c r="J198"/>
  <c r="J194" s="1"/>
  <c r="I198"/>
  <c r="H198"/>
  <c r="J197"/>
  <c r="I197"/>
  <c r="H197"/>
  <c r="J196"/>
  <c r="I196"/>
  <c r="H196"/>
  <c r="I195"/>
  <c r="I194" s="1"/>
  <c r="H195"/>
  <c r="J195" s="1"/>
  <c r="G194"/>
  <c r="J193"/>
  <c r="I193"/>
  <c r="H193"/>
  <c r="J192"/>
  <c r="I192"/>
  <c r="H192"/>
  <c r="I191"/>
  <c r="H191"/>
  <c r="J191" s="1"/>
  <c r="J190"/>
  <c r="I190"/>
  <c r="H190"/>
  <c r="J189"/>
  <c r="I189"/>
  <c r="H189"/>
  <c r="J188"/>
  <c r="I188"/>
  <c r="H188"/>
  <c r="I187"/>
  <c r="H187"/>
  <c r="J187" s="1"/>
  <c r="J186"/>
  <c r="I186"/>
  <c r="H186"/>
  <c r="J185"/>
  <c r="I185"/>
  <c r="H185"/>
  <c r="J184"/>
  <c r="I184"/>
  <c r="H184"/>
  <c r="I183"/>
  <c r="H183"/>
  <c r="J183" s="1"/>
  <c r="J182"/>
  <c r="I182"/>
  <c r="H182"/>
  <c r="J181"/>
  <c r="I181"/>
  <c r="H181"/>
  <c r="J180"/>
  <c r="I180"/>
  <c r="H180"/>
  <c r="I179"/>
  <c r="H179"/>
  <c r="J179" s="1"/>
  <c r="J178"/>
  <c r="I178"/>
  <c r="I176" s="1"/>
  <c r="H178"/>
  <c r="J177"/>
  <c r="I177"/>
  <c r="H177"/>
  <c r="G176"/>
  <c r="I175"/>
  <c r="H175"/>
  <c r="J175" s="1"/>
  <c r="J174"/>
  <c r="I174"/>
  <c r="H174"/>
  <c r="J173"/>
  <c r="I173"/>
  <c r="H173"/>
  <c r="I172"/>
  <c r="H172"/>
  <c r="J172" s="1"/>
  <c r="I171"/>
  <c r="H171"/>
  <c r="J171" s="1"/>
  <c r="J170"/>
  <c r="I170"/>
  <c r="H170"/>
  <c r="J169"/>
  <c r="I169"/>
  <c r="H169"/>
  <c r="I168"/>
  <c r="H168"/>
  <c r="J168" s="1"/>
  <c r="I167"/>
  <c r="H167"/>
  <c r="J167" s="1"/>
  <c r="J166"/>
  <c r="I166"/>
  <c r="H166"/>
  <c r="J165"/>
  <c r="I165"/>
  <c r="H165"/>
  <c r="I164"/>
  <c r="H164"/>
  <c r="J164" s="1"/>
  <c r="I163"/>
  <c r="H163"/>
  <c r="J163" s="1"/>
  <c r="J162"/>
  <c r="I162"/>
  <c r="H162"/>
  <c r="J161"/>
  <c r="I161"/>
  <c r="H161"/>
  <c r="I160"/>
  <c r="H160"/>
  <c r="J160" s="1"/>
  <c r="I159"/>
  <c r="H159"/>
  <c r="J159" s="1"/>
  <c r="J158"/>
  <c r="I158"/>
  <c r="H158"/>
  <c r="J157"/>
  <c r="I157"/>
  <c r="H157"/>
  <c r="I156"/>
  <c r="H156"/>
  <c r="J156" s="1"/>
  <c r="I155"/>
  <c r="H155"/>
  <c r="J155" s="1"/>
  <c r="J154"/>
  <c r="I154"/>
  <c r="H154"/>
  <c r="J153"/>
  <c r="I153"/>
  <c r="H153"/>
  <c r="I152"/>
  <c r="H152"/>
  <c r="J152" s="1"/>
  <c r="I151"/>
  <c r="H151"/>
  <c r="J151" s="1"/>
  <c r="J150"/>
  <c r="I150"/>
  <c r="H150"/>
  <c r="J149"/>
  <c r="I149"/>
  <c r="H149"/>
  <c r="I148"/>
  <c r="H148"/>
  <c r="J148" s="1"/>
  <c r="I147"/>
  <c r="H147"/>
  <c r="J147" s="1"/>
  <c r="J146"/>
  <c r="I146"/>
  <c r="H146"/>
  <c r="J145"/>
  <c r="I145"/>
  <c r="H145"/>
  <c r="I144"/>
  <c r="H144"/>
  <c r="J144" s="1"/>
  <c r="I143"/>
  <c r="H143"/>
  <c r="J143" s="1"/>
  <c r="J142"/>
  <c r="I142"/>
  <c r="H142"/>
  <c r="J141"/>
  <c r="I141"/>
  <c r="H141"/>
  <c r="I140"/>
  <c r="H140"/>
  <c r="J140" s="1"/>
  <c r="I139"/>
  <c r="H139"/>
  <c r="J139" s="1"/>
  <c r="J138"/>
  <c r="I138"/>
  <c r="H138"/>
  <c r="J137"/>
  <c r="I137"/>
  <c r="H137"/>
  <c r="I136"/>
  <c r="H136"/>
  <c r="J136" s="1"/>
  <c r="I135"/>
  <c r="H135"/>
  <c r="J135" s="1"/>
  <c r="J134"/>
  <c r="I134"/>
  <c r="H134"/>
  <c r="J133"/>
  <c r="I133"/>
  <c r="H133"/>
  <c r="I132"/>
  <c r="H132"/>
  <c r="J132" s="1"/>
  <c r="I131"/>
  <c r="H131"/>
  <c r="J131" s="1"/>
  <c r="J130"/>
  <c r="I130"/>
  <c r="H130"/>
  <c r="J129"/>
  <c r="I129"/>
  <c r="H129"/>
  <c r="I128"/>
  <c r="H128"/>
  <c r="J128" s="1"/>
  <c r="I127"/>
  <c r="H127"/>
  <c r="J127" s="1"/>
  <c r="J126"/>
  <c r="I126"/>
  <c r="H126"/>
  <c r="J125"/>
  <c r="I125"/>
  <c r="H125"/>
  <c r="I124"/>
  <c r="H124"/>
  <c r="J124" s="1"/>
  <c r="I123"/>
  <c r="H123"/>
  <c r="J123" s="1"/>
  <c r="J122"/>
  <c r="I122"/>
  <c r="H122"/>
  <c r="J121"/>
  <c r="I121"/>
  <c r="H121"/>
  <c r="I120"/>
  <c r="H120"/>
  <c r="J120" s="1"/>
  <c r="I119"/>
  <c r="H119"/>
  <c r="J119" s="1"/>
  <c r="J118"/>
  <c r="I118"/>
  <c r="H118"/>
  <c r="J117"/>
  <c r="I117"/>
  <c r="H117"/>
  <c r="I116"/>
  <c r="H116"/>
  <c r="J116" s="1"/>
  <c r="I115"/>
  <c r="H115"/>
  <c r="J115" s="1"/>
  <c r="J114"/>
  <c r="I114"/>
  <c r="H114"/>
  <c r="J113"/>
  <c r="I113"/>
  <c r="H113"/>
  <c r="I112"/>
  <c r="H112"/>
  <c r="J112" s="1"/>
  <c r="I111"/>
  <c r="H111"/>
  <c r="J111" s="1"/>
  <c r="J110"/>
  <c r="I110"/>
  <c r="H110"/>
  <c r="J109"/>
  <c r="I109"/>
  <c r="H109"/>
  <c r="I108"/>
  <c r="H108"/>
  <c r="J108" s="1"/>
  <c r="I107"/>
  <c r="H107"/>
  <c r="J107" s="1"/>
  <c r="J106"/>
  <c r="I106"/>
  <c r="H106"/>
  <c r="J105"/>
  <c r="I105"/>
  <c r="H105"/>
  <c r="I104"/>
  <c r="H104"/>
  <c r="J104" s="1"/>
  <c r="I103"/>
  <c r="H103"/>
  <c r="J103" s="1"/>
  <c r="J102"/>
  <c r="I102"/>
  <c r="H102"/>
  <c r="J101"/>
  <c r="I101"/>
  <c r="H101"/>
  <c r="I100"/>
  <c r="H100"/>
  <c r="J100" s="1"/>
  <c r="I99"/>
  <c r="H99"/>
  <c r="J99" s="1"/>
  <c r="J98"/>
  <c r="I98"/>
  <c r="H98"/>
  <c r="J97"/>
  <c r="I97"/>
  <c r="H97"/>
  <c r="I96"/>
  <c r="H96"/>
  <c r="J96" s="1"/>
  <c r="I95"/>
  <c r="H95"/>
  <c r="J95" s="1"/>
  <c r="J94"/>
  <c r="I94"/>
  <c r="H94"/>
  <c r="J93"/>
  <c r="I93"/>
  <c r="H93"/>
  <c r="I92"/>
  <c r="H92"/>
  <c r="J92" s="1"/>
  <c r="I91"/>
  <c r="H91"/>
  <c r="J91" s="1"/>
  <c r="J90"/>
  <c r="I90"/>
  <c r="H90"/>
  <c r="J89"/>
  <c r="I89"/>
  <c r="H89"/>
  <c r="I88"/>
  <c r="H88"/>
  <c r="J88" s="1"/>
  <c r="I87"/>
  <c r="H87"/>
  <c r="J87" s="1"/>
  <c r="J86"/>
  <c r="I86"/>
  <c r="H86"/>
  <c r="J85"/>
  <c r="I85"/>
  <c r="H85"/>
  <c r="I84"/>
  <c r="H84"/>
  <c r="J84" s="1"/>
  <c r="I83"/>
  <c r="H83"/>
  <c r="J83" s="1"/>
  <c r="J82"/>
  <c r="I82"/>
  <c r="H82"/>
  <c r="J81"/>
  <c r="I81"/>
  <c r="H81"/>
  <c r="I80"/>
  <c r="H80"/>
  <c r="J80" s="1"/>
  <c r="I79"/>
  <c r="H79"/>
  <c r="J79" s="1"/>
  <c r="J78"/>
  <c r="I78"/>
  <c r="H78"/>
  <c r="J77"/>
  <c r="I77"/>
  <c r="H77"/>
  <c r="I76"/>
  <c r="H76"/>
  <c r="J76" s="1"/>
  <c r="I75"/>
  <c r="H75"/>
  <c r="J75" s="1"/>
  <c r="J74"/>
  <c r="I74"/>
  <c r="H74"/>
  <c r="J73"/>
  <c r="I73"/>
  <c r="H73"/>
  <c r="I72"/>
  <c r="H72"/>
  <c r="J72" s="1"/>
  <c r="I71"/>
  <c r="H71"/>
  <c r="J71" s="1"/>
  <c r="J70"/>
  <c r="I70"/>
  <c r="H70"/>
  <c r="J69"/>
  <c r="I69"/>
  <c r="H69"/>
  <c r="I68"/>
  <c r="H68"/>
  <c r="J68" s="1"/>
  <c r="I67"/>
  <c r="H67"/>
  <c r="J67" s="1"/>
  <c r="J66"/>
  <c r="I66"/>
  <c r="H66"/>
  <c r="J65"/>
  <c r="I65"/>
  <c r="H65"/>
  <c r="I64"/>
  <c r="H64"/>
  <c r="J64" s="1"/>
  <c r="I63"/>
  <c r="H63"/>
  <c r="J63" s="1"/>
  <c r="J62"/>
  <c r="I62"/>
  <c r="H62"/>
  <c r="J61"/>
  <c r="I61"/>
  <c r="H61"/>
  <c r="I60"/>
  <c r="H60"/>
  <c r="J60" s="1"/>
  <c r="I59"/>
  <c r="H59"/>
  <c r="J59" s="1"/>
  <c r="J58"/>
  <c r="I58"/>
  <c r="H58"/>
  <c r="J57"/>
  <c r="I57"/>
  <c r="H57"/>
  <c r="I56"/>
  <c r="H56"/>
  <c r="J56" s="1"/>
  <c r="I55"/>
  <c r="H55"/>
  <c r="J55" s="1"/>
  <c r="J54"/>
  <c r="I54"/>
  <c r="H54"/>
  <c r="J53"/>
  <c r="I53"/>
  <c r="H53"/>
  <c r="I52"/>
  <c r="H52"/>
  <c r="J52" s="1"/>
  <c r="I51"/>
  <c r="H51"/>
  <c r="J51" s="1"/>
  <c r="J50"/>
  <c r="I50"/>
  <c r="H50"/>
  <c r="J49"/>
  <c r="I49"/>
  <c r="H49"/>
  <c r="I48"/>
  <c r="H48"/>
  <c r="J48" s="1"/>
  <c r="I47"/>
  <c r="H47"/>
  <c r="J47" s="1"/>
  <c r="J46"/>
  <c r="I46"/>
  <c r="H46"/>
  <c r="J45"/>
  <c r="I45"/>
  <c r="H45"/>
  <c r="I44"/>
  <c r="H44"/>
  <c r="J44" s="1"/>
  <c r="I43"/>
  <c r="H43"/>
  <c r="J43" s="1"/>
  <c r="J42"/>
  <c r="I42"/>
  <c r="H42"/>
  <c r="J41"/>
  <c r="I41"/>
  <c r="H41"/>
  <c r="I40"/>
  <c r="H40"/>
  <c r="J40" s="1"/>
  <c r="I39"/>
  <c r="H39"/>
  <c r="J39" s="1"/>
  <c r="J38"/>
  <c r="I38"/>
  <c r="H38"/>
  <c r="J37"/>
  <c r="I37"/>
  <c r="H37"/>
  <c r="I36"/>
  <c r="H36"/>
  <c r="J36" s="1"/>
  <c r="I35"/>
  <c r="H35"/>
  <c r="J35" s="1"/>
  <c r="J34"/>
  <c r="I34"/>
  <c r="H34"/>
  <c r="J33"/>
  <c r="I33"/>
  <c r="H33"/>
  <c r="I32"/>
  <c r="H32"/>
  <c r="J32" s="1"/>
  <c r="I31"/>
  <c r="H31"/>
  <c r="J31" s="1"/>
  <c r="J30"/>
  <c r="I30"/>
  <c r="H30"/>
  <c r="J29"/>
  <c r="I29"/>
  <c r="H29"/>
  <c r="I28"/>
  <c r="H28"/>
  <c r="J28" s="1"/>
  <c r="I27"/>
  <c r="H27"/>
  <c r="J27" s="1"/>
  <c r="J26"/>
  <c r="I26"/>
  <c r="H26"/>
  <c r="J25"/>
  <c r="I25"/>
  <c r="H25"/>
  <c r="I24"/>
  <c r="H24"/>
  <c r="J24" s="1"/>
  <c r="I23"/>
  <c r="H23"/>
  <c r="J23" s="1"/>
  <c r="J22"/>
  <c r="I22"/>
  <c r="H22"/>
  <c r="J21"/>
  <c r="I21"/>
  <c r="H21"/>
  <c r="I20"/>
  <c r="H20"/>
  <c r="J20" s="1"/>
  <c r="I19"/>
  <c r="H19"/>
  <c r="J19" s="1"/>
  <c r="J18"/>
  <c r="I18"/>
  <c r="H18"/>
  <c r="J17"/>
  <c r="I17"/>
  <c r="H17"/>
  <c r="I16"/>
  <c r="H16"/>
  <c r="J16" s="1"/>
  <c r="I15"/>
  <c r="H15"/>
  <c r="J15" s="1"/>
  <c r="J14"/>
  <c r="I14"/>
  <c r="H14"/>
  <c r="J13"/>
  <c r="I13"/>
  <c r="H13"/>
  <c r="I12"/>
  <c r="H12"/>
  <c r="J12" s="1"/>
  <c r="I11"/>
  <c r="H11"/>
  <c r="J11" s="1"/>
  <c r="J10"/>
  <c r="I10"/>
  <c r="H10"/>
  <c r="J9"/>
  <c r="I9"/>
  <c r="H9"/>
  <c r="I8"/>
  <c r="H8"/>
  <c r="J8" s="1"/>
  <c r="I7"/>
  <c r="H7"/>
  <c r="J7" s="1"/>
  <c r="J6"/>
  <c r="I6"/>
  <c r="I4" s="1"/>
  <c r="J263" s="1"/>
  <c r="H6"/>
  <c r="J5"/>
  <c r="I5"/>
  <c r="H5"/>
  <c r="G4"/>
  <c r="M206" i="3" l="1"/>
  <c r="M4"/>
  <c r="G18" i="4"/>
  <c r="J176" i="2"/>
  <c r="G30" i="4"/>
  <c r="G153"/>
  <c r="G558"/>
  <c r="G99"/>
  <c r="G279"/>
  <c r="G280" s="1"/>
  <c r="G761"/>
  <c r="J4" i="2"/>
  <c r="J264" s="1"/>
  <c r="I70" i="6" s="1"/>
  <c r="M194" i="3"/>
  <c r="G73" i="4"/>
  <c r="G318"/>
  <c r="G342"/>
  <c r="M176" i="3"/>
  <c r="G228" i="4"/>
  <c r="G416"/>
  <c r="G417" s="1"/>
  <c r="G536"/>
  <c r="G612"/>
  <c r="G110"/>
  <c r="G701"/>
  <c r="G666"/>
  <c r="G1012"/>
  <c r="G1368"/>
  <c r="G2536"/>
  <c r="G1401"/>
  <c r="G1738"/>
  <c r="G2087"/>
  <c r="G2122"/>
  <c r="G2374"/>
  <c r="G80" i="5"/>
  <c r="G110"/>
  <c r="G839" i="4"/>
  <c r="G844" s="1"/>
  <c r="G920"/>
  <c r="G1124"/>
  <c r="G1245"/>
  <c r="G1285"/>
  <c r="G1434"/>
  <c r="G1893"/>
  <c r="G2029"/>
  <c r="G2354"/>
  <c r="G670"/>
  <c r="G700"/>
  <c r="G730"/>
  <c r="G731" s="1"/>
  <c r="G760"/>
  <c r="G960"/>
  <c r="G1022"/>
  <c r="G1049"/>
  <c r="G1054" s="1"/>
  <c r="G1065"/>
  <c r="G1070" s="1"/>
  <c r="G1378"/>
  <c r="G1413"/>
  <c r="G1418" s="1"/>
  <c r="G1450"/>
  <c r="G1914"/>
  <c r="G1918" s="1"/>
  <c r="G2311"/>
  <c r="G2320" s="1"/>
  <c r="G2333"/>
  <c r="G2338" s="1"/>
  <c r="G2442"/>
  <c r="G2559"/>
  <c r="G2076"/>
  <c r="G2158"/>
  <c r="G2384"/>
  <c r="G65" i="5"/>
  <c r="G877" i="4"/>
  <c r="G1224"/>
  <c r="G1607"/>
  <c r="G1692"/>
  <c r="G2039"/>
  <c r="G35" i="5"/>
  <c r="G1033" i="4"/>
  <c r="G1038" s="1"/>
  <c r="G1388"/>
  <c r="G1643"/>
  <c r="G1869"/>
  <c r="G2140"/>
  <c r="G95" i="5"/>
  <c r="G680" i="4"/>
  <c r="G681" s="1"/>
  <c r="G710"/>
  <c r="G711" s="1"/>
  <c r="G740"/>
  <c r="G741" s="1"/>
  <c r="G770"/>
  <c r="G771" s="1"/>
  <c r="G800"/>
  <c r="G801" s="1"/>
  <c r="G876"/>
  <c r="G1265"/>
  <c r="G1322"/>
  <c r="G1950"/>
  <c r="G1981"/>
  <c r="G2281"/>
  <c r="G2286" s="1"/>
  <c r="G2295"/>
  <c r="G2300" s="1"/>
  <c r="G2395"/>
  <c r="G2430"/>
  <c r="G2526"/>
  <c r="G405" i="5"/>
  <c r="G359"/>
  <c r="G363" s="1"/>
  <c r="G291"/>
  <c r="G323"/>
  <c r="G222"/>
  <c r="G227" s="1"/>
  <c r="G252"/>
  <c r="G286"/>
  <c r="G307"/>
  <c r="G372"/>
  <c r="I258" i="6"/>
  <c r="I259" s="1"/>
  <c r="I399" i="7"/>
  <c r="I400" s="1"/>
  <c r="I103"/>
  <c r="D11" i="8"/>
  <c r="D12" s="1"/>
  <c r="I166" i="7"/>
  <c r="I175"/>
  <c r="I200"/>
  <c r="I123"/>
  <c r="I67"/>
  <c r="I219"/>
  <c r="I251"/>
  <c r="I257"/>
  <c r="I371"/>
  <c r="K6" i="8"/>
  <c r="J6"/>
  <c r="H6"/>
  <c r="G6"/>
  <c r="F6"/>
  <c r="F11" s="1"/>
  <c r="E6"/>
  <c r="Q6" s="1"/>
  <c r="P6"/>
  <c r="I347" i="7"/>
  <c r="N4" i="8"/>
  <c r="M4"/>
  <c r="M11" s="1"/>
  <c r="K4"/>
  <c r="J4"/>
  <c r="H4"/>
  <c r="H11" s="1"/>
  <c r="G4"/>
  <c r="P4" s="1"/>
  <c r="J10"/>
  <c r="P10" s="1"/>
  <c r="N8"/>
  <c r="P8" s="1"/>
  <c r="K10"/>
  <c r="O8"/>
  <c r="Q8" s="1"/>
  <c r="L10"/>
  <c r="Q10" s="1"/>
  <c r="M10"/>
  <c r="N10"/>
  <c r="O10"/>
  <c r="P11" l="1"/>
  <c r="Q4"/>
  <c r="I230" i="7"/>
  <c r="I177" i="6"/>
  <c r="I105"/>
  <c r="I118"/>
  <c r="I17" i="7"/>
  <c r="I103" i="6"/>
  <c r="I275" i="7"/>
  <c r="I299"/>
  <c r="L11" i="8"/>
  <c r="I202" i="7"/>
  <c r="I40"/>
  <c r="I106"/>
  <c r="I76"/>
  <c r="E11" i="8"/>
  <c r="E12" s="1"/>
  <c r="F12" s="1"/>
  <c r="I148" i="7"/>
  <c r="I369"/>
  <c r="I96"/>
  <c r="I31"/>
  <c r="I396"/>
  <c r="I136"/>
  <c r="I196"/>
  <c r="I88"/>
  <c r="I189" i="6"/>
  <c r="I235"/>
  <c r="I206"/>
  <c r="I4"/>
  <c r="J4" s="1"/>
  <c r="K4" s="1"/>
  <c r="I237" i="7"/>
  <c r="I211" i="6"/>
  <c r="I198"/>
  <c r="I45" i="7"/>
  <c r="I19"/>
  <c r="I18"/>
  <c r="I69" i="6"/>
  <c r="I112"/>
  <c r="I97"/>
  <c r="I82"/>
  <c r="I81"/>
  <c r="I102"/>
  <c r="I145"/>
  <c r="I144"/>
  <c r="I187"/>
  <c r="I196"/>
  <c r="I176"/>
  <c r="I51" i="7"/>
  <c r="I250" i="6"/>
  <c r="I91"/>
  <c r="I185"/>
  <c r="I380" i="7"/>
  <c r="I374"/>
  <c r="I185"/>
  <c r="I22"/>
  <c r="I381"/>
  <c r="I43"/>
  <c r="I389"/>
  <c r="I139"/>
  <c r="I330"/>
  <c r="I85"/>
  <c r="I387"/>
  <c r="I357"/>
  <c r="I127"/>
  <c r="I187"/>
  <c r="I78"/>
  <c r="I345"/>
  <c r="I228" i="6"/>
  <c r="I200"/>
  <c r="I354" i="7"/>
  <c r="I84"/>
  <c r="I236"/>
  <c r="I192" i="6"/>
  <c r="I246"/>
  <c r="I238"/>
  <c r="I9" i="7"/>
  <c r="I55" i="6"/>
  <c r="I90"/>
  <c r="I75"/>
  <c r="I60"/>
  <c r="I67"/>
  <c r="I88"/>
  <c r="I109"/>
  <c r="I130"/>
  <c r="I178"/>
  <c r="I168"/>
  <c r="I159"/>
  <c r="I175"/>
  <c r="I367" i="7"/>
  <c r="I331"/>
  <c r="I382"/>
  <c r="I346"/>
  <c r="I310"/>
  <c r="I274"/>
  <c r="I264"/>
  <c r="I222"/>
  <c r="I212"/>
  <c r="I199"/>
  <c r="I186"/>
  <c r="I176"/>
  <c r="I397"/>
  <c r="I361"/>
  <c r="I325"/>
  <c r="I376"/>
  <c r="I340"/>
  <c r="I304"/>
  <c r="I268"/>
  <c r="I258"/>
  <c r="I243"/>
  <c r="I234"/>
  <c r="I225"/>
  <c r="I218"/>
  <c r="I205"/>
  <c r="I192"/>
  <c r="I182"/>
  <c r="I169"/>
  <c r="I391"/>
  <c r="I355"/>
  <c r="I319"/>
  <c r="I283"/>
  <c r="I247"/>
  <c r="I370"/>
  <c r="I334"/>
  <c r="I385"/>
  <c r="I375"/>
  <c r="I349"/>
  <c r="I339"/>
  <c r="I313"/>
  <c r="I303"/>
  <c r="I277"/>
  <c r="I267"/>
  <c r="I242"/>
  <c r="I233"/>
  <c r="I224"/>
  <c r="I364"/>
  <c r="I328"/>
  <c r="I379"/>
  <c r="I343"/>
  <c r="I307"/>
  <c r="I271"/>
  <c r="I241"/>
  <c r="I232"/>
  <c r="I220"/>
  <c r="I207"/>
  <c r="I197"/>
  <c r="I184"/>
  <c r="I171"/>
  <c r="I394"/>
  <c r="I358"/>
  <c r="I322"/>
  <c r="I373"/>
  <c r="I352"/>
  <c r="I193"/>
  <c r="I92"/>
  <c r="I81"/>
  <c r="I71"/>
  <c r="I66"/>
  <c r="I62"/>
  <c r="I254" i="6"/>
  <c r="I251"/>
  <c r="I248"/>
  <c r="I245"/>
  <c r="I242"/>
  <c r="I239"/>
  <c r="I236"/>
  <c r="I233"/>
  <c r="I230"/>
  <c r="I227"/>
  <c r="I224"/>
  <c r="I221"/>
  <c r="I218"/>
  <c r="I215"/>
  <c r="I212"/>
  <c r="I342" i="7"/>
  <c r="I216"/>
  <c r="I388"/>
  <c r="I280"/>
  <c r="I378"/>
  <c r="I270"/>
  <c r="I206"/>
  <c r="I164"/>
  <c r="I155"/>
  <c r="I146"/>
  <c r="I137"/>
  <c r="I128"/>
  <c r="I119"/>
  <c r="I240"/>
  <c r="I231"/>
  <c r="I95"/>
  <c r="I89"/>
  <c r="I20"/>
  <c r="I337"/>
  <c r="I180"/>
  <c r="I316"/>
  <c r="I169" i="6"/>
  <c r="I156"/>
  <c r="I146"/>
  <c r="I87" i="7"/>
  <c r="I77"/>
  <c r="I188" i="6"/>
  <c r="I162"/>
  <c r="I152"/>
  <c r="I107" i="7"/>
  <c r="I13"/>
  <c r="I306"/>
  <c r="I170"/>
  <c r="I125"/>
  <c r="I10"/>
  <c r="I167" i="6"/>
  <c r="I154"/>
  <c r="I141"/>
  <c r="I138"/>
  <c r="I135"/>
  <c r="I132"/>
  <c r="I129"/>
  <c r="I126"/>
  <c r="I123"/>
  <c r="I120"/>
  <c r="I117"/>
  <c r="I114"/>
  <c r="I111"/>
  <c r="I108"/>
  <c r="I166"/>
  <c r="I134"/>
  <c r="I98"/>
  <c r="I62"/>
  <c r="I26"/>
  <c r="I119"/>
  <c r="I83"/>
  <c r="I47"/>
  <c r="I11"/>
  <c r="I140"/>
  <c r="I104"/>
  <c r="I68"/>
  <c r="I32"/>
  <c r="I125"/>
  <c r="I89"/>
  <c r="I53"/>
  <c r="I17"/>
  <c r="I110"/>
  <c r="I74"/>
  <c r="I38"/>
  <c r="I33" i="7"/>
  <c r="I131" i="6"/>
  <c r="I95"/>
  <c r="I59"/>
  <c r="I23"/>
  <c r="I179"/>
  <c r="I116"/>
  <c r="I80"/>
  <c r="I44"/>
  <c r="I8"/>
  <c r="I153"/>
  <c r="I137"/>
  <c r="I101"/>
  <c r="I65"/>
  <c r="I29"/>
  <c r="I122"/>
  <c r="I86"/>
  <c r="I50"/>
  <c r="I14"/>
  <c r="I7" i="7"/>
  <c r="I143" i="6"/>
  <c r="I107"/>
  <c r="I71"/>
  <c r="I35"/>
  <c r="I128"/>
  <c r="I92"/>
  <c r="I56"/>
  <c r="I20"/>
  <c r="I77"/>
  <c r="J262" i="2"/>
  <c r="I41" i="6"/>
  <c r="I16" i="7"/>
  <c r="I5" i="6"/>
  <c r="J5" s="1"/>
  <c r="K5" s="1"/>
  <c r="I184"/>
  <c r="I150"/>
  <c r="I113"/>
  <c r="I335" i="7"/>
  <c r="I91"/>
  <c r="I131"/>
  <c r="I27"/>
  <c r="I199" i="6"/>
  <c r="I326" i="7"/>
  <c r="I386"/>
  <c r="I344"/>
  <c r="I338"/>
  <c r="I160"/>
  <c r="I333"/>
  <c r="I372"/>
  <c r="I25"/>
  <c r="I360"/>
  <c r="I130"/>
  <c r="I261"/>
  <c r="I368"/>
  <c r="I317"/>
  <c r="I118"/>
  <c r="I162"/>
  <c r="I69"/>
  <c r="I276"/>
  <c r="I286"/>
  <c r="I194" i="6"/>
  <c r="I296" i="7"/>
  <c r="I75"/>
  <c r="I158"/>
  <c r="I171" i="6"/>
  <c r="I217"/>
  <c r="I231"/>
  <c r="I253"/>
  <c r="I33"/>
  <c r="I76"/>
  <c r="I61"/>
  <c r="I46"/>
  <c r="I45"/>
  <c r="I66"/>
  <c r="I87"/>
  <c r="I94"/>
  <c r="I160"/>
  <c r="I136"/>
  <c r="I151"/>
  <c r="I237"/>
  <c r="I84"/>
  <c r="I158"/>
  <c r="I201"/>
  <c r="I177" i="7"/>
  <c r="I252" i="6"/>
  <c r="I210" i="7"/>
  <c r="I79"/>
  <c r="I234" i="6"/>
  <c r="I124"/>
  <c r="I362" i="7"/>
  <c r="I263"/>
  <c r="G11" i="8"/>
  <c r="I290" i="7"/>
  <c r="I350"/>
  <c r="I308"/>
  <c r="I302"/>
  <c r="I151"/>
  <c r="I294"/>
  <c r="I312"/>
  <c r="I390"/>
  <c r="I321"/>
  <c r="I121"/>
  <c r="I223"/>
  <c r="I348"/>
  <c r="I318"/>
  <c r="I298"/>
  <c r="I109"/>
  <c r="I153"/>
  <c r="I59"/>
  <c r="I265"/>
  <c r="I228"/>
  <c r="I183" i="6"/>
  <c r="I238" i="7"/>
  <c r="I65"/>
  <c r="I83"/>
  <c r="I363"/>
  <c r="I210" i="6"/>
  <c r="I203"/>
  <c r="I223"/>
  <c r="I19"/>
  <c r="I54"/>
  <c r="I39"/>
  <c r="I24"/>
  <c r="I31"/>
  <c r="I52"/>
  <c r="I73"/>
  <c r="I72"/>
  <c r="I115"/>
  <c r="I100"/>
  <c r="I121"/>
  <c r="I241"/>
  <c r="I111" i="7"/>
  <c r="I254"/>
  <c r="I314"/>
  <c r="I266"/>
  <c r="I142"/>
  <c r="I201"/>
  <c r="I273"/>
  <c r="I351"/>
  <c r="I281"/>
  <c r="I112"/>
  <c r="I198"/>
  <c r="I309"/>
  <c r="I289"/>
  <c r="I288"/>
  <c r="I64"/>
  <c r="I144"/>
  <c r="I50"/>
  <c r="I229"/>
  <c r="I195"/>
  <c r="I227"/>
  <c r="I149"/>
  <c r="I55"/>
  <c r="I74"/>
  <c r="I327"/>
  <c r="I186" i="6"/>
  <c r="I197"/>
  <c r="I216"/>
  <c r="I40"/>
  <c r="I25"/>
  <c r="I10"/>
  <c r="I9"/>
  <c r="I30"/>
  <c r="I51"/>
  <c r="I58"/>
  <c r="I93"/>
  <c r="I78"/>
  <c r="I99"/>
  <c r="I134" i="7"/>
  <c r="I73"/>
  <c r="I225" i="6"/>
  <c r="I170"/>
  <c r="I49" i="7"/>
  <c r="I204" i="6"/>
  <c r="I272" i="7"/>
  <c r="J11" i="8"/>
  <c r="I392" i="7"/>
  <c r="I278"/>
  <c r="I393"/>
  <c r="I133"/>
  <c r="I168"/>
  <c r="I244"/>
  <c r="I332"/>
  <c r="I262"/>
  <c r="I97"/>
  <c r="I165"/>
  <c r="I300"/>
  <c r="I279"/>
  <c r="I259"/>
  <c r="I52"/>
  <c r="I135"/>
  <c r="I41"/>
  <c r="I98"/>
  <c r="I140"/>
  <c r="I194"/>
  <c r="I56"/>
  <c r="I47"/>
  <c r="I37"/>
  <c r="I315"/>
  <c r="I246"/>
  <c r="I191" i="6"/>
  <c r="I209"/>
  <c r="I18"/>
  <c r="I244"/>
  <c r="I152" i="7"/>
  <c r="I16" i="6"/>
  <c r="I37"/>
  <c r="I36"/>
  <c r="I79"/>
  <c r="I64"/>
  <c r="I85"/>
  <c r="I122" i="7"/>
  <c r="I48" i="6"/>
  <c r="I205"/>
  <c r="I154" i="7"/>
  <c r="I63"/>
  <c r="I114"/>
  <c r="I204"/>
  <c r="I54"/>
  <c r="I161" i="6"/>
  <c r="K11" i="8"/>
  <c r="I377" i="7"/>
  <c r="I356"/>
  <c r="O11" i="8"/>
  <c r="I395" i="7"/>
  <c r="I353"/>
  <c r="I124"/>
  <c r="I159"/>
  <c r="I235"/>
  <c r="I292"/>
  <c r="I252"/>
  <c r="I70"/>
  <c r="I156"/>
  <c r="I250"/>
  <c r="I260"/>
  <c r="I249"/>
  <c r="I34"/>
  <c r="I126"/>
  <c r="I24"/>
  <c r="I68"/>
  <c r="I48"/>
  <c r="I86"/>
  <c r="I39"/>
  <c r="I38"/>
  <c r="I29"/>
  <c r="I213"/>
  <c r="I178"/>
  <c r="I384"/>
  <c r="I180" i="6"/>
  <c r="I72" i="7"/>
  <c r="I202" i="6"/>
  <c r="I181"/>
  <c r="I93" i="7"/>
  <c r="I15" i="6"/>
  <c r="I22"/>
  <c r="I57"/>
  <c r="I42"/>
  <c r="I63"/>
  <c r="I110" i="7"/>
  <c r="I143"/>
  <c r="I102"/>
  <c r="I247" i="6"/>
  <c r="I148"/>
  <c r="I139"/>
  <c r="I8" i="7"/>
  <c r="I301"/>
  <c r="I157"/>
  <c r="I195" i="6"/>
  <c r="I35" i="7"/>
  <c r="I96" i="6"/>
  <c r="I100" i="7"/>
  <c r="I341"/>
  <c r="I320"/>
  <c r="I324"/>
  <c r="I115"/>
  <c r="I150"/>
  <c r="I282"/>
  <c r="I61"/>
  <c r="I147"/>
  <c r="I215"/>
  <c r="I214"/>
  <c r="I221"/>
  <c r="I366"/>
  <c r="I117"/>
  <c r="I243" i="6"/>
  <c r="I32" i="7"/>
  <c r="I14"/>
  <c r="I57"/>
  <c r="I21"/>
  <c r="I11"/>
  <c r="I190"/>
  <c r="I167"/>
  <c r="I291"/>
  <c r="I203"/>
  <c r="I60"/>
  <c r="I182" i="6"/>
  <c r="I172"/>
  <c r="I222"/>
  <c r="I255" i="7"/>
  <c r="I43" i="6"/>
  <c r="I28"/>
  <c r="I49"/>
  <c r="I142"/>
  <c r="I163"/>
  <c r="I12"/>
  <c r="I120" i="7"/>
  <c r="I220" i="6"/>
  <c r="I174"/>
  <c r="I105" i="7"/>
  <c r="I213" i="6"/>
  <c r="I133"/>
  <c r="I365" i="7"/>
  <c r="I226"/>
  <c r="N11" i="8"/>
  <c r="I305" i="7"/>
  <c r="I284"/>
  <c r="I329"/>
  <c r="I323"/>
  <c r="I295"/>
  <c r="I99"/>
  <c r="I141"/>
  <c r="I217"/>
  <c r="I253"/>
  <c r="I183"/>
  <c r="I46"/>
  <c r="I138"/>
  <c r="I181"/>
  <c r="I189"/>
  <c r="I188"/>
  <c r="I297"/>
  <c r="I108"/>
  <c r="I214" i="6"/>
  <c r="I23" i="7"/>
  <c r="I5"/>
  <c r="I30"/>
  <c r="I226" i="6"/>
  <c r="I12" i="7"/>
  <c r="I255" i="6"/>
  <c r="I179" i="7"/>
  <c r="I113"/>
  <c r="I245"/>
  <c r="I157" i="6"/>
  <c r="I26" i="7"/>
  <c r="I173" i="6"/>
  <c r="I164"/>
  <c r="I190"/>
  <c r="I116" i="7"/>
  <c r="I256"/>
  <c r="I161"/>
  <c r="I101"/>
  <c r="I21" i="6"/>
  <c r="I6"/>
  <c r="J6" s="1"/>
  <c r="K6" s="1"/>
  <c r="I27"/>
  <c r="I106"/>
  <c r="G671" i="4"/>
  <c r="M264" i="3"/>
  <c r="M262" s="1"/>
  <c r="I6" i="7"/>
  <c r="I36"/>
  <c r="I208" i="6"/>
  <c r="I311" i="7"/>
  <c r="I58"/>
  <c r="I145"/>
  <c r="I240" i="6"/>
  <c r="I149"/>
  <c r="I229"/>
  <c r="I359" i="7"/>
  <c r="I191"/>
  <c r="I383"/>
  <c r="I269"/>
  <c r="I248"/>
  <c r="I293"/>
  <c r="I287"/>
  <c r="I285"/>
  <c r="I82"/>
  <c r="I132"/>
  <c r="I209"/>
  <c r="I208"/>
  <c r="I174"/>
  <c r="I28"/>
  <c r="I129"/>
  <c r="I173"/>
  <c r="I172"/>
  <c r="I163"/>
  <c r="I239"/>
  <c r="I94"/>
  <c r="I207" i="6"/>
  <c r="I15" i="7"/>
  <c r="I249" i="6"/>
  <c r="I4" i="7"/>
  <c r="J4" s="1"/>
  <c r="K4" s="1"/>
  <c r="I219" i="6"/>
  <c r="I256"/>
  <c r="I232"/>
  <c r="I104" i="7"/>
  <c r="I53"/>
  <c r="I211"/>
  <c r="I127" i="6"/>
  <c r="I193"/>
  <c r="I165"/>
  <c r="I147"/>
  <c r="I155"/>
  <c r="I80" i="7"/>
  <c r="I44"/>
  <c r="I90"/>
  <c r="I42"/>
  <c r="I7" i="6"/>
  <c r="J7" s="1"/>
  <c r="K7" s="1"/>
  <c r="I336" i="7"/>
  <c r="I13" i="6"/>
  <c r="I34"/>
  <c r="J5" i="7" l="1"/>
  <c r="K5" s="1"/>
  <c r="J8" i="6"/>
  <c r="K8" s="1"/>
  <c r="G12" i="8"/>
  <c r="H12" s="1"/>
  <c r="I12" s="1"/>
  <c r="J12" s="1"/>
  <c r="K12" s="1"/>
  <c r="L12" s="1"/>
  <c r="M12" s="1"/>
  <c r="N12" s="1"/>
  <c r="O12" s="1"/>
  <c r="P12" s="1"/>
  <c r="Q11" s="1"/>
  <c r="J6" i="7" l="1"/>
  <c r="J9" i="6"/>
  <c r="K9" l="1"/>
  <c r="J10"/>
  <c r="K6" i="7"/>
  <c r="J7"/>
  <c r="K7" l="1"/>
  <c r="J8"/>
  <c r="K10" i="6"/>
  <c r="J11"/>
  <c r="K11" l="1"/>
  <c r="J12"/>
  <c r="K8" i="7"/>
  <c r="J9"/>
  <c r="K9" l="1"/>
  <c r="J10"/>
  <c r="K12" i="6"/>
  <c r="J13"/>
  <c r="K13" l="1"/>
  <c r="J14"/>
  <c r="K10" i="7"/>
  <c r="J11"/>
  <c r="K11" l="1"/>
  <c r="J12"/>
  <c r="K14" i="6"/>
  <c r="J15"/>
  <c r="K15" l="1"/>
  <c r="J16"/>
  <c r="K12" i="7"/>
  <c r="J13"/>
  <c r="K13" l="1"/>
  <c r="J14"/>
  <c r="K16" i="6"/>
  <c r="J17"/>
  <c r="K17" l="1"/>
  <c r="J18"/>
  <c r="K14" i="7"/>
  <c r="J15"/>
  <c r="K15" l="1"/>
  <c r="J16"/>
  <c r="K18" i="6"/>
  <c r="J19"/>
  <c r="K19" l="1"/>
  <c r="J20"/>
  <c r="K16" i="7"/>
  <c r="J17"/>
  <c r="K20" i="6" l="1"/>
  <c r="J21"/>
  <c r="K17" i="7"/>
  <c r="J18"/>
  <c r="K21" i="6" l="1"/>
  <c r="J22"/>
  <c r="K18" i="7"/>
  <c r="J19"/>
  <c r="K19" l="1"/>
  <c r="J20"/>
  <c r="K22" i="6"/>
  <c r="J23"/>
  <c r="K23" l="1"/>
  <c r="J24"/>
  <c r="K20" i="7"/>
  <c r="J21"/>
  <c r="K24" i="6" l="1"/>
  <c r="J25"/>
  <c r="K21" i="7"/>
  <c r="J22"/>
  <c r="K22" l="1"/>
  <c r="J23"/>
  <c r="K25" i="6"/>
  <c r="J26"/>
  <c r="K26" l="1"/>
  <c r="J27"/>
  <c r="K23" i="7"/>
  <c r="J24"/>
  <c r="K24" l="1"/>
  <c r="J25"/>
  <c r="K27" i="6"/>
  <c r="J28"/>
  <c r="K28" l="1"/>
  <c r="J29"/>
  <c r="K25" i="7"/>
  <c r="J26"/>
  <c r="K26" l="1"/>
  <c r="J27"/>
  <c r="K29" i="6"/>
  <c r="J30"/>
  <c r="K27" i="7" l="1"/>
  <c r="J28"/>
  <c r="K30" i="6"/>
  <c r="J31"/>
  <c r="K28" i="7" l="1"/>
  <c r="J29"/>
  <c r="K31" i="6"/>
  <c r="J32"/>
  <c r="K32" l="1"/>
  <c r="J33"/>
  <c r="K29" i="7"/>
  <c r="J30"/>
  <c r="K30" l="1"/>
  <c r="J31"/>
  <c r="K33" i="6"/>
  <c r="J34"/>
  <c r="K31" i="7" l="1"/>
  <c r="J32"/>
  <c r="K34" i="6"/>
  <c r="J35"/>
  <c r="K32" i="7" l="1"/>
  <c r="J33"/>
  <c r="K35" i="6"/>
  <c r="J36"/>
  <c r="K36" l="1"/>
  <c r="J37"/>
  <c r="K33" i="7"/>
  <c r="J34"/>
  <c r="K34" l="1"/>
  <c r="J35"/>
  <c r="K37" i="6"/>
  <c r="J38"/>
  <c r="K38" l="1"/>
  <c r="J39"/>
  <c r="K35" i="7"/>
  <c r="J36"/>
  <c r="K36" l="1"/>
  <c r="J37"/>
  <c r="K39" i="6"/>
  <c r="J40"/>
  <c r="K37" i="7" l="1"/>
  <c r="J38"/>
  <c r="K40" i="6"/>
  <c r="J41"/>
  <c r="K41" l="1"/>
  <c r="J42"/>
  <c r="K38" i="7"/>
  <c r="J39"/>
  <c r="K39" l="1"/>
  <c r="J40"/>
  <c r="K42" i="6"/>
  <c r="J43"/>
  <c r="K43" l="1"/>
  <c r="J44"/>
  <c r="K40" i="7"/>
  <c r="J41"/>
  <c r="K41" l="1"/>
  <c r="J42"/>
  <c r="K44" i="6"/>
  <c r="J45"/>
  <c r="K45" l="1"/>
  <c r="J46"/>
  <c r="K42" i="7"/>
  <c r="J43"/>
  <c r="K43" l="1"/>
  <c r="J44"/>
  <c r="K46" i="6"/>
  <c r="J47"/>
  <c r="K47" l="1"/>
  <c r="J48"/>
  <c r="K44" i="7"/>
  <c r="J45"/>
  <c r="K45" l="1"/>
  <c r="J46"/>
  <c r="K48" i="6"/>
  <c r="J49"/>
  <c r="K49" l="1"/>
  <c r="J50"/>
  <c r="K46" i="7"/>
  <c r="J47"/>
  <c r="K47" l="1"/>
  <c r="J48"/>
  <c r="K50" i="6"/>
  <c r="J51"/>
  <c r="K51" l="1"/>
  <c r="J52"/>
  <c r="K48" i="7"/>
  <c r="J49"/>
  <c r="K52" i="6" l="1"/>
  <c r="J53"/>
  <c r="K49" i="7"/>
  <c r="J50"/>
  <c r="K50" l="1"/>
  <c r="J51"/>
  <c r="K53" i="6"/>
  <c r="J54"/>
  <c r="K54" l="1"/>
  <c r="J55"/>
  <c r="K51" i="7"/>
  <c r="J52"/>
  <c r="K55" i="6" l="1"/>
  <c r="J56"/>
  <c r="K52" i="7"/>
  <c r="J53"/>
  <c r="K53" l="1"/>
  <c r="J54"/>
  <c r="K56" i="6"/>
  <c r="J57"/>
  <c r="K54" i="7" l="1"/>
  <c r="J55"/>
  <c r="K57" i="6"/>
  <c r="J58"/>
  <c r="K58" l="1"/>
  <c r="J59"/>
  <c r="K55" i="7"/>
  <c r="J56"/>
  <c r="K59" i="6" l="1"/>
  <c r="J60"/>
  <c r="K56" i="7"/>
  <c r="J57"/>
  <c r="K57" l="1"/>
  <c r="J58"/>
  <c r="K60" i="6"/>
  <c r="J61"/>
  <c r="K61" l="1"/>
  <c r="J62"/>
  <c r="K58" i="7"/>
  <c r="J59"/>
  <c r="K59" l="1"/>
  <c r="J60"/>
  <c r="K62" i="6"/>
  <c r="J63"/>
  <c r="K60" i="7" l="1"/>
  <c r="J61"/>
  <c r="K63" i="6"/>
  <c r="J64"/>
  <c r="K64" l="1"/>
  <c r="J65"/>
  <c r="K61" i="7"/>
  <c r="J62"/>
  <c r="K65" i="6" l="1"/>
  <c r="J66"/>
  <c r="K62" i="7"/>
  <c r="J63"/>
  <c r="K63" l="1"/>
  <c r="J64"/>
  <c r="K66" i="6"/>
  <c r="J67"/>
  <c r="K64" i="7" l="1"/>
  <c r="J65"/>
  <c r="K67" i="6"/>
  <c r="J68"/>
  <c r="K68" l="1"/>
  <c r="J69"/>
  <c r="K65" i="7"/>
  <c r="J66"/>
  <c r="K66" l="1"/>
  <c r="J67"/>
  <c r="K69" i="6"/>
  <c r="J70"/>
  <c r="K67" i="7" l="1"/>
  <c r="J68"/>
  <c r="K70" i="6"/>
  <c r="J71"/>
  <c r="K68" i="7" l="1"/>
  <c r="J69"/>
  <c r="K71" i="6"/>
  <c r="J72"/>
  <c r="K69" i="7" l="1"/>
  <c r="J70"/>
  <c r="K72" i="6"/>
  <c r="J73"/>
  <c r="K70" i="7" l="1"/>
  <c r="J71"/>
  <c r="K73" i="6"/>
  <c r="J74"/>
  <c r="K74" l="1"/>
  <c r="J75"/>
  <c r="K71" i="7"/>
  <c r="J72"/>
  <c r="K72" l="1"/>
  <c r="J73"/>
  <c r="K75" i="6"/>
  <c r="J76"/>
  <c r="K76" l="1"/>
  <c r="J77"/>
  <c r="K73" i="7"/>
  <c r="J74"/>
  <c r="K77" i="6" l="1"/>
  <c r="J78"/>
  <c r="K74" i="7"/>
  <c r="J75"/>
  <c r="K78" i="6" l="1"/>
  <c r="J79"/>
  <c r="K75" i="7"/>
  <c r="J76"/>
  <c r="K76" l="1"/>
  <c r="J77"/>
  <c r="K79" i="6"/>
  <c r="J80"/>
  <c r="K77" i="7" l="1"/>
  <c r="J78"/>
  <c r="K80" i="6"/>
  <c r="J81"/>
  <c r="K81" l="1"/>
  <c r="J82"/>
  <c r="K78" i="7"/>
  <c r="J79"/>
  <c r="K79" l="1"/>
  <c r="J80"/>
  <c r="K82" i="6"/>
  <c r="J83"/>
  <c r="K83" l="1"/>
  <c r="J84"/>
  <c r="K80" i="7"/>
  <c r="J81"/>
  <c r="K81" l="1"/>
  <c r="J82"/>
  <c r="K84" i="6"/>
  <c r="J85"/>
  <c r="K85" l="1"/>
  <c r="J86"/>
  <c r="K82" i="7"/>
  <c r="J83"/>
  <c r="K83" l="1"/>
  <c r="J84"/>
  <c r="K86" i="6"/>
  <c r="J87"/>
  <c r="K84" i="7" l="1"/>
  <c r="J85"/>
  <c r="K87" i="6"/>
  <c r="J88"/>
  <c r="K85" i="7" l="1"/>
  <c r="J86"/>
  <c r="K88" i="6"/>
  <c r="J89"/>
  <c r="K89" l="1"/>
  <c r="J90"/>
  <c r="K86" i="7"/>
  <c r="J87"/>
  <c r="K90" i="6" l="1"/>
  <c r="J91"/>
  <c r="K87" i="7"/>
  <c r="J88"/>
  <c r="K88" l="1"/>
  <c r="J89"/>
  <c r="K91" i="6"/>
  <c r="J92"/>
  <c r="K89" i="7" l="1"/>
  <c r="J90"/>
  <c r="K92" i="6"/>
  <c r="J93"/>
  <c r="K93" l="1"/>
  <c r="J94"/>
  <c r="K90" i="7"/>
  <c r="J91"/>
  <c r="K94" i="6" l="1"/>
  <c r="J95"/>
  <c r="K91" i="7"/>
  <c r="J92"/>
  <c r="K92" l="1"/>
  <c r="J93"/>
  <c r="K95" i="6"/>
  <c r="J96"/>
  <c r="K93" i="7" l="1"/>
  <c r="J94"/>
  <c r="K96" i="6"/>
  <c r="J97"/>
  <c r="K94" i="7" l="1"/>
  <c r="J95"/>
  <c r="K97" i="6"/>
  <c r="J98"/>
  <c r="K98" l="1"/>
  <c r="J99"/>
  <c r="K95" i="7"/>
  <c r="J96"/>
  <c r="K99" i="6" l="1"/>
  <c r="J100"/>
  <c r="K96" i="7"/>
  <c r="J97"/>
  <c r="K100" i="6" l="1"/>
  <c r="J101"/>
  <c r="K97" i="7"/>
  <c r="J98"/>
  <c r="K98" l="1"/>
  <c r="J99"/>
  <c r="K101" i="6"/>
  <c r="J102"/>
  <c r="K102" l="1"/>
  <c r="J103"/>
  <c r="K99" i="7"/>
  <c r="J100"/>
  <c r="K103" i="6" l="1"/>
  <c r="J104"/>
  <c r="K100" i="7"/>
  <c r="J101"/>
  <c r="K101" l="1"/>
  <c r="J102"/>
  <c r="K104" i="6"/>
  <c r="J105"/>
  <c r="K102" i="7" l="1"/>
  <c r="J103"/>
  <c r="K105" i="6"/>
  <c r="J106"/>
  <c r="K103" i="7" l="1"/>
  <c r="J104"/>
  <c r="K106" i="6"/>
  <c r="J107"/>
  <c r="K104" i="7" l="1"/>
  <c r="J105"/>
  <c r="K107" i="6"/>
  <c r="J108"/>
  <c r="K108" l="1"/>
  <c r="J109"/>
  <c r="K105" i="7"/>
  <c r="J106"/>
  <c r="K109" i="6" l="1"/>
  <c r="J110"/>
  <c r="K106" i="7"/>
  <c r="J107"/>
  <c r="K107" l="1"/>
  <c r="J108"/>
  <c r="K110" i="6"/>
  <c r="J111"/>
  <c r="K111" l="1"/>
  <c r="J112"/>
  <c r="K108" i="7"/>
  <c r="J109"/>
  <c r="K109" l="1"/>
  <c r="J110"/>
  <c r="K112" i="6"/>
  <c r="J113"/>
  <c r="K113" l="1"/>
  <c r="J114"/>
  <c r="K110" i="7"/>
  <c r="J111"/>
  <c r="K111" l="1"/>
  <c r="J112"/>
  <c r="K114" i="6"/>
  <c r="J115"/>
  <c r="K112" i="7" l="1"/>
  <c r="J113"/>
  <c r="K115" i="6"/>
  <c r="J116"/>
  <c r="K116" l="1"/>
  <c r="J117"/>
  <c r="K113" i="7"/>
  <c r="J114"/>
  <c r="K117" i="6" l="1"/>
  <c r="J118"/>
  <c r="K114" i="7"/>
  <c r="J115"/>
  <c r="K115" l="1"/>
  <c r="J116"/>
  <c r="K118" i="6"/>
  <c r="J119"/>
  <c r="K116" i="7" l="1"/>
  <c r="J117"/>
  <c r="K119" i="6"/>
  <c r="J120"/>
  <c r="K120" l="1"/>
  <c r="J121"/>
  <c r="K117" i="7"/>
  <c r="J118"/>
  <c r="K121" i="6" l="1"/>
  <c r="J122"/>
  <c r="K118" i="7"/>
  <c r="J119"/>
  <c r="K119" l="1"/>
  <c r="J120"/>
  <c r="K122" i="6"/>
  <c r="J123"/>
  <c r="K123" l="1"/>
  <c r="J124"/>
  <c r="K120" i="7"/>
  <c r="J121"/>
  <c r="K121" l="1"/>
  <c r="J122"/>
  <c r="K124" i="6"/>
  <c r="J125"/>
  <c r="K122" i="7" l="1"/>
  <c r="J123"/>
  <c r="K125" i="6"/>
  <c r="J126"/>
  <c r="K126" l="1"/>
  <c r="J127"/>
  <c r="K123" i="7"/>
  <c r="J124"/>
  <c r="K124" l="1"/>
  <c r="J125"/>
  <c r="K127" i="6"/>
  <c r="J128"/>
  <c r="K125" i="7" l="1"/>
  <c r="J126"/>
  <c r="K128" i="6"/>
  <c r="J129"/>
  <c r="K129" l="1"/>
  <c r="J130"/>
  <c r="K126" i="7"/>
  <c r="J127"/>
  <c r="K127" l="1"/>
  <c r="J128"/>
  <c r="K130" i="6"/>
  <c r="J131"/>
  <c r="K131" l="1"/>
  <c r="J132"/>
  <c r="K128" i="7"/>
  <c r="J129"/>
  <c r="K129" l="1"/>
  <c r="J130"/>
  <c r="K132" i="6"/>
  <c r="J133"/>
  <c r="K133" l="1"/>
  <c r="J134"/>
  <c r="K130" i="7"/>
  <c r="J131"/>
  <c r="K131" l="1"/>
  <c r="J132"/>
  <c r="K134" i="6"/>
  <c r="J135"/>
  <c r="K132" i="7" l="1"/>
  <c r="J133"/>
  <c r="K135" i="6"/>
  <c r="J136"/>
  <c r="K136" l="1"/>
  <c r="J137"/>
  <c r="K133" i="7"/>
  <c r="J134"/>
  <c r="K134" l="1"/>
  <c r="J135"/>
  <c r="K137" i="6"/>
  <c r="J138"/>
  <c r="K135" i="7" l="1"/>
  <c r="J136"/>
  <c r="K138" i="6"/>
  <c r="J139"/>
  <c r="K139" l="1"/>
  <c r="J140"/>
  <c r="K136" i="7"/>
  <c r="J137"/>
  <c r="K140" i="6" l="1"/>
  <c r="J141"/>
  <c r="K137" i="7"/>
  <c r="J138"/>
  <c r="K141" i="6" l="1"/>
  <c r="J142"/>
  <c r="K138" i="7"/>
  <c r="J139"/>
  <c r="K139" l="1"/>
  <c r="J140"/>
  <c r="K142" i="6"/>
  <c r="J143"/>
  <c r="K140" i="7" l="1"/>
  <c r="J141"/>
  <c r="K143" i="6"/>
  <c r="J144"/>
  <c r="K141" i="7" l="1"/>
  <c r="J142"/>
  <c r="K144" i="6"/>
  <c r="J145"/>
  <c r="K142" i="7" l="1"/>
  <c r="J143"/>
  <c r="K145" i="6"/>
  <c r="J146"/>
  <c r="K146" l="1"/>
  <c r="J147"/>
  <c r="K143" i="7"/>
  <c r="J144"/>
  <c r="K144" l="1"/>
  <c r="J145"/>
  <c r="K147" i="6"/>
  <c r="J148"/>
  <c r="K148" l="1"/>
  <c r="J149"/>
  <c r="K145" i="7"/>
  <c r="J146"/>
  <c r="K146" l="1"/>
  <c r="J147"/>
  <c r="K149" i="6"/>
  <c r="J150"/>
  <c r="K150" l="1"/>
  <c r="J151"/>
  <c r="K147" i="7"/>
  <c r="J148"/>
  <c r="K148" l="1"/>
  <c r="J149"/>
  <c r="K151" i="6"/>
  <c r="J152"/>
  <c r="K152" l="1"/>
  <c r="J153"/>
  <c r="K149" i="7"/>
  <c r="J150"/>
  <c r="K153" i="6" l="1"/>
  <c r="J154"/>
  <c r="K150" i="7"/>
  <c r="J151"/>
  <c r="K151" l="1"/>
  <c r="J152"/>
  <c r="K154" i="6"/>
  <c r="J155"/>
  <c r="K152" i="7" l="1"/>
  <c r="J153"/>
  <c r="K155" i="6"/>
  <c r="J156"/>
  <c r="K156" l="1"/>
  <c r="J157"/>
  <c r="K153" i="7"/>
  <c r="J154"/>
  <c r="K157" i="6" l="1"/>
  <c r="J158"/>
  <c r="K154" i="7"/>
  <c r="J155"/>
  <c r="K158" i="6" l="1"/>
  <c r="J159"/>
  <c r="K155" i="7"/>
  <c r="J156"/>
  <c r="K156" l="1"/>
  <c r="J157"/>
  <c r="K159" i="6"/>
  <c r="J160"/>
  <c r="K160" l="1"/>
  <c r="J161"/>
  <c r="K157" i="7"/>
  <c r="J158"/>
  <c r="K158" l="1"/>
  <c r="J159"/>
  <c r="K161" i="6"/>
  <c r="J162"/>
  <c r="K162" l="1"/>
  <c r="J163"/>
  <c r="K159" i="7"/>
  <c r="J160"/>
  <c r="K160" l="1"/>
  <c r="J161"/>
  <c r="K163" i="6"/>
  <c r="J164"/>
  <c r="K164" l="1"/>
  <c r="J165"/>
  <c r="K161" i="7"/>
  <c r="J162"/>
  <c r="K162" l="1"/>
  <c r="J163"/>
  <c r="K165" i="6"/>
  <c r="J166"/>
  <c r="K163" i="7" l="1"/>
  <c r="J164"/>
  <c r="K166" i="6"/>
  <c r="J167"/>
  <c r="K167" l="1"/>
  <c r="J168"/>
  <c r="K164" i="7"/>
  <c r="J165"/>
  <c r="K165" l="1"/>
  <c r="J166"/>
  <c r="K168" i="6"/>
  <c r="J169"/>
  <c r="K169" l="1"/>
  <c r="J170"/>
  <c r="K166" i="7"/>
  <c r="J167"/>
  <c r="K167" l="1"/>
  <c r="J168"/>
  <c r="K170" i="6"/>
  <c r="J171"/>
  <c r="K168" i="7" l="1"/>
  <c r="J169"/>
  <c r="K171" i="6"/>
  <c r="J172"/>
  <c r="K172" l="1"/>
  <c r="J173"/>
  <c r="K169" i="7"/>
  <c r="J170"/>
  <c r="K170" l="1"/>
  <c r="J171"/>
  <c r="K173" i="6"/>
  <c r="J174"/>
  <c r="K171" i="7" l="1"/>
  <c r="J172"/>
  <c r="K174" i="6"/>
  <c r="J175"/>
  <c r="K172" i="7" l="1"/>
  <c r="J173"/>
  <c r="K175" i="6"/>
  <c r="J176"/>
  <c r="K176" l="1"/>
  <c r="J177"/>
  <c r="K173" i="7"/>
  <c r="J174"/>
  <c r="K174" l="1"/>
  <c r="J175"/>
  <c r="K177" i="6"/>
  <c r="J178"/>
  <c r="K178" l="1"/>
  <c r="J179"/>
  <c r="K175" i="7"/>
  <c r="J176"/>
  <c r="K176" l="1"/>
  <c r="J177"/>
  <c r="K179" i="6"/>
  <c r="J180"/>
  <c r="K177" i="7" l="1"/>
  <c r="J178"/>
  <c r="K180" i="6"/>
  <c r="J181"/>
  <c r="K178" i="7" l="1"/>
  <c r="J179"/>
  <c r="K181" i="6"/>
  <c r="J182"/>
  <c r="K182" l="1"/>
  <c r="J183"/>
  <c r="K179" i="7"/>
  <c r="J180"/>
  <c r="K180" l="1"/>
  <c r="J181"/>
  <c r="K183" i="6"/>
  <c r="J184"/>
  <c r="K184" l="1"/>
  <c r="J185"/>
  <c r="K181" i="7"/>
  <c r="J182"/>
  <c r="K182" l="1"/>
  <c r="J183"/>
  <c r="K185" i="6"/>
  <c r="J186"/>
  <c r="K186" l="1"/>
  <c r="J187"/>
  <c r="K183" i="7"/>
  <c r="J184"/>
  <c r="K184" l="1"/>
  <c r="J185"/>
  <c r="K187" i="6"/>
  <c r="J188"/>
  <c r="K188" l="1"/>
  <c r="J189"/>
  <c r="K185" i="7"/>
  <c r="J186"/>
  <c r="K186" l="1"/>
  <c r="J187"/>
  <c r="K189" i="6"/>
  <c r="J190"/>
  <c r="K190" l="1"/>
  <c r="J191"/>
  <c r="K187" i="7"/>
  <c r="J188"/>
  <c r="K188" l="1"/>
  <c r="J189"/>
  <c r="K191" i="6"/>
  <c r="J192"/>
  <c r="K192" l="1"/>
  <c r="J193"/>
  <c r="K189" i="7"/>
  <c r="J190"/>
  <c r="K190" l="1"/>
  <c r="J191"/>
  <c r="K193" i="6"/>
  <c r="J194"/>
  <c r="K191" i="7" l="1"/>
  <c r="J192"/>
  <c r="K194" i="6"/>
  <c r="J195"/>
  <c r="K195" l="1"/>
  <c r="J196"/>
  <c r="K192" i="7"/>
  <c r="J193"/>
  <c r="K193" l="1"/>
  <c r="J194"/>
  <c r="K196" i="6"/>
  <c r="J197"/>
  <c r="K197" l="1"/>
  <c r="J198"/>
  <c r="K194" i="7"/>
  <c r="J195"/>
  <c r="K198" i="6" l="1"/>
  <c r="J199"/>
  <c r="K195" i="7"/>
  <c r="J196"/>
  <c r="K199" i="6" l="1"/>
  <c r="J200"/>
  <c r="K196" i="7"/>
  <c r="J197"/>
  <c r="K200" i="6" l="1"/>
  <c r="J201"/>
  <c r="K197" i="7"/>
  <c r="J198"/>
  <c r="K198" l="1"/>
  <c r="J199"/>
  <c r="K201" i="6"/>
  <c r="J202"/>
  <c r="K202" l="1"/>
  <c r="J203"/>
  <c r="K199" i="7"/>
  <c r="J200"/>
  <c r="K200" l="1"/>
  <c r="J201"/>
  <c r="K203" i="6"/>
  <c r="J204"/>
  <c r="K204" l="1"/>
  <c r="J205"/>
  <c r="K201" i="7"/>
  <c r="J202"/>
  <c r="K202" l="1"/>
  <c r="J203"/>
  <c r="K205" i="6"/>
  <c r="J206"/>
  <c r="K206" l="1"/>
  <c r="J207"/>
  <c r="K203" i="7"/>
  <c r="J204"/>
  <c r="K204" l="1"/>
  <c r="J205"/>
  <c r="K207" i="6"/>
  <c r="J208"/>
  <c r="K205" i="7" l="1"/>
  <c r="J206"/>
  <c r="K208" i="6"/>
  <c r="J209"/>
  <c r="K206" i="7" l="1"/>
  <c r="J207"/>
  <c r="K209" i="6"/>
  <c r="J210"/>
  <c r="K210" l="1"/>
  <c r="J211"/>
  <c r="K207" i="7"/>
  <c r="J208"/>
  <c r="K208" l="1"/>
  <c r="J209"/>
  <c r="K211" i="6"/>
  <c r="J212"/>
  <c r="K212" l="1"/>
  <c r="J213"/>
  <c r="K209" i="7"/>
  <c r="J210"/>
  <c r="K213" i="6" l="1"/>
  <c r="J214"/>
  <c r="K210" i="7"/>
  <c r="J211"/>
  <c r="K214" i="6" l="1"/>
  <c r="J215"/>
  <c r="K211" i="7"/>
  <c r="J212"/>
  <c r="K215" i="6" l="1"/>
  <c r="J216"/>
  <c r="K212" i="7"/>
  <c r="J213"/>
  <c r="K216" i="6" l="1"/>
  <c r="J217"/>
  <c r="K213" i="7"/>
  <c r="J214"/>
  <c r="K214" l="1"/>
  <c r="J215"/>
  <c r="K217" i="6"/>
  <c r="J218"/>
  <c r="K215" i="7" l="1"/>
  <c r="J216"/>
  <c r="K218" i="6"/>
  <c r="J219"/>
  <c r="K219" l="1"/>
  <c r="J220"/>
  <c r="K216" i="7"/>
  <c r="J217"/>
  <c r="K217" l="1"/>
  <c r="J218"/>
  <c r="K220" i="6"/>
  <c r="J221"/>
  <c r="K218" i="7" l="1"/>
  <c r="J219"/>
  <c r="K221" i="6"/>
  <c r="J222"/>
  <c r="K222" l="1"/>
  <c r="J223"/>
  <c r="K219" i="7"/>
  <c r="J220"/>
  <c r="K220" l="1"/>
  <c r="J221"/>
  <c r="K223" i="6"/>
  <c r="J224"/>
  <c r="K224" l="1"/>
  <c r="J225"/>
  <c r="K221" i="7"/>
  <c r="J222"/>
  <c r="K222" l="1"/>
  <c r="J223"/>
  <c r="K225" i="6"/>
  <c r="J226"/>
  <c r="K223" i="7" l="1"/>
  <c r="J224"/>
  <c r="K226" i="6"/>
  <c r="J227"/>
  <c r="K224" i="7" l="1"/>
  <c r="J225"/>
  <c r="K227" i="6"/>
  <c r="J228"/>
  <c r="K225" i="7" l="1"/>
  <c r="J226"/>
  <c r="K228" i="6"/>
  <c r="J229"/>
  <c r="K229" l="1"/>
  <c r="J230"/>
  <c r="K226" i="7"/>
  <c r="J227"/>
  <c r="K227" l="1"/>
  <c r="J228"/>
  <c r="K230" i="6"/>
  <c r="J231"/>
  <c r="K231" l="1"/>
  <c r="J232"/>
  <c r="K228" i="7"/>
  <c r="J229"/>
  <c r="K229" l="1"/>
  <c r="J230"/>
  <c r="K232" i="6"/>
  <c r="J233"/>
  <c r="K230" i="7" l="1"/>
  <c r="J231"/>
  <c r="K233" i="6"/>
  <c r="J234"/>
  <c r="K234" l="1"/>
  <c r="J235"/>
  <c r="K231" i="7"/>
  <c r="J232"/>
  <c r="K235" i="6" l="1"/>
  <c r="J236"/>
  <c r="K232" i="7"/>
  <c r="J233"/>
  <c r="K233" l="1"/>
  <c r="J234"/>
  <c r="K236" i="6"/>
  <c r="J237"/>
  <c r="K237" l="1"/>
  <c r="J238"/>
  <c r="K234" i="7"/>
  <c r="J235"/>
  <c r="K235" l="1"/>
  <c r="J236"/>
  <c r="K238" i="6"/>
  <c r="J239"/>
  <c r="K239" l="1"/>
  <c r="J240"/>
  <c r="K236" i="7"/>
  <c r="J237"/>
  <c r="K240" i="6" l="1"/>
  <c r="J241"/>
  <c r="K237" i="7"/>
  <c r="J238"/>
  <c r="K241" i="6" l="1"/>
  <c r="J242"/>
  <c r="K238" i="7"/>
  <c r="J239"/>
  <c r="K242" i="6" l="1"/>
  <c r="J243"/>
  <c r="K239" i="7"/>
  <c r="J240"/>
  <c r="K240" l="1"/>
  <c r="J241"/>
  <c r="K243" i="6"/>
  <c r="J244"/>
  <c r="K244" l="1"/>
  <c r="J245"/>
  <c r="K241" i="7"/>
  <c r="J242"/>
  <c r="K242" l="1"/>
  <c r="J243"/>
  <c r="K245" i="6"/>
  <c r="J246"/>
  <c r="K243" i="7" l="1"/>
  <c r="J244"/>
  <c r="K246" i="6"/>
  <c r="J247"/>
  <c r="K247" l="1"/>
  <c r="J248"/>
  <c r="K244" i="7"/>
  <c r="J245"/>
  <c r="K245" l="1"/>
  <c r="J246"/>
  <c r="K248" i="6"/>
  <c r="J249"/>
  <c r="K246" i="7" l="1"/>
  <c r="J247"/>
  <c r="K249" i="6"/>
  <c r="J250"/>
  <c r="K247" i="7" l="1"/>
  <c r="J248"/>
  <c r="K250" i="6"/>
  <c r="J251"/>
  <c r="K248" i="7" l="1"/>
  <c r="J249"/>
  <c r="K251" i="6"/>
  <c r="J252"/>
  <c r="K252" l="1"/>
  <c r="J253"/>
  <c r="K249" i="7"/>
  <c r="J250"/>
  <c r="K250" l="1"/>
  <c r="J251"/>
  <c r="K253" i="6"/>
  <c r="J254"/>
  <c r="K254" l="1"/>
  <c r="J255"/>
  <c r="K251" i="7"/>
  <c r="J252"/>
  <c r="K252" l="1"/>
  <c r="J253"/>
  <c r="K255" i="6"/>
  <c r="J256"/>
  <c r="K253" i="7" l="1"/>
  <c r="J254"/>
  <c r="G258" i="6"/>
  <c r="K256"/>
  <c r="K254" i="7" l="1"/>
  <c r="J255"/>
  <c r="K255" l="1"/>
  <c r="J256"/>
  <c r="K256" l="1"/>
  <c r="J257"/>
  <c r="K257" l="1"/>
  <c r="J258"/>
  <c r="K258" l="1"/>
  <c r="J259"/>
  <c r="K259" l="1"/>
  <c r="J260"/>
  <c r="K260" l="1"/>
  <c r="J261"/>
  <c r="K261" l="1"/>
  <c r="J262"/>
  <c r="K262" l="1"/>
  <c r="J263"/>
  <c r="K263" l="1"/>
  <c r="J264"/>
  <c r="K264" l="1"/>
  <c r="J265"/>
  <c r="K265" l="1"/>
  <c r="J266"/>
  <c r="K266" l="1"/>
  <c r="J267"/>
  <c r="K267" l="1"/>
  <c r="J268"/>
  <c r="K268" l="1"/>
  <c r="J269"/>
  <c r="K269" l="1"/>
  <c r="J270"/>
  <c r="K270" l="1"/>
  <c r="J271"/>
  <c r="K271" l="1"/>
  <c r="J272"/>
  <c r="K272" l="1"/>
  <c r="J273"/>
  <c r="K273" l="1"/>
  <c r="J274"/>
  <c r="K274" l="1"/>
  <c r="J275"/>
  <c r="K275" l="1"/>
  <c r="J276"/>
  <c r="K276" l="1"/>
  <c r="J277"/>
  <c r="K277" l="1"/>
  <c r="J278"/>
  <c r="K278" l="1"/>
  <c r="J279"/>
  <c r="K279" l="1"/>
  <c r="J280"/>
  <c r="K280" l="1"/>
  <c r="J281"/>
  <c r="K281" l="1"/>
  <c r="J282"/>
  <c r="K282" l="1"/>
  <c r="J283"/>
  <c r="K283" l="1"/>
  <c r="J284"/>
  <c r="K284" l="1"/>
  <c r="J285"/>
  <c r="K285" l="1"/>
  <c r="J286"/>
  <c r="K286" l="1"/>
  <c r="J287"/>
  <c r="K287" l="1"/>
  <c r="J288"/>
  <c r="K288" l="1"/>
  <c r="J289"/>
  <c r="K289" l="1"/>
  <c r="J290"/>
  <c r="K290" l="1"/>
  <c r="J291"/>
  <c r="K291" l="1"/>
  <c r="J292"/>
  <c r="K292" l="1"/>
  <c r="J293"/>
  <c r="K293" l="1"/>
  <c r="J294"/>
  <c r="K294" l="1"/>
  <c r="J295"/>
  <c r="K295" l="1"/>
  <c r="J296"/>
  <c r="K296" l="1"/>
  <c r="J297"/>
  <c r="K297" l="1"/>
  <c r="J298"/>
  <c r="K298" l="1"/>
  <c r="J299"/>
  <c r="K299" l="1"/>
  <c r="J300"/>
  <c r="K300" l="1"/>
  <c r="J301"/>
  <c r="K301" l="1"/>
  <c r="J302"/>
  <c r="K302" l="1"/>
  <c r="J303"/>
  <c r="K303" l="1"/>
  <c r="J304"/>
  <c r="K304" l="1"/>
  <c r="J305"/>
  <c r="K305" l="1"/>
  <c r="J306"/>
  <c r="K306" l="1"/>
  <c r="J307"/>
  <c r="K307" l="1"/>
  <c r="J308"/>
  <c r="K308" l="1"/>
  <c r="J309"/>
  <c r="K309" l="1"/>
  <c r="J310"/>
  <c r="K310" l="1"/>
  <c r="J311"/>
  <c r="K311" l="1"/>
  <c r="J312"/>
  <c r="K312" l="1"/>
  <c r="J313"/>
  <c r="K313" l="1"/>
  <c r="J314"/>
  <c r="K314" l="1"/>
  <c r="J315"/>
  <c r="K315" l="1"/>
  <c r="J316"/>
  <c r="K316" l="1"/>
  <c r="J317"/>
  <c r="K317" l="1"/>
  <c r="J318"/>
  <c r="K318" l="1"/>
  <c r="J319"/>
  <c r="K319" l="1"/>
  <c r="J320"/>
  <c r="K320" l="1"/>
  <c r="J321"/>
  <c r="K321" l="1"/>
  <c r="J322"/>
  <c r="K322" l="1"/>
  <c r="J323"/>
  <c r="K323" l="1"/>
  <c r="J324"/>
  <c r="K324" l="1"/>
  <c r="J325"/>
  <c r="K325" l="1"/>
  <c r="J326"/>
  <c r="K326" l="1"/>
  <c r="J327"/>
  <c r="K327" l="1"/>
  <c r="J328"/>
  <c r="K328" l="1"/>
  <c r="J329"/>
  <c r="K329" l="1"/>
  <c r="J330"/>
  <c r="K330" l="1"/>
  <c r="J331"/>
  <c r="K331" l="1"/>
  <c r="J332"/>
  <c r="K332" l="1"/>
  <c r="J333"/>
  <c r="K333" l="1"/>
  <c r="J334"/>
  <c r="K334" l="1"/>
  <c r="J335"/>
  <c r="K335" l="1"/>
  <c r="J336"/>
  <c r="K336" l="1"/>
  <c r="J337"/>
  <c r="K337" l="1"/>
  <c r="J338"/>
  <c r="K338" l="1"/>
  <c r="J339"/>
  <c r="K339" l="1"/>
  <c r="J340"/>
  <c r="K340" l="1"/>
  <c r="J341"/>
  <c r="K341" l="1"/>
  <c r="J342"/>
  <c r="K342" l="1"/>
  <c r="J343"/>
  <c r="K343" l="1"/>
  <c r="J344"/>
  <c r="K344" l="1"/>
  <c r="J345"/>
  <c r="K345" l="1"/>
  <c r="J346"/>
  <c r="K346" l="1"/>
  <c r="J347"/>
  <c r="K347" l="1"/>
  <c r="J348"/>
  <c r="K348" l="1"/>
  <c r="J349"/>
  <c r="K349" l="1"/>
  <c r="J350"/>
  <c r="K350" l="1"/>
  <c r="J351"/>
  <c r="K351" l="1"/>
  <c r="J352"/>
  <c r="K352" l="1"/>
  <c r="J353"/>
  <c r="K353" l="1"/>
  <c r="J354"/>
  <c r="K354" l="1"/>
  <c r="J355"/>
  <c r="K355" l="1"/>
  <c r="J356"/>
  <c r="K356" l="1"/>
  <c r="J357"/>
  <c r="K357" l="1"/>
  <c r="J358"/>
  <c r="K358" l="1"/>
  <c r="J359"/>
  <c r="K359" l="1"/>
  <c r="J360"/>
  <c r="K360" l="1"/>
  <c r="J361"/>
  <c r="K361" l="1"/>
  <c r="J362"/>
  <c r="K362" l="1"/>
  <c r="J363"/>
  <c r="K363" l="1"/>
  <c r="J364"/>
  <c r="K364" l="1"/>
  <c r="J365"/>
  <c r="K365" l="1"/>
  <c r="J366"/>
  <c r="K366" l="1"/>
  <c r="J367"/>
  <c r="K367" l="1"/>
  <c r="J368"/>
  <c r="K368" l="1"/>
  <c r="J369"/>
  <c r="K369" l="1"/>
  <c r="J370"/>
  <c r="K370" l="1"/>
  <c r="J371"/>
  <c r="K371" l="1"/>
  <c r="J372"/>
  <c r="K372" l="1"/>
  <c r="J373"/>
  <c r="K373" l="1"/>
  <c r="J374"/>
  <c r="K374" l="1"/>
  <c r="J375"/>
  <c r="K375" l="1"/>
  <c r="J376"/>
  <c r="K376" l="1"/>
  <c r="J377"/>
  <c r="K377" l="1"/>
  <c r="J378"/>
  <c r="K378" l="1"/>
  <c r="J379"/>
  <c r="K379" l="1"/>
  <c r="J380"/>
  <c r="K380" l="1"/>
  <c r="J381"/>
  <c r="K381" l="1"/>
  <c r="J382"/>
  <c r="K382" l="1"/>
  <c r="J383"/>
  <c r="K383" l="1"/>
  <c r="J384"/>
  <c r="K384" l="1"/>
  <c r="J385"/>
  <c r="K385" l="1"/>
  <c r="J386"/>
  <c r="K386" l="1"/>
  <c r="J387"/>
  <c r="K387" l="1"/>
  <c r="J388"/>
  <c r="K388" l="1"/>
  <c r="J389"/>
  <c r="K389" l="1"/>
  <c r="J390"/>
  <c r="K390" l="1"/>
  <c r="J391"/>
  <c r="K391" l="1"/>
  <c r="J392"/>
  <c r="K392" l="1"/>
  <c r="J393"/>
  <c r="K393" l="1"/>
  <c r="J394"/>
  <c r="K394" l="1"/>
  <c r="J395"/>
  <c r="K395" l="1"/>
  <c r="J396"/>
  <c r="K396" l="1"/>
  <c r="J397"/>
  <c r="K397" l="1"/>
  <c r="G399"/>
</calcChain>
</file>

<file path=xl/sharedStrings.xml><?xml version="1.0" encoding="utf-8"?>
<sst xmlns="http://schemas.openxmlformats.org/spreadsheetml/2006/main" count="16399" uniqueCount="2117">
  <si>
    <t>ITEM</t>
  </si>
  <si>
    <t>DESCRIÇÃO</t>
  </si>
  <si>
    <t>CUSTO DIRETO (R$)</t>
  </si>
  <si>
    <t>PREÇO
TOTAL (R$)</t>
  </si>
  <si>
    <t>%</t>
  </si>
  <si>
    <t>MÃO DE OBRA</t>
  </si>
  <si>
    <t>MATERIAL</t>
  </si>
  <si>
    <t>EQUIPAMENTO</t>
  </si>
  <si>
    <t>OUTROS</t>
  </si>
  <si>
    <t>1</t>
  </si>
  <si>
    <t>MATERIAIS DE CONSTRUÇÃO</t>
  </si>
  <si>
    <t>2</t>
  </si>
  <si>
    <t>MÃO DE OBRA ESPECIALIZADA</t>
  </si>
  <si>
    <t>3</t>
  </si>
  <si>
    <t>EQUIPAMENTOS</t>
  </si>
  <si>
    <t>4</t>
  </si>
  <si>
    <t>SERVIÇOS</t>
  </si>
  <si>
    <t>TOTAL:</t>
  </si>
  <si>
    <t>VALOR BDI TOTAL:</t>
  </si>
  <si>
    <t>VALOR ORÇAMENTO:</t>
  </si>
  <si>
    <t>VALOR TOTAL:</t>
  </si>
  <si>
    <t>CÓDIGO</t>
  </si>
  <si>
    <t>FONTE</t>
  </si>
  <si>
    <t>UNID</t>
  </si>
  <si>
    <t>QUANTIDADE</t>
  </si>
  <si>
    <t>PREÇO UNITÁRIO R$</t>
  </si>
  <si>
    <t>PREÇO TOTAL R$</t>
  </si>
  <si>
    <t>SEM BDI</t>
  </si>
  <si>
    <t>COM BDI</t>
  </si>
  <si>
    <t>1.1</t>
  </si>
  <si>
    <t>13.330.0101-0</t>
  </si>
  <si>
    <t>RODAPE COM LADRILHO CERAMICO, COM 7, 5 A 10CM DE ALTURA, ASSENTES CONFORME ITEM 13.025.0058</t>
  </si>
  <si>
    <t>EMOP</t>
  </si>
  <si>
    <t>M</t>
  </si>
  <si>
    <t>1.2</t>
  </si>
  <si>
    <t>02.001.0001-0</t>
  </si>
  <si>
    <t>TAPUME DE VEDACAO OU PROTECAO, EXECUTADO C/CHAPAS DE MADEIRACOMPENSADA, RESINADA, LISA, DE COLAGEM FENOLICA, A PROVA D`AGUA, COM 2, 20X1, 10M E 6MM DE ESPESSURA, PREGADAS EM PECAS DE MADEIRA DE 3ª DE 3"X3" HORIZONTAIS E VERTICAIS A CADA 1, 22M, EXCLUSIVE PINTURA</t>
  </si>
  <si>
    <t>M2</t>
  </si>
  <si>
    <t>1.3</t>
  </si>
  <si>
    <t>02.020.0002-0</t>
  </si>
  <si>
    <t>PLACA DE IDENTIFICACAO DE OBRA PUBLICA, TIPO BANNER/PLOTTER, CONSTITUIDA POR LONA E IMPRESSAO DIGITAL, INCLUSIVE SUPORTES DE MADEIRA.FORNECIMENTO E COLOCACAO</t>
  </si>
  <si>
    <t>1.4</t>
  </si>
  <si>
    <t>05.005.0012-1</t>
  </si>
  <si>
    <t>PLATAFORMA OU PASSARELA DE MADEIRA DE 1ª,CONSIDERANDO-SE APROVEITAMENTO DA MADEIRA 20 VEZES,EXCLUSIVE ANDAIME OU OUTROSUPORTE E MOVIMENTACAO(VIDE ITEM 05.008.0008)</t>
  </si>
  <si>
    <t>1.5</t>
  </si>
  <si>
    <t>05.058.0010-0</t>
  </si>
  <si>
    <t>PLASTICO NA COR PRETA, DESTINADO A PROTECAO DE TELHADOS, MOVEIS E PISOS, COM 0, 15MM DE ESPESSURA, REUTILIZADO 5 VEZES, INCLUSIVE RETIRADA.FORNECIMENTO E COLOCACAO</t>
  </si>
  <si>
    <t>1.6</t>
  </si>
  <si>
    <t>06.014.0054-0</t>
  </si>
  <si>
    <t>CAIXA DE PASSAGEM EM ALVENARIA DE TIJOLO MACICO(7X10X20CM), EM PAREDES DE UMA VEZ(0, 20M), DE 0, 60X0, 60X0, 80M, EXCLUSIVE TAMPA, UTILIZANDO ARGAMASSA DE CIMENTO E AREIA, NO TRACO 1:4 EM VOLUME, COM FUNDO EM CONCRETO SIMPLES PROVIDO DE CALHA INTERNA, SENDO AS PAREDES REVESTIDAS INETERNAMENTE COM A MESMA ARGAMASSA</t>
  </si>
  <si>
    <t>UN</t>
  </si>
  <si>
    <t>1.7</t>
  </si>
  <si>
    <t>10.014.0001-0</t>
  </si>
  <si>
    <t>PERFIL SIMPLES "I" OU "H" ATE 8",INCLUSIVE PERDAS.FORNECIMENTO</t>
  </si>
  <si>
    <t>KG</t>
  </si>
  <si>
    <t>1.8</t>
  </si>
  <si>
    <t>10.014.0005-0</t>
  </si>
  <si>
    <t>PERFIL SIMPLES "I" OU "H" SENDO ACIMA DE 8" ATE 12",INCLUSIVE PERDAS.FORNECIMENTO</t>
  </si>
  <si>
    <t>1.9</t>
  </si>
  <si>
    <t>13.398.0020-0</t>
  </si>
  <si>
    <t>RODAPE EM MADEIRA, COM SECAO DE (5X2)CM, PREGADO EM TACOS EMBUTIDOS NA ALVENARIA</t>
  </si>
  <si>
    <t>1.10</t>
  </si>
  <si>
    <t>14.002.0081-0</t>
  </si>
  <si>
    <t>PORTAO DE FERRO, ATE 1, 00M DE LARGURA, EM BARRAS DE 1/2", ESPACADAS DE 10CM, ENTRE EIXOS, CONTORNO E MARCO EM BARRAS DE1.1/2"X1/2", COM UMA FAIXA HORIZONTAL EM CHAPA DE FERRO DE1/8" ESPESSURA, EXCLUSIVE FECHADURA.FORNECIMENTO E COLOCACAO</t>
  </si>
  <si>
    <t>1.11</t>
  </si>
  <si>
    <t>14.002.0087-0</t>
  </si>
  <si>
    <t>PORTAO EM ESTRUTURA DE TUBOS DE FERRO GALVANIZADO DE 1" E 1.1/2", COM DUAS FOLHAS DE ABRIR, FECHAMENTO EM CHAPA DE FERROGALVANIZADO Nº16, EXCLUSIVE FECHADURA.FORNECIMENTO E COLOCACAO</t>
  </si>
  <si>
    <t>1.12</t>
  </si>
  <si>
    <t>14.002.0166-0</t>
  </si>
  <si>
    <t>GRADE DE ACO COM BARRAS REDONDAS DE 3/4" NA VERTICAL, ESPACADAS DE 10CM, FIXADAS EM BARRAS CHATAS DE 2"X3/8".FORNECIMENTOE COLOCACAO</t>
  </si>
  <si>
    <t>1.13</t>
  </si>
  <si>
    <t>14.002.0220-0</t>
  </si>
  <si>
    <t>CORRIMAO SIMPLES EM TUBO DE ACO GALVANIZADO COM DIAMETRO DE1.1/4", FIXADO NA PAREDE POR CHUMBADORES.FORNECIMENTO E COLOCACAO</t>
  </si>
  <si>
    <t>1.14</t>
  </si>
  <si>
    <t>14.003.0070-0</t>
  </si>
  <si>
    <t>JANELA BASCULANTE DE ALUMINIO ANODIZADO AO NATURAL, COM 1 ORDEM E BASCULA INFERIOR FIXA, EM PERFIS SERIE 28.FORNECIMENTO ECOLOCACAO</t>
  </si>
  <si>
    <t>1.15</t>
  </si>
  <si>
    <t>14.003.0148-0</t>
  </si>
  <si>
    <t>JANELA DE ALUMINIO ANODIZADO AO NATURAL, TIPO MAXIM-AR, COM 1PAINEL DESLIZANTE PROJETANTE, PROVIDA DE HASTE DE COMANDO, EMPERFIS SERIE 28.FORNECIMENTO E COLOCACAO</t>
  </si>
  <si>
    <t>1.16</t>
  </si>
  <si>
    <t>14.003.0163-0</t>
  </si>
  <si>
    <t>CAIXILHO FIXO DE ALUMINIO ANODIZADO AO NATURAL, SERIE 28, PARAVIDRO.FORNECIMENTO E COLOCACAO</t>
  </si>
  <si>
    <t>1.17</t>
  </si>
  <si>
    <t>14.004.0015-0</t>
  </si>
  <si>
    <t>VIDRO PLANO TRANSPARENTE, COMUM, DE 4MM DE ESPESSURA.FORNECIMENTO E COLOCACAO</t>
  </si>
  <si>
    <t>1.18</t>
  </si>
  <si>
    <t>14.004.0025-0</t>
  </si>
  <si>
    <t>VIDRO PLANO TRANSPARENTE, COMUM, DE 6MM DE ESPESSURA.FORNECIMENTO E COLOCACAO</t>
  </si>
  <si>
    <t>1.19</t>
  </si>
  <si>
    <t>14.004.0045-0</t>
  </si>
  <si>
    <t>VIDRO, FANTASIA, DE 4MM DE ESPESSURA, DO TIPO CANELADO.FORNECIMENTO E COLOCACAO</t>
  </si>
  <si>
    <t>1.20</t>
  </si>
  <si>
    <t>14.004.0120-0</t>
  </si>
  <si>
    <t>VIDRO TEMPERADO INCOLOR,10MM DE ESPESSURA,PARA PORTAS OU PAINEIS FIXOS,EXCLUSIVE FERRAGENS.FORNECIMENTO E COLOCACAO</t>
  </si>
  <si>
    <t>1.21</t>
  </si>
  <si>
    <t>14.004.0121-0</t>
  </si>
  <si>
    <t>VIDRO TEMPERADO,INCOLOR,COM 6MM DE ESPESSURA,ENCAIXILHADO EMMADEIRA,ALUMINIO OU FERRO.FORNECIMENTO E COLOCACAO</t>
  </si>
  <si>
    <t>1.22</t>
  </si>
  <si>
    <t>14.006.0017-0</t>
  </si>
  <si>
    <t>PORTA DE MADEIRA, EM COMPENSADO, COM NUCLEO DO TIPO COLMEIA, COM MEDIDAS APROXIMADAS DE (60X210X3, 5)CM, FOLHEADA NAS 2 FACES, CONFORME ABNT NBR 15930, EXCLUSIVE FERRAGENS, MARCO E ALIZARES.FORNECIMENTO E COLOCACAO</t>
  </si>
  <si>
    <t>1.23</t>
  </si>
  <si>
    <t>14.006.0019-0</t>
  </si>
  <si>
    <t>PORTA DE MADEIRA, EM COMPENSADO, COM NUCLEO DO TIPO COLMEIA, COM MEDIDAS APROXIMADAS DE (70X210X3, 5)CM, FOLHEADA NAS 2 FACES, CONFORME ABNT NBR 15930, EXCLUSIVE FERRAGENS, MARCO E ALIZARES.FORNECIMENTO E COLOCACAO</t>
  </si>
  <si>
    <t>1.24</t>
  </si>
  <si>
    <t>14.006.0021-0</t>
  </si>
  <si>
    <t>PORTA DE MADEIRA, EM COMPENSADO, COM NUCLEO DO TIPO COLMEIA, COM MEDIDAS APROXIMADAS DE (80X210X3, 5)CM, FOLHEADA NAS 2 FACES, CONFORME ABNT NBR 15930, EXCLUSIVE FERRAGENS, MARCO E ALIZARES.FORNECIMENTO E COLOCACAO</t>
  </si>
  <si>
    <t>1.25</t>
  </si>
  <si>
    <t>14.006.0023-0</t>
  </si>
  <si>
    <t>PORTA DE MADEIRA, EM COMPENSADO, COM NUCLEO DO TIPO COLMEIA, COM MEDIDAS APROXIMADAS DE (90X210X3, 5)CM, FOLHEADA NAS 2 FACES, CONFORME ABNT NBR 15930, EXCLUSIVE FERRAGENS, MARCO E ALIZARES.FORNECIMENTO E COLOCACAO</t>
  </si>
  <si>
    <t>1.26</t>
  </si>
  <si>
    <t>14.006.0038-0</t>
  </si>
  <si>
    <t>PORTA DE MADEIRA, MACICA, ALMOFADADA, COM MEDIDAS APROXIMADAS DE (70X210X3, 5)CM, MARCO DE (7X3)CM, CONFORME ABNT NBR 15930, EXCLUSIVE FERRAGENS.FORNECIMENTO E COLOCACAO</t>
  </si>
  <si>
    <t>1.27</t>
  </si>
  <si>
    <t>14.006.0039-0</t>
  </si>
  <si>
    <t>PORTA DE MADEIRA, ALMOFADADA, COM MEDIDAS APROXIMADAS DE (80X210X3, 5)CM, CONFORME ABNT NBR 15930, EXCLUSIVE FERRAGENS, MARCOE ALIZARES.FORNECIMENTO E COLOCACAO</t>
  </si>
  <si>
    <t>1.28</t>
  </si>
  <si>
    <t>14.006.0150-0</t>
  </si>
  <si>
    <t>PORTA DE MADEIRA, EM COMPENSADO, COM NUCLEO DO TIPO COLMEIA, COM MEDIDAS APROXIMADAS DE (120X210X3, 5)CM, EM 2 FOLHAS, MARCO DE (13X3)CM E ALIZARES (5X2)CM, CONFORME ABNT NBR 15930, EXCLUSIVE FERRAGENS.FORNECIMENTO E COLOCACAO</t>
  </si>
  <si>
    <t>1.29</t>
  </si>
  <si>
    <t>14.006.0301-0</t>
  </si>
  <si>
    <t>JANELA DE MADEIRA, DE CORRER, DE 4 FOLHAS, DE (160X120X3)CM, INCLUSIVE GUARNICAO, EXCLUSIVE FERRAGENS.FORNECIMENTO E COLOCACAO</t>
  </si>
  <si>
    <t>1.30</t>
  </si>
  <si>
    <t>14.006.0399-0</t>
  </si>
  <si>
    <t>PROTECAO TIPO BATE-CADEIRA DE MADEIRA, (15X2)CM, APARELHADA EMUMA FACE E NOS TOPOS, EXCLUSIVE PINTURA.FORNECIMENTO E COLOCACAO</t>
  </si>
  <si>
    <t>1.31</t>
  </si>
  <si>
    <t>14.006.0407-0</t>
  </si>
  <si>
    <t>MARCO DE MADEIRA, DE (14X3)CM, CONFORME ABNT NBR 15930.FORNECIMENTO E COLOCACAO</t>
  </si>
  <si>
    <t>1.32</t>
  </si>
  <si>
    <t>14.006.0409-0</t>
  </si>
  <si>
    <t>ALIZAR DE MADEIRA, DE (5X2)CM, CONFORME ABNT NBR 15930.FORNECIMENTO E COLOCACAO</t>
  </si>
  <si>
    <t>1.33</t>
  </si>
  <si>
    <t>14.006.0609-0</t>
  </si>
  <si>
    <t>PECA DE MADEIRA,SERRADA,DE 3"X3".FORNECIMENTO</t>
  </si>
  <si>
    <t>1.34</t>
  </si>
  <si>
    <t>14.006.0645-0</t>
  </si>
  <si>
    <t>COMPENSADO NAVAL DE 15MM(CHAPA DE 2,20X1,10M).FORNECIMENTO</t>
  </si>
  <si>
    <t>1.35</t>
  </si>
  <si>
    <t>14.007.0030-0</t>
  </si>
  <si>
    <t>FERRAGENS PARA PORTA DE MADEIRA,DE 1 FOLHA DE ABRIR,DE ENTRADA DE SERVICO,CONSTANDO DE FORNECIMENTO SEM COLOCACAO (ESTAINCLUIDA NO FORNECIMENTO E COLOCACAO DAS ESQUADRIAS),DE:-FECHADURA DE EMBUTIR,EM METAL COM ACABAMENTO CROMADO;-3 DOBRADICAS 3"X2.1/2" DE FERRO GALVANIZADO,COM PINO E BOLAS DE LATAO</t>
  </si>
  <si>
    <t>1.36</t>
  </si>
  <si>
    <t>14.007.0085-0</t>
  </si>
  <si>
    <t>FERRAGENS P/PORTA MADEIRA COLOC.DIVISORIAS MARMORE,MARMORITEOU CONCRETO,ATE 3CM ESP.CONSTANDO FORN.S/COLOC.(ESTA INCLUIDA FORN.COLOC.ESQUADRIAS),DE:-2 DOBRADICAS C/UMA ABAS "U",LATAO,ACABAMENTO CROMADO,P/DIVISORIAS MARMORE;-FECHO SOBREPOR,TIPO "LIVRE-OCUPADO",RETANGULAR,METAL C/ACABAMENTO CROMADO,;-BATENTE "U",LATAO,ACABAMENTO CROMADO,P/DIVISORIAS MARMORE</t>
  </si>
  <si>
    <t>1.37</t>
  </si>
  <si>
    <t>14.007.0150-0</t>
  </si>
  <si>
    <t>FERRAGENS PARA JANELA DE MADEIRA,DE CORRER,DE 4 FOLHAS,CORRENDO 2, CONSTANDO DE FORNEC.S/COLOC.,DE:-4 RODIZIOS DE LATAOCOM ROLAMENTO(6MM), PARA TRILHOS;-6,00M DE TRILHO ALUMINIO,TAMANHO 3,00MX1/4"X1/4";-1 PUXADOR DE PUNHO,TUBULAR,EM LATAOCROMADO</t>
  </si>
  <si>
    <t>1.38</t>
  </si>
  <si>
    <t>14.007.0165-0</t>
  </si>
  <si>
    <t>FERRAGENS PARA PORTAS (CONJUNTO COMPLETO) DE 1 FOLHA COM BANDEIRA DE VIDRO TEMPERADO DE 10MM,CONSTANDO DE FORNECIMENTO SEM COLOCACAO (ESTA INCLUIDA NO FORNECIMENTO E COLOCACAO DO VIDRO),EXCLUSIVE MOLA HIDRAULICA DE PISO (VIDE ITEM 14.007.0190)</t>
  </si>
  <si>
    <t>1.39</t>
  </si>
  <si>
    <t>14.007.0170-0</t>
  </si>
  <si>
    <t>FERRAGENS PARA PORTAS(CONJUNTO COMPLETO) DE 2 FOLHAS DE VIDRO TEMPERADO DE 10MM,CONSTANDO DE FORNECIMENTO SEM COLOCACAO(ESTA INCLUIDA NO FORNECIMENTO E COLOCACAO DO VIDRO),EXCLUSIVE MOLA HIDRAULICA DE PISO(VIDE ITEM 14.007.0190)</t>
  </si>
  <si>
    <t>1.40</t>
  </si>
  <si>
    <t>14.007.0175-0</t>
  </si>
  <si>
    <t>FERRAGENS PARA PORTAS (CONJUNTO COMPLETO) DE 2 FOLHAS COM BANDEIRA DE VIDRO TEMPERADO DE 10MM, CONSTANDO DE FORNECIMENTOSEM COLOCACAO (ESTA INCLUIDA NO FORNECIMENTO E COLOCACAO DOVIDRO),EXCLUSIVE MOLA HIDRAULICA DE PISO(VIDE ITEM 14.007.0190)</t>
  </si>
  <si>
    <t>1.41</t>
  </si>
  <si>
    <t>14.007.0190-0</t>
  </si>
  <si>
    <t>MOLA HIDRAULICA DE PISO PARA PORTAS DE VIDRO TEMPERADO DE 10MM.FORNECIMENTO</t>
  </si>
  <si>
    <t>1.42</t>
  </si>
  <si>
    <t>14.007.0195-0</t>
  </si>
  <si>
    <t>FERRAGENS PARA PAINEIS FIXOS DE VIDRO TEMPERADO DE 10MM(CONJUNTO COMPLETO),CONSTANDO DE FORNECIMENTO SEM COLOCACAO(ESTAINCLUIDA NO FORNECIMENTO E COLOCACAO DO VIDRO)</t>
  </si>
  <si>
    <t>1.43</t>
  </si>
  <si>
    <t>14.007.0200-0</t>
  </si>
  <si>
    <t>FERRAGENS PARA DIVISORIAS DE MARMORE OU MARMORITE,DE SANITARIOS,CONSTANDO DE FORNECIMENTO SEM COLOCACAO(ESTA INCLUIDA NOFORNECIMENTO E COLOCACAO DA DIVISORIA),DE:-4 CANTONEIRAS DEALUMINIO PARA FIXACAO DA PLACA;-12 PARAFUSOS DE ALUMINIO DE3/4"X5/16" COM ROSCA</t>
  </si>
  <si>
    <t>1.44</t>
  </si>
  <si>
    <t>14.007.0270-0</t>
  </si>
  <si>
    <t>FECHADURA BICO DE PAPAGAIO,COM CILINDRO,DISTANCIA DE 40 A 55MM,EM METAL COM ACABAMENTO CROMADO,PARA PORTAS DE CORRER EMFERRO OU ALUMINIO.FORNECIMENTO</t>
  </si>
  <si>
    <t>1.45</t>
  </si>
  <si>
    <t>14.007.0276-0</t>
  </si>
  <si>
    <t>FECHADURA DE SOBREPOR,COM CILINDRO,EM METAL COM ACABAMENTO CROMADO,PARA PORTAO.FORNECIMENTO</t>
  </si>
  <si>
    <t>1.46</t>
  </si>
  <si>
    <t>14.007.0324-0</t>
  </si>
  <si>
    <t>CADEADO DE 50MM,C/DUPLA TRAVA,DISCO DE SEGURANCA ANTI-GAZUA,CORPO DE LATAO MACICO,CILINDRO DE LATAO TREFILADO.FORNECIMENTO</t>
  </si>
  <si>
    <t>1.47</t>
  </si>
  <si>
    <t>14.007.0347-0</t>
  </si>
  <si>
    <t>PUXADOR DE MADEIRA PARA PORTA DE VIDRO TEMPERADO.FORNECIMENTO</t>
  </si>
  <si>
    <t>1.48</t>
  </si>
  <si>
    <t>14.007.0348-0</t>
  </si>
  <si>
    <t>PIVO PARA PORTA DE VIDRO TEMPERADO.FORNECIMENTO</t>
  </si>
  <si>
    <t>1.49</t>
  </si>
  <si>
    <t>14.009.0010-0</t>
  </si>
  <si>
    <t>COLOCACAO DE FECHADURA DE EMBUTIR, COM ALTURA APROXIMADA DE 20CM, EM MADEIRA, EXCLUSIVE O FORNECIMENTO</t>
  </si>
  <si>
    <t>1.50</t>
  </si>
  <si>
    <t>14.009.0015-0</t>
  </si>
  <si>
    <t>COLOCACAO DE FECHADURA DE EMBUTIR, COM ALTURA APROXIMADA DE 15CM, EM MADEIRA, EXCLUSIVE O FORNECIMENTO</t>
  </si>
  <si>
    <t>1.51</t>
  </si>
  <si>
    <t>14.009.0045-0</t>
  </si>
  <si>
    <t>COLOCACAO DE UMA DOBRADICA COM AS DIMENSOES DE 3"X3" OU 3"X2.1/2", EM MADEIRA, EXCLUSIVE O FORNECIMENTO</t>
  </si>
  <si>
    <t>1.52</t>
  </si>
  <si>
    <t>14.009.0050-0</t>
  </si>
  <si>
    <t>COLOCACAO DE UMA DOBRADICA COM AS DIMENSOES DE 2"X2.1/2" A 1.1/2"X2", EM MADEIRA, EXCLUSIVE O FORNECIMENTO</t>
  </si>
  <si>
    <t>1.53</t>
  </si>
  <si>
    <t>14.009.0070-0</t>
  </si>
  <si>
    <t>COLOCACAO DE FECHO DE EMBUTIR, DE 40CM, EM MADEIRA, EXCLUSIVE OFORNECIMENTO</t>
  </si>
  <si>
    <t>1.54</t>
  </si>
  <si>
    <t>15.001.0080-0</t>
  </si>
  <si>
    <t>TAMPA DE CONCRETO ARMADO 10MPA,ESPESSURA DE 6CM,PARA CAIXA DE INSPECAO COM 60CM DE DIAMETRO.FORNECIMENTO E COLOCACAO</t>
  </si>
  <si>
    <t>1.55</t>
  </si>
  <si>
    <t>15.002.0062-0</t>
  </si>
  <si>
    <t>CAIXA DE GORDURA SIMPLES, CILINDRICA, PRE-FABRICADA DE CONCRETO, COM DIAMETRO DE 40CM E PROFUNDIDADE TOTAL DE 60CM, INCLUSIVE TAMPA DE CONCRETO, CONFORME ABNT NBR 8160.FORNECIMENTO E COLOCACAO</t>
  </si>
  <si>
    <t>1.56</t>
  </si>
  <si>
    <t>15.002.0082-0</t>
  </si>
  <si>
    <t>CAIXA DE GORDURA ESPECIAL DE ALVENARIA DE TIJOLOS MACICOS(7X10X20CM), EM PAREDES DE UMA VEZ(0, 20M), MEDINDO 1, 00X1, 00X0, 90M, INCLUSIVE REVESTIMENTO INTERNO EM ARGAMASSA DE CIMENTO E AREIA, NO TRACO 1:3, COM ESPESSURA DE 1, 5CM, EXCLUSIVE TAMPAO DEFERRO FUNDIDO</t>
  </si>
  <si>
    <t>1.57</t>
  </si>
  <si>
    <t>15.002.0401-0</t>
  </si>
  <si>
    <t>CAIXA SIFONADA DE ANEL DE CONCRETO DE 60CM DE DIAMETRO E 60CM DE PROFUNDIDADE, EXCLUSIVE ESCAVACAO E REATERRO.FORNECIMENTO E COLOCACAO</t>
  </si>
  <si>
    <t>1.58</t>
  </si>
  <si>
    <t>15.003.0185-0</t>
  </si>
  <si>
    <t>GRELHA DE FERRO FUNDIDO PARA AGUAS PLUVIAIS, COM CAIXILHO, DIMENSOES APROXIMADAS DE (15X15)CM, CONFORME ABNT NBR 10160.FORNECIMENTO E COLOCACAO</t>
  </si>
  <si>
    <t>1.59</t>
  </si>
  <si>
    <t>15.003.0391-0</t>
  </si>
  <si>
    <t>ABRACADEIRA DE FIXACAO, TIPO COPO, ESTAMPADA EM CHAPA DE FERROZINCADA, COMPOSTA DE CANOPLA, PARAFUSOS E ABRACADEIRAS PROPRIAMENTE DITA, NO DIAMETRO 3/4".FORNECIMENTO E COLOCACAO</t>
  </si>
  <si>
    <t>1.60</t>
  </si>
  <si>
    <t>15.003.0392-0</t>
  </si>
  <si>
    <t>ABRACADEIRA DE FIXACAO, TIPO COPO, ESTAMPADA EM CHAPA DE FERROZINCADA, COMPOSTA DE CANOPLA, PARAFUSOS E ABRACADEIRAS PROPRIAMENTE DITA, NO DIAMETRO 1".FORNECIMENTO E COLOCACAO</t>
  </si>
  <si>
    <t>1.61</t>
  </si>
  <si>
    <t>15.003.0393-0</t>
  </si>
  <si>
    <t>ABRACADEIRA DE FIXACAO, TIPO COPO, ESTAMPADA EM CHAPA DE FERROZINCADA, COMPOSTA DE CANOPLA, PARAFUSOS E ABRACADEIRAS PROPRIAMENTE DITA, NO DIAMETRO 1.1/4".FORNECIMENTO E COLOCACAO</t>
  </si>
  <si>
    <t>1.62</t>
  </si>
  <si>
    <t>15.003.0394-0</t>
  </si>
  <si>
    <t>ABRACADEIRA DE FIXACAO, TIPO COPO, ESTAMPADA EM CHAPA DE FERROZINCADA, COMPOSTA DE CANOPLA, PARAFUSOS E ABRACADEIRAS PROPRIAMENTE DITA, NO DIAMETRO 1.1/2".FORNECIMENTO E COLOCACAO</t>
  </si>
  <si>
    <t>1.63</t>
  </si>
  <si>
    <t>15.004.0076-0</t>
  </si>
  <si>
    <t>REPARO DE VALVULA DE DESCARGA.FORNECIMENTO E SUBSTITUICAO</t>
  </si>
  <si>
    <t>1.64</t>
  </si>
  <si>
    <t>15.004.0170-0</t>
  </si>
  <si>
    <t>RALO SECO(SIMPLES)DE PVC(100X53)X40MM, COM GRELHA, COMPREENDENDO:EFLUENTE DE 40MM SOLDAVEL EM PVC, COM 2, 00M DE EXTENSAO ELIGACAO AO RALO SIFONADO.FORNECIMENTO E INSTALACAO</t>
  </si>
  <si>
    <t>1.65</t>
  </si>
  <si>
    <t>15.004.0180-0</t>
  </si>
  <si>
    <t>RALO SIFONADO PVC RIGIDO (150X185)X75MM, EM PAVIMENTO TERREO, COM SAIDA DE 75MM, GRELHA REDONDA E PORTA-GRELHA, COMPREENDENDO:3, 00M DE TUBO DE PVC DE 75MM E SUA LIGACAO AO RAMAL DE VENTILACAO.FORNECIMENTO E INSTALACAO</t>
  </si>
  <si>
    <t>1.66</t>
  </si>
  <si>
    <t>15.004.0250-0</t>
  </si>
  <si>
    <t>APARELHO DE AR CONDICIONADO, TIPO JANELA(EXCLUSIVE O FORNECIMENTO DO APARELHO), COMPREENDENDO:5 VARAS DE ELETRODUTO PVC DE3/4", COM LUVAS, 40, 00M DE FIO 2, 5MM2, TOMADA DE EMBUTIR E CAIXA DE EMBUTIR.INSTALACAO E ASSENTAMENTO</t>
  </si>
  <si>
    <t>1.67</t>
  </si>
  <si>
    <t>15.007.0208-0</t>
  </si>
  <si>
    <t>HASTE PARA ATERRAMENTO, DE COBRE DE 5/8"(16MM), COM 3, 00M DE COMPRIMENTO.FORNECIMENTO E COLOCACAO</t>
  </si>
  <si>
    <t>1.68</t>
  </si>
  <si>
    <t>15.007.0405-0</t>
  </si>
  <si>
    <t>QUADRO DE DISTRIBUICAO DE ENERGIA PARA DISJUNTORES TERMO-MAGNETICOS UNIPOLARES, DE SOBREPOR, COM PORTA E BARRAMENTOS DE FASE, NEUTRO E TERRA, PARA INSTALACAO DE ATE 8 DISJUNTORES SEM DISPOSITIVO PARA CHAVE GERAL.FORNECIMENTO E COLOCACAO</t>
  </si>
  <si>
    <t>1.69</t>
  </si>
  <si>
    <t>15.007.0410-0</t>
  </si>
  <si>
    <t>QUADRO DE DISTRIBUICAO DE ENERGIA PARA DISJUNTORES TERMO-MAGNETICOS UNIPOLARES, DE SOBREPOR, COM PORTA E BARRAMENTOS DE FASE, NEUTRO E TERRA, PARA INSTALACAO DE ATE 12 DISJUNTORES SEMDISPOSITIVO PARA CHAVE GERAL.FORNECIMENTO E COLOCACAO</t>
  </si>
  <si>
    <t>1.70</t>
  </si>
  <si>
    <t>15.007.0415-0</t>
  </si>
  <si>
    <t>QUADRO DE DISTRIBUICAO DE ENERGIA, 100A, PARA DISJUNTORES TERMO-MAGNETICOS UNIPOLARES, DE SOBREPOR, COM PORTA E BARRAMENTOSDE FASE, NEUTRO E TERRA, TRIFASICO, PARA INSTALACAO DE ATE 18 DISJUNTORES COM DISPOSITIVO PARA CHAVE GERAL.FORNECIMENTO E COLOCACAO</t>
  </si>
  <si>
    <t>1.71</t>
  </si>
  <si>
    <t>15.007.0420-0</t>
  </si>
  <si>
    <t>QUADRO DE DISTRIBUICAO DE ENERGIA, 100A, PARA DISJUNTORES TERMO-MAGNETICOS UNIPOLARES, DE SOBREPOR, COM PORTA E BARRAMENTOSDE FASE, NEUTRO E TERRA, TRIFASICO, PARA INSTALACAO DE ATE 24 DISJUNTORES COM DISPOSITIVO PARA CHAVE GERAL.FORNECIMENTO E COLOCACAO</t>
  </si>
  <si>
    <t>1.72</t>
  </si>
  <si>
    <t>15.007.0425-0</t>
  </si>
  <si>
    <t>QUADRO DE DISTRIBUICAO DE ENERGIA, 100A, PARA DISJUNTORES TERMO-MAGNETICOS UNIPOLARES, DE SOBREPOR, COM PORTA E BARRAMENTOSDE FASE, NEUTRO E TERRA, TRIFASICO, PARA INSTALACAO DE ATE 32 DISJUNTORES COM DISPOSITIVO PARA CHAVE GERAL.FORNECIMENTO E COLOCACAO</t>
  </si>
  <si>
    <t>1.73</t>
  </si>
  <si>
    <t>15.007.0430-0</t>
  </si>
  <si>
    <t>QUADRO DE DISTRIBUICAO DE ENERGIA, 100A, PARA DISJUNTORES TERMO-MAGNETICOS UNIPOLARES, DE SOBREPOR, COM PORTA E BARRAMENTOSDE FASE, NEUTRO E TERRA, TRIFASICO, PARA INSTALACAO DE ATE 40 DISJUNTORES COM DISPOSITIVO PARA CHAVE GERAL.FORNECIMENTO E COLOCACAO</t>
  </si>
  <si>
    <t>1.74</t>
  </si>
  <si>
    <t>15.007.0570-0</t>
  </si>
  <si>
    <t>DISJUNTOR TERMOMAGNETICO, MONOPOLAR, DE 10 A 32A, 3KA, MODELO DIN, TIPO C.FORNECIMENTO E COLOCACAO</t>
  </si>
  <si>
    <t>1.75</t>
  </si>
  <si>
    <t>15.007.0575-0</t>
  </si>
  <si>
    <t>DISJUNTOR TERMOMAGNETICO, BIPOLAR, DE 10 A 32A, 3KA, MODELO DIN, TIPO C.FORNECIMENTO E COLOCACAO</t>
  </si>
  <si>
    <t>1.76</t>
  </si>
  <si>
    <t>15.007.0605-0</t>
  </si>
  <si>
    <t>DISJUNTOR TERMOMAGNETICO, TRIPOLAR, DE 80 A 100A, 3KA, MODELO DIN, TIPO C.FORNECIMENTO E COLOCACAO</t>
  </si>
  <si>
    <t>1.77</t>
  </si>
  <si>
    <t>15.007.0608-0</t>
  </si>
  <si>
    <t>DISJUNTOR TERMOMAGNETICO, TRIPOLAR, DE 125 A 160A, 50KA, MODELOCAIXA MOLDADA, TIPO C.FORNECIMENTO E COLOCACAO</t>
  </si>
  <si>
    <t>1.78</t>
  </si>
  <si>
    <t>15.007.0610-0</t>
  </si>
  <si>
    <t>DISJUNTOR TERMOMAGNETICO, TRIPOLAR, DE 250A, 50KA, MODELO CAIXAMOLDADA, TIPO C.FORNECIMENTO E COLOCACAO</t>
  </si>
  <si>
    <t>1.79</t>
  </si>
  <si>
    <t>15.007.0686-0</t>
  </si>
  <si>
    <t>CHAVE BLINDADA, TRIPOLAR, DE 250V, DE 200A.FORNECIMENTO E COLOCACAO</t>
  </si>
  <si>
    <t>1.80</t>
  </si>
  <si>
    <t>15.007.0696-0</t>
  </si>
  <si>
    <t>CHAVE GUARDA MOTOR, TRIFASICA, ATE 3CV, 220V, EM CAIXA METALICA, COMPREENDENDO:CHAVE MAGNETICA COM RELE TERMICO, SINALEIRA(VERDE E VERMELHO)E BOTOEIRA LIGA/DESLIGA.FORNECIMENTO E COLOCACAO</t>
  </si>
  <si>
    <t>1.81</t>
  </si>
  <si>
    <t>15.008.0205-0</t>
  </si>
  <si>
    <t>CABO DE COBRE FLEXIVEL COM ISOLAMENTO TERMOPLASTICO, COMPREENDENDO:PREPARO, CORTE E ENFIACAO EM ELETRODUTOS, NA BITOLA DE 2, 5MM2, 0, 6/1KV.FORNECIMENTO E COLOCACAO</t>
  </si>
  <si>
    <t>1.82</t>
  </si>
  <si>
    <t>15.008.0210-0</t>
  </si>
  <si>
    <t>CABO DE COBRE FLEXIVEL COM ISOLAMENTO TERMOPLASTICO, COMPREENDENDO:PREPARO, CORTE E ENFIACAO EM ELETRODUTOS, NA BITOLA DE 4MM2, 0, 6/1KV.FORNECIMENTO E COLOCACAO</t>
  </si>
  <si>
    <t>1.83</t>
  </si>
  <si>
    <t>15.008.0215-0</t>
  </si>
  <si>
    <t>CABO DE COBRE FLEXIVEL COM ISOLAMENTO TERMOPLASTICO, COMPREENDENDO:PREPARO, CORTE E ENFIACAO EM ELETRODUTOS, NA BITOLA DE 6MM2, 0, 6/1KV.FORNECIMENTO E COLOCACAO</t>
  </si>
  <si>
    <t>1.84</t>
  </si>
  <si>
    <t>15.008.0220-0</t>
  </si>
  <si>
    <t>CABO DE COBRE FLEXIVEL COM ISOLAMENTO TERMOPLASTICO, COMPREENDENDO:PREPARO, CORTE E ENFIACAO EM ELETRODUTOS, NA BITOLA DE 10MM2, 0, 6/1KV.FORNECIMENTO E COLOCACAO</t>
  </si>
  <si>
    <t>1.85</t>
  </si>
  <si>
    <t>15.008.0225-0</t>
  </si>
  <si>
    <t>CABO DE COBRE FLEXIVEL COM ISOLAMENTO TERMOPLASTICO, COMPREENDENDO:PREPARO, CORTE E ENFIACAO EM ELETRODUTOS, NA BITOLA DE 16MM2, 0, 6/1KV.FORNECIMENTO E COLOCACAO</t>
  </si>
  <si>
    <t>1.86</t>
  </si>
  <si>
    <t>15.008.0230-0</t>
  </si>
  <si>
    <t>CABO DE COBRE FLEXIVEL COM ISOLAMENTO TERMOPLASTICO, COMPREENDENDO:PREPARO, CORTE E ENFIACAO EM ELETRODUTOS, NA BITOLA DE 25MM2, 0, 6/1KV.FORNECIMENTO E COLOCACAO</t>
  </si>
  <si>
    <t>1.87</t>
  </si>
  <si>
    <t>15.008.0235-0</t>
  </si>
  <si>
    <t>CABO DE COBRE FLEXIVEL COM ISOLAMENTO TERMOPLASTICO, COMPREENDENDO:PREPARO, CORTE E ENFIACAO EM ELETRODUTOS, NA BITOLA DE 50MM2, 0, 6/1KV.FORNECIMENTO E COLOCACAO</t>
  </si>
  <si>
    <t>1.88</t>
  </si>
  <si>
    <t>15.008.0240-0</t>
  </si>
  <si>
    <t>CABO DE COBRE FLEXIVEL COM ISOLAMENTO TERMOPLASTICO, COMPREENDENDO:PREPARO, CORTE E ENFIACAO EM ELETRODUTOS, NA BITOLA DE 70MM2, 0, 6/1KV.FORNECIMENTO E COLOCACAO</t>
  </si>
  <si>
    <t>1.89</t>
  </si>
  <si>
    <t>15.008.0245-0</t>
  </si>
  <si>
    <t>CABO DE COBRE FLEXIVEL COM ISOLAMENTO TERMOPLASTICO, COMPREENDENDO:PREPARO, CORTE E ENFIACAO EM ELETRODUTOS, NA BITOLA DE 95MM2, 0, 6/1KV.FORNECIMENTO E COLOCACAO</t>
  </si>
  <si>
    <t>1.90</t>
  </si>
  <si>
    <t>15.010.0070-0</t>
  </si>
  <si>
    <t>CABO TELEFONICO CCI, DIAMETRO DO CONDUTOR 0, 50MM, PARA 2 PARES.FORNECIMENTO E COLOCACAO</t>
  </si>
  <si>
    <t>1.91</t>
  </si>
  <si>
    <t>15.017.0255-0</t>
  </si>
  <si>
    <t>TERMINAL MECANICO A COMPRESSAO, FABRICADO EM BRONZE, PARA CABODE 6MM2.FORNECIMENTO E COLOCACAO</t>
  </si>
  <si>
    <t>1.92</t>
  </si>
  <si>
    <t>15.017.0260-0</t>
  </si>
  <si>
    <t>TERMINAL MECANICO A COMPRESSAO, FABRICADO EM BRONZE, PARA CABODE 10MM2.FORNECIMENTO E COLOCACAO</t>
  </si>
  <si>
    <t>1.93</t>
  </si>
  <si>
    <t>15.017.0270-0</t>
  </si>
  <si>
    <t>TERMINAL MECANICO A COMPRESSAO, FABRICADO EM BRONZE, PARA CABODE 25MM2.FORNECIMENTO E COLOCACAO</t>
  </si>
  <si>
    <t>1.94</t>
  </si>
  <si>
    <t>15.017.0330-0</t>
  </si>
  <si>
    <t>CONECTOR MECANICO PARAFUSO FENDIDO(SPLIT-BOLT), CORPO E PORCAFABRICADO EM COBRE, PARA CABO DE 35MM2.FORNECIMENTO E COLOCACAO</t>
  </si>
  <si>
    <t>1.95</t>
  </si>
  <si>
    <t>15.017.0331-0</t>
  </si>
  <si>
    <t>CONECTOR MECANICO PARAFUSO FENDIDO(SPLIT-BOLT), CORPO E PORCAFABRICADO EM COBRE, PARA CABO DE 50MM2.FORNECIMENTO E COLOCACAO</t>
  </si>
  <si>
    <t>1.96</t>
  </si>
  <si>
    <t>15.018.0118-0</t>
  </si>
  <si>
    <t>CAIXA DE LIGACAO DE PVC, TIPO CONDULETES, PARA 5 OU 6 ENTRADAS, COM DIAMETRO DE 3/4".FORNECIMENTO E COLOCACAO.</t>
  </si>
  <si>
    <t>1.97</t>
  </si>
  <si>
    <t>15.018.0120-0</t>
  </si>
  <si>
    <t>CAIXA DE EMBUTIR, EM PVC, 2"X4", INCLUSIVE BUCHAS E ARRUELAS.FORNECIMENTO E COLOCACAO</t>
  </si>
  <si>
    <t>1.98</t>
  </si>
  <si>
    <t>15.018.0125-0</t>
  </si>
  <si>
    <t>CAIXA DE EMBUTIR, EM PVC, 3" X 3", INCLUSIVE BUCHAS E ARRUELAS.FORNECIMENTO E COLOCACAO</t>
  </si>
  <si>
    <t>1.99</t>
  </si>
  <si>
    <t>15.018.0130-0</t>
  </si>
  <si>
    <t>CAIXA DE EMBUTIR, EM PVC, 4"X4", INCLUSIVE BUCHAS E ARRUELAS.FORNECIMENTO E COLOCACAO</t>
  </si>
  <si>
    <t>1.100</t>
  </si>
  <si>
    <t>15.018.0133-0</t>
  </si>
  <si>
    <t>CAIXA POLIMERICA DE INSPECAO DE ATERRAMENTO COM DIAMETRO SUPERIOR DE APROXIMADAMENTE 23CM E ALTURA APROXIMADA DE 25CM, COM TAMPA.FORNECIMENTO E COLOCACAO</t>
  </si>
  <si>
    <t>1.101</t>
  </si>
  <si>
    <t>15.018.0175-0</t>
  </si>
  <si>
    <t>CANALETA PERFURADA ALTA(PERFILADOS), MEDINDO(38X38X6000)MM PRE-GALVANIZADA, INCLUSIVE SUPORTE E CONEXOES.FORNECIMENTO E COLOCACAO</t>
  </si>
  <si>
    <t>1.102</t>
  </si>
  <si>
    <t>15.018.0467-0</t>
  </si>
  <si>
    <t>ELETROCALHA PERFURADA, SEM TAMPA, TIPO "U", 100X50MM, TRATAMENTOSUPERFICIAL PRE-ZINCADO A QUENTE, INCLUSIVE CONEXOES, ACESSORIOS E FIXACAO SUPERIOR.FORNECIMENTO E COLOCACAO</t>
  </si>
  <si>
    <t>1.103</t>
  </si>
  <si>
    <t>15.018.0472-0</t>
  </si>
  <si>
    <t>ELETROCALHA PERFURADA, SEM TAMPA, TIPO "U", 100X75MM, TRATAMENTOSUPERFICIAL PRE-ZINCADO A QUENTE, INCLUSIVE CONEXOES, ACESSORIOS E FIXACAO SUPERIOR.FORNECIMENTO E COLOCACAO</t>
  </si>
  <si>
    <t>1.104</t>
  </si>
  <si>
    <t>15.019.0020-0</t>
  </si>
  <si>
    <t>INTERRUPTOR DE EMBUTIR COM 1 TECLA SIMPLES FOSFORESCENTE E PLACA.FORNECIMENTO E COLOCACAO</t>
  </si>
  <si>
    <t>1.105</t>
  </si>
  <si>
    <t>15.019.0025-0</t>
  </si>
  <si>
    <t>INTERRUPTOR DE EMBUTIR COM 2 TECLAS SIMPLES FOSFORESCENTES EPLACA.FORNECIMENTO E COLOCACAO</t>
  </si>
  <si>
    <t>1.106</t>
  </si>
  <si>
    <t>15.019.0030-0</t>
  </si>
  <si>
    <t>INTERRUPTOR DE EMBUTIR COM 3 TECLAS SIMPLES FOSFORESCENTES EPLACA.FORNECIMENTO E COLOCACAO</t>
  </si>
  <si>
    <t>1.107</t>
  </si>
  <si>
    <t>15.019.0040-0</t>
  </si>
  <si>
    <t>INTERRUPTOR COM 1 TECLA SIMPLES E TOMADA 2P+T, 10A/250V, PADRAO BRASILEIRO, DE EMBUTIR, COM PLACA DE 4"X2".FORNECIMENTO E COLOCACAO</t>
  </si>
  <si>
    <t>1.108</t>
  </si>
  <si>
    <t>15.019.0050-0</t>
  </si>
  <si>
    <t>TOMADA ELETRICA 2P+T, 10A/250V, PADRAO BRASILEIRO, DE EMBUTIR, COM PLACA 4"X2".FORNECIMENTO E COLOCACAO.</t>
  </si>
  <si>
    <t>1.109</t>
  </si>
  <si>
    <t>15.019.0070-0</t>
  </si>
  <si>
    <t>ESPELHO PLASTICO 4"X2".FORNECIMENTO E COLOCACAO</t>
  </si>
  <si>
    <t>1.110</t>
  </si>
  <si>
    <t>15.020.0029-0</t>
  </si>
  <si>
    <t>LAMPADA FLUORESCENTE TUBULAR, DE 40W.FORNECIMENTO E COLOCACAO</t>
  </si>
  <si>
    <t>1.111</t>
  </si>
  <si>
    <t>15.020.0033-0</t>
  </si>
  <si>
    <t>LAMPADA FLUORESCENTE TUBULAR, DE 20W.FORNECIMENTO E COLOCACAO</t>
  </si>
  <si>
    <t>1.112</t>
  </si>
  <si>
    <t>15.020.0036-0</t>
  </si>
  <si>
    <t>LAMPADA FLUORESCENTE TUBULAR, DE 16W.FORNECIMENTO E COLOCACAO</t>
  </si>
  <si>
    <t>1.113</t>
  </si>
  <si>
    <t>15.020.0153-0</t>
  </si>
  <si>
    <t>LAMPADA LED, BULBO, A60, 7W, 100/240V, BASE E-27.FORNECIMENTO ECOLOCACAO</t>
  </si>
  <si>
    <t>1.114</t>
  </si>
  <si>
    <t>15.020.0173-0</t>
  </si>
  <si>
    <t>LAMPADA LED, TUBULAR, 1200MM, T8, 18W, FLUXO LUMINOSO EM TORNO DE1850LM</t>
  </si>
  <si>
    <t>1.115</t>
  </si>
  <si>
    <t>15.036.0037-0</t>
  </si>
  <si>
    <t>TUBO DE PVC RIGIDO DE 25MM, SOLDAVEL, INCLUSIVE CONEXOES E EMENDAS, EXCLUSIVE ABERTURA E FECHAMENTO DE RASGO.FORNECIMENTO EASSENTAMENTO</t>
  </si>
  <si>
    <t>1.116</t>
  </si>
  <si>
    <t>15.036.0038-0</t>
  </si>
  <si>
    <t>TUBO DE PVC RIGIDO DE 32MM, SOLDAVEL, INCLUSIVE CONEXOES E EMENDAS, EXCLUSIVE ABERTURA E FECHAMENTO DE RASGO.FORNECIMENTO EASSENTAMENTO</t>
  </si>
  <si>
    <t>1.117</t>
  </si>
  <si>
    <t>15.036.0040-0</t>
  </si>
  <si>
    <t>TUBO DE PVC RIGIDO DE 50MM, SOLDAVEL, INCLUSIVE CONEXOES E EMENDAS, EXCLUSIVE ABERTURA E FECHAMENTO DE RASGO.FORNECIMENTO EASSENTAMENTO</t>
  </si>
  <si>
    <t>1.118</t>
  </si>
  <si>
    <t>15.036.0050-0</t>
  </si>
  <si>
    <t>1.119</t>
  </si>
  <si>
    <t>15.036.0051-0</t>
  </si>
  <si>
    <t>TUBO DE PVC RIGIDO DE 75MM, SOLDAVEL, INCLUSIVE CONEXOES E EMENDAS, EXCLUSIVE ABERTURA E FECHAMENTO DE RASGO.FORNECIMENTO EASSENTAMENTO</t>
  </si>
  <si>
    <t>1.120</t>
  </si>
  <si>
    <t>15.036.0052-0</t>
  </si>
  <si>
    <t>TUBO DE PVC RIGIDO DE 100MM, SOLDAVEL, INCLUSIVE CONEXOES E EMENDAS, EXCLUSIVE ABERTURA E FECHAMENTO DE RASGO.FORNECIMENTOE ASSENTAMENTO</t>
  </si>
  <si>
    <t>1.121</t>
  </si>
  <si>
    <t>15.036.0073-0</t>
  </si>
  <si>
    <t>ELETRODUTO DE PVC RIGIDO ROSQUEAVEL DE 1.1/2", INCLUSIVE CONEXOES E EMENDAS, EXCLUSIVE ABERTURA E FECHAMENTO DE RASGO.FORNECIMENTO E ASSENTAMENTO</t>
  </si>
  <si>
    <t>1.122</t>
  </si>
  <si>
    <t>15.036.0074-0</t>
  </si>
  <si>
    <t>ELETRODUTO DE PVC RIGIDO ROSQUEAVEL DE 2", INCLUSIVE CONEXOESE EMENDAS, EXCLUSIVE ABERTURA E FECHAMENTO DE RASGO.FORNECIMENTO E ASSENTAMENTO</t>
  </si>
  <si>
    <t>1.123</t>
  </si>
  <si>
    <t>15.036.0076-0</t>
  </si>
  <si>
    <t>ELETRODUTO DE PVC RIGIDO ROSQUEAVEL DE 3", INCLUSIVE CONEXOESE EMENDAS, EXCLUSIVE ABERTURA E FECHAMENTO DE RASGO.FORNECIMENTO E ASSENTAMENTO</t>
  </si>
  <si>
    <t>1.124</t>
  </si>
  <si>
    <t>15.036.0141-0</t>
  </si>
  <si>
    <t>ELETRODUTO EM PVC FLEXIVEL, COR AMARELA, DIAMETRO DE 25MM.FORNECIMENTO E COLOCACAO.</t>
  </si>
  <si>
    <t>1.125</t>
  </si>
  <si>
    <t>15.036.0143-0</t>
  </si>
  <si>
    <t>ELETRODUTO EM PVC FLEXIVEL, COR AMARELA, DIAMETRO DE 32MM.FORNECIMENTO E COLOCACAO.</t>
  </si>
  <si>
    <t>1.126</t>
  </si>
  <si>
    <t>15.041.0003-0</t>
  </si>
  <si>
    <t>TUBO DE COBRE CLASSE E, COM DIAMETRO DE 28MM, EXCLUSIVE CONEXOES, EMENDAS, ABERTURA E FECHAMENTO DE RASGO E ISOLAMENTO.FORNECIMENTO E ASSENTAMENTO</t>
  </si>
  <si>
    <t>1.127</t>
  </si>
  <si>
    <t>16.001.0050-0</t>
  </si>
  <si>
    <t>MADEIRAMENTO PARA COBERTURA EM DUAS AGUAS EM TELHAS CERAMICAS, CONSTITUIDO DE CUMEEIRA E TERCAS DE 3"X4.1/2", CAIBROS DE 3"X1.1/2", RIPAS DE 1, 5X4CM, TUDO EM MADEIRA SERRADA, SEM TESOURA OU PONTALETE, MEDIDO PELA AREA REAL DO MADEIRAMENTO.FORNECIMENTO E COLOCACAO</t>
  </si>
  <si>
    <t>1.128</t>
  </si>
  <si>
    <t>16.001.0116-0</t>
  </si>
  <si>
    <t>CAIBRO DE MADEIRA SERRADA COM 3"X2".FORNECIMENTO E COLOCACAO</t>
  </si>
  <si>
    <t>1.129</t>
  </si>
  <si>
    <t>16.002.0005-0</t>
  </si>
  <si>
    <t>COBERTURA EM TELHA CERAMICA FRANCESA, EXCLUSIVE CUMEEIRA E MADEIRAMENTO.MEDIDA PELA AREA REAL DA COBERTURA.FORNECIMENTO ECOLOCACAO</t>
  </si>
  <si>
    <t>1.130</t>
  </si>
  <si>
    <t>16.002.0010-0</t>
  </si>
  <si>
    <t>COBERTURA EM TELHA CERAMICA COLONIAL, EXCLUSIVE CUMEEIRA E MADEIRAMENTO.MEDIDA PELA AREA REAL DE COBERTURA.FORNECIMENTO ECOLOCACAO</t>
  </si>
  <si>
    <t>1.131</t>
  </si>
  <si>
    <t>16.002.0015-0</t>
  </si>
  <si>
    <t>CUMEEIRA PARA COBERTURA EM TELHAS FRANCESAS, COLONIAIS, ROMANAOU PORTUGUESA.FORNECIMENTO E COLOCACAO</t>
  </si>
  <si>
    <t>1.132</t>
  </si>
  <si>
    <t>16.002.0025-0</t>
  </si>
  <si>
    <t>CORDAO PARA ARREMATE DE TELHADO EXECUTADO EM TELHAS COLONIAIS DUPLAS, LIGEIRAMENTE SOBREPOSTAS, PRESAS COM ARGAMASSA DE CIMENTO, AREIA E SAIBRO, NO TRACO 1:2:2.FORNECIMENTO E COLOCACAO</t>
  </si>
  <si>
    <t>1.133</t>
  </si>
  <si>
    <t>16.003.0004-0</t>
  </si>
  <si>
    <t>CORDAO PARA ARREMATE DE TELHADO, EXECUTADO COM ARGAMASSA DE CIMENTO, AREIA E SAIBRO, NO TRACO 1:2:2</t>
  </si>
  <si>
    <t>1.134</t>
  </si>
  <si>
    <t>16.003.0020-0</t>
  </si>
  <si>
    <t>FIXACAO DE TELHAS CERAMICAS, TIPO COLONIAL (EXCLUSIVE ESTAS)COM ARAME DE COBRE Nº16.FORNECIMENTO E COLOCACAO</t>
  </si>
  <si>
    <t>1.135</t>
  </si>
  <si>
    <t>16.004.0018-0</t>
  </si>
  <si>
    <t>COBERTURA EM TELHAS ONDULADAS DE CIMENTO, SEM AMIANTO, REFORCADO COM FIOS SINTETICOS (CRFS), COM ESPESSURA DE 8MM, EXCLUSIVEMADEIRAMENTO.FORNECIMENTO E COLOCACAO</t>
  </si>
  <si>
    <t>1.136</t>
  </si>
  <si>
    <t>16.004.0050-0</t>
  </si>
  <si>
    <t>CALHA DE BEIRAL, SEMI-CIRCULAR DE PVC, DN 125, EXCLUSIVE CONDUTORES (VIDE ITEM 16.004.0055).FORNECIMENTO E COLOCACAO</t>
  </si>
  <si>
    <t>1.137</t>
  </si>
  <si>
    <t>16.004.0055-0</t>
  </si>
  <si>
    <t>CONDUTOR CIRCULAR PARA CALHA DE BEIRAL DE PVC, DN 88, INCLUSIVE CONEXOES.FORNECIMENTO E COLOCACAO</t>
  </si>
  <si>
    <t>1.138</t>
  </si>
  <si>
    <t>16.007.0027-0</t>
  </si>
  <si>
    <t>CALHA EM CHAPA DE ACO GALVANIZADO N°26 COM 50CM DE DESENVOLVIMENTO.FORNECIMENTO E COLOCACAO</t>
  </si>
  <si>
    <t>1.139</t>
  </si>
  <si>
    <t>18.002.0012-0</t>
  </si>
  <si>
    <t>LAVATORIO DE LOUCA BRANCA,PADRAO MEDIO LUXO,MEDIDAS EM TORNODE (47X35)CM,INCLUSIVE ACESSORIOS DE FIXACAO.FERRAGENS EM METAL CROMADO:SIFAO DE 1"X1.1/4",TORNEIRA PARA LAVATORIO DE MESA 1193 OU SIMILAR DE 1/2",VALVULA DE ESCOAMENTO E RABICHO.FORNECIMENTO</t>
  </si>
  <si>
    <t>1.140</t>
  </si>
  <si>
    <t>18.002.0065-0</t>
  </si>
  <si>
    <t>BACIA SANITARIA DE LOUCA BRANCA,COM CAIXA ACOPLADA,PADRAO POPULAR,INCLUSIVE ASSENTO PLASTICO PADRAO POPULAR,RABICHO EM PVC,ANEL DE VEDACAO E ACESSORIOS DE FIXACAO.FORNECIMENTO</t>
  </si>
  <si>
    <t>1.141</t>
  </si>
  <si>
    <t>18.002.0080-0</t>
  </si>
  <si>
    <t>BACIA SANITARIA DE LOUCA BRANCA,CONVENCIONAL,PADRAO POPULAR,INCLUSIVE ASSENTO PLASTICO PADRAO POPULAR,CAIXA DE DESCARGAPLASTICA EXTERNA,RABICHO EM PVC, TUBO DE DESCARGA LONGO,BOLSA DE LIGACAO,ANEL DE VEDACAO E ACESSORIOS DE FIXACAO.FORNECIMENTO</t>
  </si>
  <si>
    <t>1.142</t>
  </si>
  <si>
    <t>18.003.0003-0</t>
  </si>
  <si>
    <t>VALVULA DE DESCARGA DE 1.1/2",REGISTRO INTEGRADO,CORPO EM LATAO E ACABAMENTO COM ACIONAMENTO POR BOTAO EM METAL CROMADO.FORNECIMENTO</t>
  </si>
  <si>
    <t>1.143</t>
  </si>
  <si>
    <t>18.006.0007-0</t>
  </si>
  <si>
    <t>LAVATORIO DE LOUCA BRANCA,PADRAO MEDIO LUXO,MEDINDO EM TORNODE (47X35)CM,INCLUSIVE ACESSORIOS DE FIXACAO.FORNECIMENTO</t>
  </si>
  <si>
    <t>1.144</t>
  </si>
  <si>
    <t>18.007.0049-0</t>
  </si>
  <si>
    <t>CHUVEIRO ELETRICO,EM PLASTICO,DE 110/220V.FORNECIMENTO</t>
  </si>
  <si>
    <t>1.145</t>
  </si>
  <si>
    <t>18.007.0051-0</t>
  </si>
  <si>
    <t>DUCHINHA MANUAL,COM REGISTRO DE PRESSAO 1/2" CROMADO,RABICHOCROMADO,SUPORTE BRANCO,PISTOLA BRANCA,BUCHAS E PARAFUSOS PARA FIXACAO.FORNECIMENTO</t>
  </si>
  <si>
    <t>1.146</t>
  </si>
  <si>
    <t>18.009.0058-0</t>
  </si>
  <si>
    <t>TORNEIRA PARA PIA OU TANQUE,1158 OU SIMILAR DE 1/2"X18CM APROXIMADAMENTE,EM METAL CROMADO.FORNECIMENTO</t>
  </si>
  <si>
    <t>1.147</t>
  </si>
  <si>
    <t>18.009.0065-0</t>
  </si>
  <si>
    <t>TORNEIRA PARA PIA,COM AREJADOR,TUBO MOVEL,TIPO PAREDE,1168 OU SIMILAR,DE 1/2"X22CM APROXIMADAMENTE,EM METAL CROMADO.FORNECIMENTO</t>
  </si>
  <si>
    <t>1.148</t>
  </si>
  <si>
    <t>18.009.0070-0</t>
  </si>
  <si>
    <t>TORNEIRA HOSPITALAR,ACIONADA POR ALAVANCA,TIPO PAREDE,DE 1/2"X28CM APROXIMADAMENTE,EM METAL CROMADO.FORNECIMENTO</t>
  </si>
  <si>
    <t>1.149</t>
  </si>
  <si>
    <t>18.009.0074-0</t>
  </si>
  <si>
    <t>TORNEIRA PARA PIA,COM MISTURADOR,AREJADOR,TUBO MOVEL,TIPO BANCA,1256 OU SIMILAR,DE 1/2"X17CM APROXIMADAMENTE,EM METAL CROMADO.FORNECIMENTO</t>
  </si>
  <si>
    <t>1.150</t>
  </si>
  <si>
    <t>18.013.0106-0</t>
  </si>
  <si>
    <t>VALVULA DE ESCOAMENTO TIPO AMERICANA,PARA PIA DE COZINHA,1623 DE 1.1/2",EM METAL CROMADO.FORNECIMENTO</t>
  </si>
  <si>
    <t>1.151</t>
  </si>
  <si>
    <t>18.013.0108-0</t>
  </si>
  <si>
    <t>VALVULA DE ESCOAMENTO PARA LAVATORIO,COM LADRAO,1603 DE 1",EM METAL CROMADO.FORNECIMENTO</t>
  </si>
  <si>
    <t>1.152</t>
  </si>
  <si>
    <t>18.013.0117-0</t>
  </si>
  <si>
    <t>SIFAO EM METAL CROMADO,DE 1.1/2"X1.1/2".FORNECIMENTO</t>
  </si>
  <si>
    <t>1.153</t>
  </si>
  <si>
    <t>18.013.0123-0</t>
  </si>
  <si>
    <t>SIFAO FLEXIVEL EM PVC,DE 1"X40MM,PARA PIA OU LAVATORIO.FORNECIMENTO</t>
  </si>
  <si>
    <t>1.154</t>
  </si>
  <si>
    <t>18.013.0124-0</t>
  </si>
  <si>
    <t>SIFAO RIGIDO EM PVC,DE 1"X40MM,PARA PIA OU LAVATORIO.FORNECIMENTO</t>
  </si>
  <si>
    <t>1.155</t>
  </si>
  <si>
    <t>18.013.0133-0</t>
  </si>
  <si>
    <t>RABICHO/LIGACAO FLEXIVEL EM PLASTICO,COMPRIMENTO DE 40CM,COMSAIDA DE 1/2".FORNECIMENTO</t>
  </si>
  <si>
    <t>1.156</t>
  </si>
  <si>
    <t>18.016.0025-0</t>
  </si>
  <si>
    <t>TANQUE DE ACO INOXIDAVEL,EM CHAPA 22.304,MEDINDO APROXIMADAMENTE (520X540X300)MM,CAPACIDADE DE 30L,COM ESFREGADOR,EXCLUSIVE TORNEIRA.FORNECIMENTO</t>
  </si>
  <si>
    <t>1.157</t>
  </si>
  <si>
    <t>18.016.0030-0</t>
  </si>
  <si>
    <t>BANCA DE ACO INOXIDAVEL, MEDINDO APROXIMADAMENTE (2, 00X0, 55)M, EM CHAPA 18.304, COM UMA CUBA MEDINDO APROXIMADAMENTE (500X400X200)MM, EM CHAPA 20304, VALVULA DE ESCOAMENTO TIPO AMERICANA 1623, SIFAO 1680 1.1/2" X 1.1/2", SOBRE APOIOS DE ALVENARIADE MEIA VEZ E VERGA DE CONCRETO, SEM REVESTIMENTO, EXCLUSIVE TORNEIRA.FORNECIMENTO E COLOCACAO</t>
  </si>
  <si>
    <t>1.158</t>
  </si>
  <si>
    <t>18.016.0045-0</t>
  </si>
  <si>
    <t>BANCA SECA DE ACO INOXIDAVEL, COM LARGURA APROXIMADA DE 0, 55M, ATE 3, 00M DE COMPRIMENTO, EM CHAPA 18.304, SOBRE APOIOS DE ALVENARIA DE MEIA VEZ E VERGA DE CONCRETO, SEM REVESTIMENTO.FORNECIMENTO E COLOCACAO</t>
  </si>
  <si>
    <t>1.159</t>
  </si>
  <si>
    <t>18.016.0106-0</t>
  </si>
  <si>
    <t>BARRA DE APOIO EM ACO INOXIDAVEL AISI 304, TUBO DE 1.1/4", INCLUSIVE FIXACAO COM PARAFUSOS INOXIDAVEIS E BUCHAS PLASTICAS, COM 80CM, CONFORME ABNT NBR 9050 PARA ACESSIBILIDADE.FORNECIMENTO E COLOCACAO</t>
  </si>
  <si>
    <t>1.160</t>
  </si>
  <si>
    <t>18.019.0012-0</t>
  </si>
  <si>
    <t>CAIXA DE DESCARGA DE PLASTICO,DE EMBUTIR,COM ESPELHO CROMADO.FORNECIMENTO</t>
  </si>
  <si>
    <t>1.161</t>
  </si>
  <si>
    <t>18.021.0035-0</t>
  </si>
  <si>
    <t>RESERVATORIO APOIADO PARA ARMAZENAMENTO DE AGUA POTAVEL OU PARA APROVEITAMENTO DE AGUA DA CHUVA AAC,EM FIBRA DE VIDRO OUPOLIETILENO,COM CAPACIDADE EM TORNO DE 1000L,INCLUSIVE TAMPA DE VEDACAO COM ESCOTILHA E FIXADORES,CONFORME ABNT NBR 15527,12217 E 8220.FORNECIMENTO</t>
  </si>
  <si>
    <t>1.162</t>
  </si>
  <si>
    <t>18.027.0315-0</t>
  </si>
  <si>
    <t>LUMINARIA DE SOBREPOR, FIXADA EM LAJE OU FORRO, TIPO CALHA, CHANFRADA OU PRISMATICA, COMPLETA, EQUIPADA COM REATOR ELETRONICODE ALTO FATOR DE POTENCIA E LAMPADA FLUORESCENTE DE 2X40W.FORNECIMENTO E COLOCACAO</t>
  </si>
  <si>
    <t>1.163</t>
  </si>
  <si>
    <t>18.027.0323-0</t>
  </si>
  <si>
    <t>LUMINARIA DE SOBREPOR, FIXADA EM LAJE OU FORRO, TIPO CALHA, CHANFRADA OU PRISMATICA, COMPLETA, EQUIPADA COM REATOR ELETRONICODE ALTO FATOR DE POTENCIA E LAMPADA FLUORESCENTE DE 3X32W.FORNECIMENTO E COLOCACAO</t>
  </si>
  <si>
    <t>1.164</t>
  </si>
  <si>
    <t>18.027.0445-0</t>
  </si>
  <si>
    <t>ARANDELA EM ALUMINIO E VIDRO, COM BASE PARA FIXACAO, EXCLUSIVELAMPADA.FORNECIMENTO E COLOCACAO</t>
  </si>
  <si>
    <t>1.165</t>
  </si>
  <si>
    <t>18.035.0005-0</t>
  </si>
  <si>
    <t>VENTILADOR DE TETO, COM 3 PAS EM ACO GALVANIZADO, INCLUSIVE INTERRUPTOR DE COMANDO.FORNECIMENTO E COLOCACAO</t>
  </si>
  <si>
    <t>1.166</t>
  </si>
  <si>
    <t>18.080.0020-0</t>
  </si>
  <si>
    <t>BANCA SECA DE GRANITO PRETO, COM 2CM DE ESPESSURA E 60CM DE LARGURA, SOBRE APOIOS DE ALVENARIA DE MEIA VEZ E VERGA DE CONCRETO, SEM REVESTIMENTO.FORNECIMENTO E ASSENTAMENTO</t>
  </si>
  <si>
    <t>1.167</t>
  </si>
  <si>
    <t>18.250.0047-0</t>
  </si>
  <si>
    <t>REATOR ELETRONICO DE ALTO FATOR DE POTENCIA(AFP&gt;=0, 92)PARA LAMPADA FLUORESCENTE 2X16W, BIVOLT, 127/220V.FORNECIMENTO E COLOCACAO</t>
  </si>
  <si>
    <t>1.168</t>
  </si>
  <si>
    <t>18.250.0051-0</t>
  </si>
  <si>
    <t>REATOR ELETRONICO DE ALTO FATOR DE POTENCIA(AFP&gt;=0, 92)PARA LAMPADA FLUORESCENTE 2X20W, BIVOLT, 127/220V.FORNECIMENTO E COLOCACAO</t>
  </si>
  <si>
    <t>1.169</t>
  </si>
  <si>
    <t>18.250.0057-0</t>
  </si>
  <si>
    <t>REATOR ELETRONICO DE ALTO FATOR DE POTENCIA(AFP&gt;=0, 92)PARA LAMPADA FLUORESCENTE 2X40W, BIVOLT, 127/220V.FORNECIMENTO E COLOCACAO</t>
  </si>
  <si>
    <t>1.170</t>
  </si>
  <si>
    <t>18.260.0070-0</t>
  </si>
  <si>
    <t>RELE FOTOELETRICO, PARA COMANDO DE ILUMINACAO EXTERNA, NA TENSAO DE 220V E CARGA MAXIMA DE 1.000W.FORNECIMENTO E COLOCACAO</t>
  </si>
  <si>
    <t>1.171</t>
  </si>
  <si>
    <t>18.005.0018-0</t>
  </si>
  <si>
    <t>ASSENTO SANITARIO PLASTICO, PADRAO POPULAR.FORNECIMENTO E COLOCACAO</t>
  </si>
  <si>
    <t>2.1</t>
  </si>
  <si>
    <t>05.105.0115-0</t>
  </si>
  <si>
    <t>MAO-DE-OBRA DE AJUDANTE,INCLUSIVE ENCARGOS SOCIAIS</t>
  </si>
  <si>
    <t>MES</t>
  </si>
  <si>
    <t>2.2</t>
  </si>
  <si>
    <t>05.105.0114-0</t>
  </si>
  <si>
    <t>MAO-DE-OBRA DE SERVENTE,INCLUSIVE ENCARGOS SOCIAIS</t>
  </si>
  <si>
    <t>2.3</t>
  </si>
  <si>
    <t>05.105.0112-0</t>
  </si>
  <si>
    <t>MAO-DE-OBRA DE ELETRICISTA,INCLUSIVE ENCARGOS SOCIAIS</t>
  </si>
  <si>
    <t>2.4</t>
  </si>
  <si>
    <t>05.105.0111-0</t>
  </si>
  <si>
    <t>MAO-DE-OBRA DE CARPINTEIRO DE ESQUADRIAS,INCLUSIVE ENCARGOSSOCIAIS</t>
  </si>
  <si>
    <t>2.5</t>
  </si>
  <si>
    <t>05.105.0108-0</t>
  </si>
  <si>
    <t>MAO-DE-OBRA DE PEDREIRO,INCLUSIVE ENCARGOS SOCIAIS</t>
  </si>
  <si>
    <t>2.6</t>
  </si>
  <si>
    <t>05.105.0102-0</t>
  </si>
  <si>
    <t>MAO-DE-OBRA DE SERRALHEIRO DE CONSTRUCAO CIVIL,INCLUSIVE ENCARGOS SOCIAIS</t>
  </si>
  <si>
    <t>2.7</t>
  </si>
  <si>
    <t>05.105.0117-0</t>
  </si>
  <si>
    <t>MAO-DE-OBRA DE ARMADOR,INCLUSIVE ENCARGOS SOCIAIS</t>
  </si>
  <si>
    <t>2.8</t>
  </si>
  <si>
    <t>05.105.0126-0</t>
  </si>
  <si>
    <t>MAO-DE-OBRA DE FEITOR (ENCARREGADO DE TURMA),INCLUSIVE ENCARGOS SOCIAIS</t>
  </si>
  <si>
    <t>2.9</t>
  </si>
  <si>
    <t>05.105.0169-0</t>
  </si>
  <si>
    <t>MAO-DE-OBRA DE TECNICO DE SEGURANCA DO TRABALHO,INCLUSIVE ENCARGOS SOCIAIS</t>
  </si>
  <si>
    <t>2.10</t>
  </si>
  <si>
    <t>05.105.0110-0</t>
  </si>
  <si>
    <t>MAO-DE-OBRA DE BOMBEIRO HIDRAULICO,INCLUSIVE ENCARGOS SOCIAIS</t>
  </si>
  <si>
    <t>2.11</t>
  </si>
  <si>
    <t>05.105.0140-0</t>
  </si>
  <si>
    <t>MAO-DE-OBRA DE CALCETEIRO,INCLUSIVE ENCARGOS SOCIAIS</t>
  </si>
  <si>
    <t>2.12</t>
  </si>
  <si>
    <t>05.105.0104-0</t>
  </si>
  <si>
    <t>MAO-DE-OBRA DE GESSEIRO,INCLUSIVE ENCARGOS SOCIAIS</t>
  </si>
  <si>
    <t>2.13</t>
  </si>
  <si>
    <t>05.105.0119-0</t>
  </si>
  <si>
    <t>MAO-DE-OBRA DE JARDINEIRO,INCLUSIVE ENCARGOS SOCIAIS</t>
  </si>
  <si>
    <t>2.14</t>
  </si>
  <si>
    <t>05.105.0101-0</t>
  </si>
  <si>
    <t>MAO-DE-OBRA DE MARCENEIRO,INCLUSIVE ENCARGOS SOCIAIS</t>
  </si>
  <si>
    <t>2.15</t>
  </si>
  <si>
    <t>05.105.0103-0</t>
  </si>
  <si>
    <t>MAO-DE-OBRA DE PINTOR,INCLUSIVE ENCARGOS SOCIAIS</t>
  </si>
  <si>
    <t>2.16</t>
  </si>
  <si>
    <t>05.105.0149-0</t>
  </si>
  <si>
    <t>MAO-DE-OBRA DE TOPOGRAFO B,INCLUSIVE ENCARGOS SOCIAIS</t>
  </si>
  <si>
    <t>2.17</t>
  </si>
  <si>
    <t>05.105.0100-0</t>
  </si>
  <si>
    <t>MAO-DE-OBRA DE VIGIA,INCLUSIVE ENCARGOS SOCIAIS</t>
  </si>
  <si>
    <t>3.1</t>
  </si>
  <si>
    <t>19.010.0020-2</t>
  </si>
  <si>
    <t>CUSTO HORARIO CORRIDO DE UTILIZACAO DE EQUIPAMENTO DE JATO D'AGUA DE ALTA PRESSAO(SEWER-JET), MANGUEIRA DE 1" DE DIAMETRO, PRESSAO ATE 2.000 LIBRAS, PARA LIMPEZA DE SISTEMA DE ESGOTAMENTO PLUVIAL OU SANITARIO, INCLUSIVE EQUIPE DE OPERACAO E ABASTECIMENTO D'AGUA</t>
  </si>
  <si>
    <t>H</t>
  </si>
  <si>
    <t>3.2</t>
  </si>
  <si>
    <t>19.005.0028-2</t>
  </si>
  <si>
    <t>RETROESCAVADEIRA, COM PESO OPERACIONAL EM TORNO DE 7T, MOTORDIESEL EM TORNO DE 75CV, CAPACIDADE APROXIMADA DA CACAMBA DE0, 76M3, PROFUNDIDADE DE ESCAVACAO MAXIMA DE 4, 00M, INCLUSIVEOPERADOR</t>
  </si>
  <si>
    <t>3.3</t>
  </si>
  <si>
    <t>19.005.0028-4</t>
  </si>
  <si>
    <t>RETROESCAVADEIRA, COM PESO OPERACIONAL EM TORNO DE 7T, MOTORDIESEL EM TORNO DE 75CV, CAPACIDADE APROXIMADA DA CACAMBA DE 0,76M3, PROFUNDIDADE DE ESCAVACAO MAXIMA DE 4,00M, INCLUSIVE OPERADOR</t>
  </si>
  <si>
    <t>3.4</t>
  </si>
  <si>
    <t>19.004.0056-2</t>
  </si>
  <si>
    <t>GUINDASTE ARTICULADO, SOBRE CAMINHAO DIESEL(INCLUSIVE ESTE), MOMENTO MAXIMO DE ELEVACAO 30TXM E CAPACIDADE MAXIMA DE ELEVACAO 8, 5T A 3, 4M, INCLUSIVE OPERADOR E AUXILIAR</t>
  </si>
  <si>
    <t>3.5</t>
  </si>
  <si>
    <t>19.004.0056-4</t>
  </si>
  <si>
    <t>3.6</t>
  </si>
  <si>
    <t>19.004.0044-2</t>
  </si>
  <si>
    <t>VEICULO DE PASSEIO,5 PASSAGEIROS,MOTOR BICOMBUSTIVEL (GASOLINA E ALCOOL) DE 1.0 LITRO,INCLUSIVE MOTORISTA</t>
  </si>
  <si>
    <t>3.7</t>
  </si>
  <si>
    <t>19.004.0044-4</t>
  </si>
  <si>
    <t>3.8</t>
  </si>
  <si>
    <t>19.004.0013-2</t>
  </si>
  <si>
    <t>CAMINHAO BASCULANTE, NO TOCO, CAPACIDADE DE 7, 00M3, INCLUSIVE MOTORISTA</t>
  </si>
  <si>
    <t>3.9</t>
  </si>
  <si>
    <t>19.004.0013-4</t>
  </si>
  <si>
    <t>3.10</t>
  </si>
  <si>
    <t>19.004.0001-2</t>
  </si>
  <si>
    <t>CAMINHAO COM CARROCERIA FIXA, NO TOCO, CAPACICADE DE 3, 5T, INCLUSIVE MOTORISTA</t>
  </si>
  <si>
    <t>3.11</t>
  </si>
  <si>
    <t>19.004.0001-4</t>
  </si>
  <si>
    <t>CAMINHAO COM CARROCERIA FIXA, NO TOCO, CAPACIDADE DE 3, 5T, INCLUSIVE MOTORISTA</t>
  </si>
  <si>
    <t>4.1</t>
  </si>
  <si>
    <t>04.014.0095-0</t>
  </si>
  <si>
    <t>RETIRADA DE ENTULHO DE OBRA COM CACAMBA DE ACO TIPO CONTAINER COM 5M3 DE CAPACIDADE, INCLUSIVE CARREGAMENTO, TRANSPORTE EDESCARREGAMENTO.CUSTO POR UNIDADE DE CACAMBA E INCLUI A TAXA PARA DESCARGA EM LOCAIS AUTORIZADOS</t>
  </si>
  <si>
    <t>4.2</t>
  </si>
  <si>
    <t>09.005.0150-0</t>
  </si>
  <si>
    <t>CAPINA DE ERVAS, GRAMINEAS, ETC, EM SUPERFICIE ENSAIBRADA</t>
  </si>
  <si>
    <t>4.3</t>
  </si>
  <si>
    <t>11.090.0505-0</t>
  </si>
  <si>
    <t>RECUPERACAO DE ARMADURAS EM ESTRUTURA DE CONCRETO, POR MEIO DE SOLDA A FRIO, INCLUSIVE FORNECIMENTO, CORTE, DOBRAGEM E COLOCACAO</t>
  </si>
  <si>
    <t>4.4</t>
  </si>
  <si>
    <t>12.003.0055-0</t>
  </si>
  <si>
    <t>ALVENARIA DE TIJOLOS CERAMICOS FURADOS 10X20X20CM, ASSENTES COM ARGAMASSA DE CIMENTO E SAIBRO, NO TRACO 1:8, EM PAREDES DEUMA VEZ(0, 20M), DE SUPERFICIE CORRIDA, ATE 3, 00M DE ALTURA E MEDIDA PELA AREA REAL</t>
  </si>
  <si>
    <t>4.5</t>
  </si>
  <si>
    <t>12.005.0030-0</t>
  </si>
  <si>
    <t>ALVENARIA DE BLOCOS DE CONCRETO 15X20X40CM, ASSENTES COM ARGAMASSA DE CIMENTO E AREIA, NO TRACO 1:8, EM PAREDES DE 0, 15M DEESPESSURA, DE SUPERFICIE CORRIDA, ATE 3, 00M DE ALTURA E MEDIDA PELA AREA REAL</t>
  </si>
  <si>
    <t>4.6</t>
  </si>
  <si>
    <t>13.001.0010-1</t>
  </si>
  <si>
    <t>CHAPISCO EM SUPERFICIE DE CONCRETO OU ALVENARIA, COM ARGAMASSA DE CIMENTO E AREIA, NO TRACO 1:3, COM 5MM DE ESPESSURA</t>
  </si>
  <si>
    <t>4.7</t>
  </si>
  <si>
    <t>13.001.0014-0</t>
  </si>
  <si>
    <t>REVESTIMENTO CHAPISCADO DE CIMENTO E AREIA, NO TRACO 1:3, PENEIRADO, ESPESSURA DE 9MM, APLICADO SOBRE EMBOCO EXISTENTE</t>
  </si>
  <si>
    <t>4.8</t>
  </si>
  <si>
    <t>13.001.0015-0</t>
  </si>
  <si>
    <t>EMBOCO COM ARGAMASSA DE CIMENTO E AREIA, NO TRACO 1:1, 5 COM 1, 5CM DE ESPESSURA, INCLUSIVE CHAPISCO DE CIMENTO E AREIA, NO TRACO 1:3</t>
  </si>
  <si>
    <t>4.9</t>
  </si>
  <si>
    <t>13.026.0010-0</t>
  </si>
  <si>
    <t>REVESTIMENTO DE PAREDES COM AZULEJO BRANCO 15X15CM, QUALIDADEEXTRA, ASSENTES COM NATA DE CIMENTO COMUM, TENDO JUNTAS CORRIDAS COM 2MM, REJUNTADAS COM PASTA DE CIMENTO BRANCO, INCLUSIVECHAPISCO DE CIMENTO E AREIA, NO TRACO 1:3 E EMBOCO COM ARGAMASSA DE CIMENTO, SAIBRO E AREIA, NO TRACO 1:3:3 COM ESPESSURADE 2, 5CM</t>
  </si>
  <si>
    <t>4.10</t>
  </si>
  <si>
    <t>13.170.0025-0</t>
  </si>
  <si>
    <t>BARROTEAMENTO PARA FORRO FEITO COM MADEIRA DE (2X10)CM, ESPACADO DE 50CM</t>
  </si>
  <si>
    <t>4.11</t>
  </si>
  <si>
    <t>13.301.0131-0</t>
  </si>
  <si>
    <t>CONTRAPISO, BASE OU CAMADA REGULARIZADORA, EXECUTADA COM ARGAMASSA DE CIMENTO E AREIA, NO TRACO 1:4, NA ESPESSURA DE 4CM</t>
  </si>
  <si>
    <t>4.12</t>
  </si>
  <si>
    <t>13.301.0500-0</t>
  </si>
  <si>
    <t>RECOMPOSICAO DE PISO CIMENTADO, COM ARGAMASSA DE CIMENTO E AREIA, NO TRACO 1:3, COM 2CM DE ESPESSURA, EXCLUSIVE BASE DECONCRETO</t>
  </si>
  <si>
    <t>4.13</t>
  </si>
  <si>
    <t>13.330.0071-0</t>
  </si>
  <si>
    <t>REVESTIMENTO DE PISOS COM LADRILHOS CERAMICOS ANTIDERRAPANTES, COM MEDIDAS EM TORNO DE (11, 6X24)CM, COM ESPESSURA DE 9MM, ASSENTES EM SUPERFICIE EM OSSO, COM ARGAMASSA COLANTE E REJUNTAMENTO PRONTO, CORES:PESSEGO, VERMELHO E CASTOR.</t>
  </si>
  <si>
    <t>4.14</t>
  </si>
  <si>
    <t>13.370.0015-0</t>
  </si>
  <si>
    <t>PATIO DE CONCRETO, NA ESPESSURA DE 10CM, NO TRACO 1:2:3 EM VOLUME, FORMANDO QUADROS DE 1, 50X1, 50M, COM SARRAFOS DE MADEIRAINCORPORADOS, EXCLUSIVE PREPARO DO TERRENO</t>
  </si>
  <si>
    <t>4.15</t>
  </si>
  <si>
    <t>08.020.0010-0</t>
  </si>
  <si>
    <t>PAVIMENTACAO INTERTRAVADA DE LAJOTAS DE CONCRETO, PRE-FABRICADAS, COR NATURAL, COM ESPESSURA DE 8CM, RESISTENCIA A COMPRESSAO DE 35MPA, CONFORME ABNT NBR 15953, EXCLUSIVE O PREPARO DO SUBLEITO E BASE</t>
  </si>
  <si>
    <t>4.16</t>
  </si>
  <si>
    <t>09.001.0001-1</t>
  </si>
  <si>
    <t>PLANTIO DE GRAMA EM PLACAS, TIPO SAO CARLOS, BATATAIS, LARGA ESANTO AGOSTINHO, INCLUSIVE COMPRA E ARRANCAMENTO NO LOCAL DEORIGEM, CARGA, TRANSPORTE, DESCARGA E PREPARO DO TERRENO</t>
  </si>
  <si>
    <t>4.17</t>
  </si>
  <si>
    <t>15.004.0063-0</t>
  </si>
  <si>
    <t>INSTALACAO E ASSENTAMENTO DE LAVATORIO DE UMA TORNEIRA(EXCLUSIVE FORNECIMENTO DO APARELHO), COMPREENDENDO:3, 00M DE TUBO DE PVC DE 25MM, 2, 00M DE TUBO DE PVC DE 40MM E CONEXOES</t>
  </si>
  <si>
    <t>4.18</t>
  </si>
  <si>
    <t>15.015.0020-0</t>
  </si>
  <si>
    <t>INSTALACAO DE PONTO DE LUZ, EMBUTIDO NA LAJE, EQUIVALENTE A 2VARAS DE ELETRODUTO DE PVC RIGIDO DE 3/4", 12, 00M DE FIO 2, 5MM2, CAIXAS, CONEXOES, LUVAS, CURVA E INTERRUPTOR DE EMBUTIR COMPLACA FOSFORESCENTE, INCLUSIVE ABERTURA E FECHAMENTO DE RASGOEM ALVENARIA</t>
  </si>
  <si>
    <t>4.19</t>
  </si>
  <si>
    <t>15.015.0021-0</t>
  </si>
  <si>
    <t>INSTALACAO DE PONTO DE LUZ, APARENTE, EQUIVALENTE A 2 VARAS DEELETRODUTO DE PVC RIGIDO DE 3/4", 12, 00M DE FIO 2, 5MM2, CAIXAS, CONEXOES, LUVAS, CURVA E INTERRUPTOR DE SOBREPOR</t>
  </si>
  <si>
    <t>4.20</t>
  </si>
  <si>
    <t>15.015.0022-0</t>
  </si>
  <si>
    <t>INSTALACAO DE PONTO DE LUZ, INSTALACAO APARENTE COM CANALETAPERFURADA, SENDO ESTA LIGADA A ELETROCALHA PRINCIPAL(EXCLUSIVE ESTA)EQUIVALENTE A 1 VARA DE CANALETA E 2 VARAS DE ELETRODUTO DE PVC RIGIDO DE 3/4", 24, 00M DE FIO 2, 5MM2, CAIXAS, CONEXOES, LUVAS, CURVA E INTERRUPTOR DE SOBREPOR</t>
  </si>
  <si>
    <t>4.21</t>
  </si>
  <si>
    <t>15.015.0035-0</t>
  </si>
  <si>
    <t>INSTALACAO DE UM CONJUNTO DE 2 PONTOS DE LUZ, EMBUTIDO NA LAJE, EQUIVALENTE A 5 VARAS DE ELETRODUTO DE PVC RIGIDO DE 3/4", 33, 00M DE FIO 2, 5MM2, CAIXAS, CONEXOES, LUVAS, CURVA E INTERRUPTOR DE EMBUTIR COM PLACA FOSFORESCENTE, INCLUSIVE ABERTURA E FECHAMENTO DE RASGO EM ALVENARIA</t>
  </si>
  <si>
    <t>4.22</t>
  </si>
  <si>
    <t>15.015.0037-0</t>
  </si>
  <si>
    <t>INSTALACAO DE UM CONJUNTO DE 2 PONTOS DE LUZ, APARENTE COM CANALETA PERFURADA, SENDO ESTA LIGADA A ELETROCALHA PRINCIPAL(EXCLUSIVE ESTA), EQUIVALENTE A 1, 5 VARAS DE CANALETA E 2 VARASDE ELETRODUTO DE PVC RIGIDO DE 3/4", 45, 00M DE FIO 2, 5MM2, CAIXAS, CONEXOES, LUVAS, CURVA E INTERRUPTOR DE SOBREPOR</t>
  </si>
  <si>
    <t>4.23</t>
  </si>
  <si>
    <t>15.015.0171-0</t>
  </si>
  <si>
    <t>INSTALACAO DE PONTO DE FORCA ATE 2CV, EQUIVALENTE A 2 VARAS DE ELETRODUTO DE PVC RIGIDO DE 1/2", 20, 00M DE FIO 2, 5MM2, CAIXAS E CONEXOES</t>
  </si>
  <si>
    <t>4.24</t>
  </si>
  <si>
    <t>15.015.0250-0</t>
  </si>
  <si>
    <t>INSTALACAO DE PONTO DE TOMADA, EMBUTIDO NA ALVENARIA, EQUIVALENTE A 2 VARAS DE ELETRODUTO DE PVC RIGIDO DE 3/4", 18, 00M DEFIO 2, 5MM2, CAIXAS, CONEXOES E TOMADA DE EMBUTIR, 2P+T, 10A, PADRAO BRASILEIRO, COM PLACA FOSFORESCENTE, INCLUSIVE ABERTURA E FECHAMENTO DE RASGO EM ALVENARIA</t>
  </si>
  <si>
    <t>4.25</t>
  </si>
  <si>
    <t>15.015.0257-0</t>
  </si>
  <si>
    <t>INSTALACAO DE PONTO DE TOMADA, APARENTE COM CANALETA PERFURADA, SENDO ESTA LIGADA A ELETROCALHA PRINCIPAL(EXCLUSIVE ESTA), EQUIVALENTE A 1 VARA DE CANALETA E 4 VARAS DE ELETRODUTO DEPVC RIGIDO DE 3/4", 36, 00M DE FIO 2, 5MM2, CAIXAS, CONEXOES E TOMADA DE SOBREPOR 2P+T, 10A, PADRAO BRASILEIRO</t>
  </si>
  <si>
    <t>4.26</t>
  </si>
  <si>
    <t>15.028.0010-0</t>
  </si>
  <si>
    <t>COLOCACAO DE RESERVATORIO DE FIBROCIMENTO, FIBRA DE VIDRO OUSEMELHANTE COM 1000L, INCLUSIVE PECAS DE APOIO EM ALVENARIA EMADEIRA SERRADA, E FLANGES DE LIGACAO HIDRAULICA, EXCLUSIVE FORNECIMENTO DO RESERVATORIO</t>
  </si>
  <si>
    <t>4.27</t>
  </si>
  <si>
    <t>15.045.0110-0</t>
  </si>
  <si>
    <t>ABERTURA E FECHAMENTO MANUAL DE RASGO EM ALVENARIA, PARA PASSAGEM DE TUBOS E DUTOS, COM DIAMETRO DE 1/2" A 1"</t>
  </si>
  <si>
    <t>4.28</t>
  </si>
  <si>
    <t>15.045.0115-0</t>
  </si>
  <si>
    <t>ABERTURA E FECHAMENTO MANUAL DE RASGO EM ALVENARIA, PARA PASSAGEM DE TUBOS E DUTOS, COM DIAMETRO DE 1.1/4" A 2"</t>
  </si>
  <si>
    <t>4.29</t>
  </si>
  <si>
    <t>16.034.0006-0</t>
  </si>
  <si>
    <t>IMPERMEABILIZACAO PAREDES DE ALVENARIA DE TIJOLOS CERAMICOSOU BLOCOS CONCRETO, C/FUROS, S/A PRESENCA DE CAL, C/ABSORCAO UMIDADE(UMIDADE ASCENDENTE)APLICANDO DUAS DEMAOS CRUZADAS CIMENTO POLIMERICO, ATENDENDO ABNT NBR 11905, CONSUMO 1KG/M2/DEMAO, DESDE PISO ATE ALTURA 1 A 1, 2M</t>
  </si>
  <si>
    <t>4.30</t>
  </si>
  <si>
    <t>17.013.0030-0</t>
  </si>
  <si>
    <t>PINTURA INTERNA OU EXTERNA SOBRE CONCRETO LISO OU REVESTIMENTO, COM TINTA AQUOSA A BASE DE EPOXI INCOLOR OU EM CORES, INCLUSIVE LIMPEZA, E DUAS DEMAOS DE ACABAMENTO</t>
  </si>
  <si>
    <t>4.31</t>
  </si>
  <si>
    <t>17.017.0020-0</t>
  </si>
  <si>
    <t>PINTURA COM ESMALTE SINTETICO ALQUIDICO, PARA INTERIOR, ALTO BBRILHO, BRILHANTE, ACETINADO OU FOSCO, ACABAMENTO PADRAO, EM DUAS DEMAOS SOBRE SUPERFICIE PREPARADA CONFORME O ITEM 17.017.0010, EXCLUSIVE ESTE PREPARO</t>
  </si>
  <si>
    <t>4.32</t>
  </si>
  <si>
    <t>17.017.0161-0</t>
  </si>
  <si>
    <t>REPINTURA INTERNA OU EXTERNA SOBRE MADEIRA EM BOM ESTADO COMTINTA SINTETICA ALQUIDICA DE USO GERAL, INCLUSIVE LIXAMENTO, LIMPEZA E DUAS DEMAOS DE ACABAMENTO NA COR EXISTENTE</t>
  </si>
  <si>
    <t>4.33</t>
  </si>
  <si>
    <t>17.017.0169-0</t>
  </si>
  <si>
    <t>PINTURA INTERNA OU EXTERNA SOBRE MADEIRA NOVA, COM ESMALTE SINTETICO, ALQUIDICO, ALTO BRILHO, BRILHANTE, ACETINADO OU FOSCO, UMA DEMAO DE VERNIZ ISOLANTE INCOLOR, UMA DEMAO DE FUNDO SINTETICO NIVELADOR, UMA DEMAO DE MASSA PARA MADEIRA, INCLUSIVE LIXAMENTO E REMOCAO DE PO E DUAS DEMAOS DE ACABAMENTO</t>
  </si>
  <si>
    <t>4.34</t>
  </si>
  <si>
    <t>17.017.0320-0</t>
  </si>
  <si>
    <t>PINTURA INTERNA OU EXTERNA SOBRE FERRO, COM ESMALTE SINTETICOALQUIDICO, ALTO BRILHO, BRILHANTE, ACETINADO OU FOSCO APOS LIXAMENTO, LIMPEZA, DESENGORDURAMENTO, UMA DEMAO DE FUNDO ANTICORROSIVONA COR LARANJA DE SECAGEM RAPIDA E DUAS DEMAOS DE ACABAMENTO</t>
  </si>
  <si>
    <t>4.35</t>
  </si>
  <si>
    <t>17.017.0321-0</t>
  </si>
  <si>
    <t>REPINTURA INTERNA OU EXTERNA SOBRE FERRO EM BOM ESTADO, NAS CONDICOES DO ITEM 17.017.0320 E NA COR EXISTENTE</t>
  </si>
  <si>
    <t>4.36</t>
  </si>
  <si>
    <t>17.018.0113-0</t>
  </si>
  <si>
    <t>PINTURA COM TINTA LATEX SEMIBRILHANTE, FOSCA OU ACETINADA, CLASSIFICACAO PREMIUM OU STANDARD (NBR 15079), PARA INTERIOR E EXTERIOR, BRANCA OU COLORIDA, SOBRE TIJOLO, CONCRETO LISO, CIMENTO SEM AMIANTO, E REVESTIMENTO, INCLUSIVE LIXAMENTO, UMA DEMAO DE SELADOR ACRILICO, UMA DEMAO DE MASSA ACRILICA E DUAS DEMAOSDE ACABAMENTO</t>
  </si>
  <si>
    <t>4.37</t>
  </si>
  <si>
    <t>17.018.0117-0</t>
  </si>
  <si>
    <t>REPINTURA COM TINTA LATEX SEMIBRILHANTE, FOSCA OU ACETINADA, CLASSIFICACAO PREMIUM OU STANDARD, CONFORME ABNT NBR 15079, PARA INTERIOR E EXTERIOR, SOBRE SUPERFICIE EM BOM ESTADO E NA COR EXISTENTE, INCLUSIVE LIMPEZA, LEVE LIXAMENTO COM LIXA FINA, UMA DEMAO DE FUNDO PREPARADOR E UMA DE ACABAMENTO</t>
  </si>
  <si>
    <t>4.38</t>
  </si>
  <si>
    <t>17.020.0010-0</t>
  </si>
  <si>
    <t>ENVERNIZAMENTO DE MADEIRA COM VERNIZ TIPO COPAL BRILHANTE PARA INTERIOR, INCLUSIVE LIXAMENTO, UMA DEMAO DE VERNIZ IMUNIZANTE E IMPERMEABILIZANTE INCOLOR, ANILINA E UMA DEMAO DE ACABAMENTO</t>
  </si>
  <si>
    <t>4.39</t>
  </si>
  <si>
    <t>17.025.0010-0</t>
  </si>
  <si>
    <t>PINTURA IMUNIZANTE FUNGICIDA E INSETICIDA PARA APLICACAO EMMADEIRA BRUTA OU APARELHADA, EM DUAS DEMAOS</t>
  </si>
  <si>
    <t>4.40</t>
  </si>
  <si>
    <t>11.013.0105-0</t>
  </si>
  <si>
    <t>CONCRETO ARMADO, FCK=25MPA, INCLUINDO MATERIAIS PARA 1, 00M3 DECONCRETO(IMPORTADO DE USINA)ADENSADO E COLOCADO, 12, 00M2 DEAREA MOLDADA, FORMAS E ESCORAMENTO CONFORME ITENS 11.004.0022E 11.004.0035, 80KG DE ACO CA-50, INCLUINDO MAO-DE-OBRA PARACORTE, DOBRAGEM, MONTAGEM E COLOCACAO NAS FORMAS</t>
  </si>
  <si>
    <t>M3</t>
  </si>
  <si>
    <t>4.41</t>
  </si>
  <si>
    <t>11.015.0019-0</t>
  </si>
  <si>
    <t>GROUT (ARGAMASSA FLUIDA DE ELEVADA RESISTENCIA),INCLUSIVEPREPARO,LANCAMENTO E FORNECIMENTO DOS MATERIAIS</t>
  </si>
  <si>
    <t>4.42</t>
  </si>
  <si>
    <t>11.030.0060-0</t>
  </si>
  <si>
    <t>LAJE PRE-MOLDADA BETA 12, PARA SOBRECARGA DE 3, 5KN/M2 E VAO DE 4, 10M, CONSIDERANDO VIGOTAS, EPS E ARMADURA NEGATIVA, INCLUSIVE CAPEAMENTO DE 4CM DE ESPESSURA, COM CONCRETO FCK=30MPA E ESCORAMENTO, CONFORME ABNT NBR 14859.FORNECIMENTO E MONTAGEM DO CONJUNTO</t>
  </si>
  <si>
    <t>4.43</t>
  </si>
  <si>
    <t>12.016.0008-0</t>
  </si>
  <si>
    <t>PAREDE DRYWALL,C/ESP.95MM,ESTRUT.C/MONTANTES SIMPLES AUTOPORTANTES 70MM,FIXADOS A GUIAS HORIZONTAIS 70MM,AMBOS ACO GALV.C/ESP.0,5MM,C/DUAS CHAPAS GESSO ACARTONADO STANDARD,ESP.12,5MM,LARG.1200MM,FIXADA AOS MONTANTES POR MEIO DE PARAFUSOS,C/TRATAMENTO JUNTAS C/MASSA E FITA P/UNIF.DA SUPERF.DAS CHAPASDE GESSO ACARTONADO,APLIC.EM AREAS SECAS.FORN. E COLOCACAO</t>
  </si>
  <si>
    <t>4.44</t>
  </si>
  <si>
    <t>12.016.0024-0</t>
  </si>
  <si>
    <t>PAREDE DRYWALL ESP.78MM,ESTRUT.MONTANTES AUTOPORTANTES 48MM,ESPACADAS ENTRE SI A CADA 400MM,GUIAS HORIZONTAIS 48MM,AMBOSACO GALV.ESP.0,5MM,C/DUAS CHAPAS GESSO ACARTONADO,RU(RESISTENTE A UMIDADE),ESP.15MM,LARG.1200MM,C/TRATAMENTO DE JUNTASC/MASSA E FITA P/UNIF.DA SUPERF.DAS CHAPAS DE GESSO ACARTONADO.APLICACAO EM AREA SECA E UMIDA.FORNECIMENTO E COLOCACAO</t>
  </si>
  <si>
    <t>4.45</t>
  </si>
  <si>
    <t>12.025.0001-0</t>
  </si>
  <si>
    <t>PAREDE DIVISORIA PARA SANITARIOS EM PLACA DE MARMORE BRANCONACIONAL COM 3CM DE ESPESSURA, POLIDO NAS DUAS FACES, APOIADANO PISO E NA PAREDE, EXCLUSIVE FORNECIMENTO DAS FERRAGENS DEFIXACAO DO MARMORE, PORTAS E SUAS FERRAGENS(VIDE ITENS 14.007.0085 E 14.007.0200).FORNECIMENTO E COLOCACAO</t>
  </si>
  <si>
    <t>4.46</t>
  </si>
  <si>
    <t>4.47</t>
  </si>
  <si>
    <t>05.006.0001-1</t>
  </si>
  <si>
    <t>LOCACAO DE ANDAIME COM ELEMENTOS TUBULARES SOBRE SAPATAS FIXAS,CONSIDERANDO-SE A AREA DA PROJECAO VERTICAL DO ANDAIME EPAGO PELO TEMPO NECESSARIO A SUA UTILIZACAO,EXCLUSIVE TRANSPORTE DOS ELEMENTOS DO ANDAIME ATE A OBRA,PLATAFORMA OU PASSARELA DE PINHO,MONTAGEM E DESMONTAGEM DOS ANDAIMES</t>
  </si>
  <si>
    <t>M2XMES</t>
  </si>
  <si>
    <t>4.48</t>
  </si>
  <si>
    <t>05.008.0001-0</t>
  </si>
  <si>
    <t>MONTAGEM E DESMONTAGEM DE ANDAIME COM ELEMENTOS TUBULARES, CONSIDERANDO-SE A AREA VERTICAL RECOBERTA</t>
  </si>
  <si>
    <t>4.49</t>
  </si>
  <si>
    <t>09.006.0030-0</t>
  </si>
  <si>
    <t>ATERRO COM TERRA PRETA VEGETAL, PARA EXECUCAO DE GRAMADOS</t>
  </si>
  <si>
    <t>4.50</t>
  </si>
  <si>
    <t>13.175.0010-0</t>
  </si>
  <si>
    <t>FORRO DE PVC EM REGUAS DE 200MM DE LARGURA, ESPESSURA IGUALOU SUPERIOR A 8MM, ENCAIXADOS ENTRE SI, INCLUSIVE RODAFORRODE PVC PARA ACABAMENTO, ESTRUTURA EM METALON (20X20)MM E PARAFUSOS DE FIXACAO. FORNECIMENTO E COLOCACAO</t>
  </si>
  <si>
    <t>4.51</t>
  </si>
  <si>
    <t>13.195.0015-0</t>
  </si>
  <si>
    <t>FORRO DE TABUAS DE MADEIRA MACHO-FEMEA, COM (10X1)CM, PREGADOEM SARRAFOS DE MADEIRA DE (2X10)CM, ESPACADOS DE 50CM.FORNECIMENTO E COLOCACAO</t>
  </si>
  <si>
    <t>4.52</t>
  </si>
  <si>
    <t>13.196.0095-0</t>
  </si>
  <si>
    <t>FORRO ACUSTICO ESTRUTURADO MONOLITICO DRYWALL C/CHAPA GESSOACARTONADO PERFURADA/RANHURADA,LARG.1200MM,ESP.12,5MM,C/TRATAMENTO JUNTAS C/MASSA E FITA P/UNIFORMIZACAO SUPERFICIE DASCHAPAS GESSO ACARTONADO,CHAPAS APARAFUSADAS ESTRUTURA ACO GALVANIZADO,SUSPENSA POR PENDURAIS,C/PERIMETRO ESTRUTURA DO FORRO EXECUTADO C/CANTONEIRAS ACO GALVANIZADO.FORN.E COLOCACAO</t>
  </si>
  <si>
    <t>4.53</t>
  </si>
  <si>
    <t>13.416.0010-0</t>
  </si>
  <si>
    <t>PISO TATIL DE BORRACHA,DIRECIONAL,PARA ACESSIBILIDADE,CONFORME ABNT NBR 16537,MEDINDO (25X25)CM,ESPESSURA DE 5MM,COLADOSOBRE BASE EXISTENTE.FORNECIMENTO E COLOCACAO</t>
  </si>
  <si>
    <t>4.54</t>
  </si>
  <si>
    <t>13.416.0015-0</t>
  </si>
  <si>
    <t>PISO TATIL DE BORRACHA,ALERTA,PARA ACESSIBILIDADE,CONFORME ABNT NBR 16537,MEDINDO (25X25)CM,ESPESSURA DE 5MM,COLADO SOBRE BASE EXISTENTE.FORNECIMENTO E COLOCACAO</t>
  </si>
  <si>
    <t>4.55</t>
  </si>
  <si>
    <t>15.004.0105-0</t>
  </si>
  <si>
    <t>INSTALACAO E ASSENTAMENTO DE BACIA SANITARIA INDIVIDUAL E VALVULA DE DESCARGA (EXCL.ESTES) EM PAVIMENTO TERREO, COMPREENDENDO:INSTALACAO HIDRAULICA COM 2, 00M TUBO PVC 50MM, COM CONEXOES, ATE VALVULA E APOS ESTA ATE O VASO, LIGACAO ESGOTOS COM 3, 00M TUBO PVC 100MM A CAIXA DE INSPECAO E TUBO VENTILACAO, INCLUSIVE CONEXOES, EXCLUSIVE TUBO DE VENTILACAO</t>
  </si>
  <si>
    <t>UNIDADE</t>
  </si>
  <si>
    <t>QTD</t>
  </si>
  <si>
    <t>PREÇO
UNITÁRIO (R$)</t>
  </si>
  <si>
    <t>BDI</t>
  </si>
  <si>
    <t>1.1. 13.330.0101-0 RODAPE COM LADRILHO CERAMICO, COM 7, 5 A 10CM DE ALTURA, ASSENTES CONFORME ITEM 13.025.0058 (M)</t>
  </si>
  <si>
    <t>Material</t>
  </si>
  <si>
    <t>COEFICIENTE</t>
  </si>
  <si>
    <t>PREÇO UNITÁRIO</t>
  </si>
  <si>
    <t>TOTAL</t>
  </si>
  <si>
    <t>07797</t>
  </si>
  <si>
    <t>ARGAMASSA COLANTE, PARA USO EXTERNO, EMBALAGEM DE 20 KG</t>
  </si>
  <si>
    <t>07798</t>
  </si>
  <si>
    <t>ARGAMASSA PARA REJUNTAMENTO PIGMENTADA, EMBALAGEM DE 5KG</t>
  </si>
  <si>
    <t>06013</t>
  </si>
  <si>
    <t>MASSA UNICA COM ARGAMASSA DE CIMENTO E AREIA TERMOTRATADA, EM SACOS DE 50KG</t>
  </si>
  <si>
    <t>11201</t>
  </si>
  <si>
    <t>REVESTIMENTO CERAMICO, COM MEDIDAS EM TORNO DE (20X20)CM</t>
  </si>
  <si>
    <t>TOTAL Material:</t>
  </si>
  <si>
    <t>Mão de Obra</t>
  </si>
  <si>
    <t>01978</t>
  </si>
  <si>
    <t>MAO-DE-OBRA DE LADRILHEIRO, INCLUSIVE ENCARGOS SOCIAIS - Percentual=3,0000%</t>
  </si>
  <si>
    <t>01968</t>
  </si>
  <si>
    <t>MAO-DE-OBRA DE PEDREIRO, INCLUSIVE ENCARGOS SOCIAIS - Percentual=3,0000%</t>
  </si>
  <si>
    <t>01999</t>
  </si>
  <si>
    <t>MAO-DE-OBRA DE SERVENTE DA CONSTRUCAO CIVIL, INCLUSIVE ENCARGOS SOCIAIS - Percentual=3,0000%</t>
  </si>
  <si>
    <t>TOTAL Mão de Obra:</t>
  </si>
  <si>
    <t>Serviço</t>
  </si>
  <si>
    <t>TOTAL Serviço:</t>
  </si>
  <si>
    <t>VALOR:</t>
  </si>
  <si>
    <t>1.2. 02.001.0001-0 TAPUME DE VEDACAO OU PROTECAO, EXECUTADO C/CHAPAS DE MADEIRACOMPENSADA, RESINADA, LISA, DE COLAGEM FENOLICA, A PROVA D`AGUA, COM 2, 20X1, 10M E 6MM DE ESPESSURA, PREGADAS EM PECAS DE MADEIRA DE 3ª DE 3"X3" HORIZONTAIS E VERTICAIS A CADA 1, 22M, EXCLUSIVE PINTURA (M2)</t>
  </si>
  <si>
    <t>00159</t>
  </si>
  <si>
    <t>CHAPA DE MADEIRA COMPENSADA, RESINADA, COM ESPESSURA DE 06MM</t>
  </si>
  <si>
    <t>00368</t>
  </si>
  <si>
    <t>PINUS, EM PECAS DE 7,50X7,50CM (3"X3") - GRUPOS: I,II,III EIV, DA TABELA CLASSIFICATORIA MUNICIPAL DE ESPECIFICACOES DEPRODUTOS MADEIREIROS DO MUNICIPIO DO RJ</t>
  </si>
  <si>
    <t>00453</t>
  </si>
  <si>
    <t>PREGO COM OU SEM CABECA, EM CAIXAS DE 50KG, OU QUANTIDADES EQUIVALENTES, Nº12X12 A 18X30</t>
  </si>
  <si>
    <t>01967</t>
  </si>
  <si>
    <t>MAO-DE-OBRA DE CARPINTEIRO DE ESQUADRIASDE MADEIRA INCLUSIVEENCARGOS SOCIAIS - Percentual=3,0000%</t>
  </si>
  <si>
    <t>1.3. 02.020.0002-0 PLACA DE IDENTIFICACAO DE OBRA PUBLICA, TIPO BANNER/PLOTTER, CONSTITUIDA POR LONA E IMPRESSAO DIGITAL, INCLUSIVE SUPORTES DE MADEIRA.FORNECIMENTO E COLOCACAO (M2)</t>
  </si>
  <si>
    <t>10806</t>
  </si>
  <si>
    <t>PLACA DE IDENTIFICACAO DE OBRA PUBLICA, TIPO BANNER/PLOTER,CONSTITUIDA POR LONA E IMPRESSAO DIGITAL</t>
  </si>
  <si>
    <t>1.4. 05.005.0012-1 PLATAFORMA OU PASSARELA DE MADEIRA DE 1ª,CONSIDERANDO-SE APROVEITAMENTO DA MADEIRA 20 VEZES,EXCLUSIVE ANDAIME OU OUTROSUPORTE E MOVIMENTACAO(VIDE ITEM 05.008.0008) (M2)</t>
  </si>
  <si>
    <t>05937</t>
  </si>
  <si>
    <t>MACARANDUBA EM PECAS, DE 7,50X30,00CM (3"X12")</t>
  </si>
  <si>
    <t>1.5. 05.058.0010-0 PLASTICO NA COR PRETA, DESTINADO A PROTECAO DE TELHADOS, MOVEIS E PISOS, COM 0, 15MM DE ESPESSURA, REUTILIZADO 5 VEZES, INCLUSIVE RETIRADA.FORNECIMENTO E COLOCACAO (M2)</t>
  </si>
  <si>
    <t>04900</t>
  </si>
  <si>
    <t>PLASTICO NA COR PRETA, COM ESPESSURA DE 0,15MM</t>
  </si>
  <si>
    <t>1.6. 06.014.0054-0 CAIXA DE PASSAGEM EM ALVENARIA DE TIJOLO MACICO(7X10X20CM), EM PAREDES DE UMA VEZ(0, 20M), DE 0, 60X0, 60X0, 80M, EXCLUSIVE TAMPA, UTILIZANDO ARGAMASSA DE CIMENTO E AREIA, NO TRACO 1:4 EM VOLUME, COM FUNDO EM CONCRETO SIMPLES PROVIDO DE CALHA INTERNA, SENDO AS PAREDES REVESTIDAS INETERNAMENTE COM A MESMA ARGAMASSA (UN)</t>
  </si>
  <si>
    <t>00349</t>
  </si>
  <si>
    <t>PINUS, EM PECAS DE 2,50X30,00CM (1"X12") - GRUPOS:I,II,III EIV, DA TABELA CLASSIFICATORIA MUNICIPAL DE ESPECIFICACOES DE PRODUTOS MADEIREIROS DO MUNICIPIO RJ</t>
  </si>
  <si>
    <t>01990</t>
  </si>
  <si>
    <t>MAO-DE-OBRA DE CARPINTEIRO DE FORMA DE CONCRETO, INCLUSIVE ENCARGOS SOCIAIS - Percentual=3,0000%</t>
  </si>
  <si>
    <t>12.002.0065-1</t>
  </si>
  <si>
    <t>ALVENARIA PARA CAIXAS ENTERRADAS, ATE 0, 80M DE PROFUNDIDADE, DE TIJOLOS MACICOS 7X10X20CM, ASSENTES COM ARGAMASSA DE CIMENTO, SAIBRO E AREIA, NO TRACO 1:2:2, EM PAREDES DE UMA VEZ (0, 20M)</t>
  </si>
  <si>
    <t>11.001.0001-1</t>
  </si>
  <si>
    <t>CONCRETO DOSADO RACIONALMENTE PARA UMA RESISTENCIA CARACTERISTICA A COMPRESSAO DE 10MPA, COMPREENDENDO APENAS O FORNECIMENTO DOS MATERIAIS, INCLUSIVE 5% DE PERDAS</t>
  </si>
  <si>
    <t>13.001.0030-1</t>
  </si>
  <si>
    <t>EMBOCO COM ARGAMASSA DE CIMENTO E AREIA, NO TRACO 1:4 COM 1, 5CM DE ESPESSURA, INCLUSIVE CHAPISCO DE CIMENTO E AREIA, NO TRACO 1:3</t>
  </si>
  <si>
    <t>1.7. 10.014.0001-0 PERFIL SIMPLES "I" OU "H" ATE 8",INCLUSIVE PERDAS.FORNECIMENTO (KG)</t>
  </si>
  <si>
    <t>01576</t>
  </si>
  <si>
    <t>PERFIL "I" DE ACO CARBONO, PADRAO AMERICANO, PRECO DE REVENDEDOR, DE 6"X3.3/8"</t>
  </si>
  <si>
    <t>1.8. 10.014.0005-0 PERFIL SIMPLES "I" OU "H" SENDO ACIMA DE 8" ATE 12",INCLUSIVE PERDAS.FORNECIMENTO (KG)</t>
  </si>
  <si>
    <t>01579</t>
  </si>
  <si>
    <t>PERFIL "I" DE ACO CARBONO, PADRAO AMERICANO, PRECO DE REVENDEDOR, DE 12"X5.1/4"</t>
  </si>
  <si>
    <t>1.9. 13.398.0020-0 RODAPE EM MADEIRA, COM SECAO DE (5X2)CM, PREGADO EM TACOS EMBUTIDOS NA ALVENARIA (M)</t>
  </si>
  <si>
    <t>00378</t>
  </si>
  <si>
    <t>RODAPE EM MADEIRA, CANTO BOLEADO, DE (2X5)CM, GRUPO VI</t>
  </si>
  <si>
    <t>54.001.0007-1</t>
  </si>
  <si>
    <t>TACO DE CANELA 2,5 X 10 X 10CM</t>
  </si>
  <si>
    <t>1.10. 14.002.0081-0 PORTAO DE FERRO, ATE 1, 00M DE LARGURA, EM BARRAS DE 1/2", ESPACADAS DE 10CM, ENTRE EIXOS, CONTORNO E MARCO EM BARRAS DE1.1/2"X1/2", COM UMA FAIXA HORIZONTAL EM CHAPA DE FERRO DE1/8" ESPESSURA, EXCLUSIVE FECHADURA.FORNECIMENTO E COLOCACAO (M2)</t>
  </si>
  <si>
    <t>00011</t>
  </si>
  <si>
    <t>CANTONEIRA DE ACO DOCE, P/SERRALHERIA, PRECO DE REVENDEDOR,DE 5/8"X1/8" ATE 1.1/2"X1/8" - Percentual=15,0000%</t>
  </si>
  <si>
    <t>11269</t>
  </si>
  <si>
    <t>CHAPA DE ACO GALVANIZADO, Nº14 (1,95MM) - Percentual=15,0000%</t>
  </si>
  <si>
    <t>06913</t>
  </si>
  <si>
    <t>MAO-DE-OBRA DE SERRALHEIRO DA CONSTRUCAOCIVIL, INCLUSIVE ENCARGOS SOCIAIS - Percentual=3,0000%</t>
  </si>
  <si>
    <t>1.11. 14.002.0087-0 PORTAO EM ESTRUTURA DE TUBOS DE FERRO GALVANIZADO DE 1" E 1.1/2", COM DUAS FOLHAS DE ABRIR, FECHAMENTO EM CHAPA DE FERROGALVANIZADO Nº16, EXCLUSIVE FECHADURA.FORNECIMENTO E COLOCACAO (M2)</t>
  </si>
  <si>
    <t>11794</t>
  </si>
  <si>
    <t>CHAPA DE ACO GALVANIZADO, Nº16 (1,55)MM</t>
  </si>
  <si>
    <t>00170</t>
  </si>
  <si>
    <t>TUBO DE ACO GALVANIZADO, COM COSTURA, PESADO, NBR 5580, DN=1" - Percentual=15,0000%</t>
  </si>
  <si>
    <t>00172</t>
  </si>
  <si>
    <t>TUBO DE ACO GALVANIZADO, COM COSTURA, PESADO, NBR 5580, DN=1.1/2" - Percentual=15,0000%</t>
  </si>
  <si>
    <t>1.12. 14.002.0166-0 GRADE DE ACO COM BARRAS REDONDAS DE 3/4" NA VERTICAL, ESPACADAS DE 10CM, FIXADAS EM BARRAS CHATAS DE 2"X3/8".FORNECIMENTOE COLOCACAO (M2)</t>
  </si>
  <si>
    <t>1.13. 14.002.0220-0 CORRIMAO SIMPLES EM TUBO DE ACO GALVANIZADO COM DIAMETRO DE1.1/4", FIXADO NA PAREDE POR CHUMBADORES.FORNECIMENTO E COLOCACAO (M)</t>
  </si>
  <si>
    <t>02845</t>
  </si>
  <si>
    <t>TUBO DE ACO GALVANIZADO, COM COSTURA, PESADO, NBR 5580, DN=1.1/4" - Percentual=20,0000%</t>
  </si>
  <si>
    <t>1.14. 14.003.0070-0 JANELA BASCULANTE DE ALUMINIO ANODIZADO AO NATURAL, COM 1 ORDEM E BASCULA INFERIOR FIXA, EM PERFIS SERIE 28.FORNECIMENTO ECOLOCACAO (M2)</t>
  </si>
  <si>
    <t>00022</t>
  </si>
  <si>
    <t>ALUMINIO EM PERFIL TUBULAR EXTRUDADO, LIGA COMUM - Percentual=23,0000%</t>
  </si>
  <si>
    <t>1.15. 14.003.0148-0 JANELA DE ALUMINIO ANODIZADO AO NATURAL, TIPO MAXIM-AR, COM 1PAINEL DESLIZANTE PROJETANTE, PROVIDA DE HASTE DE COMANDO, EMPERFIS SERIE 28.FORNECIMENTO E COLOCACAO (M2)</t>
  </si>
  <si>
    <t>ALUMINIO EM PERFIL TUBULAR EXTRUDADO, LIGA COMUM - Percentual=62,0000%</t>
  </si>
  <si>
    <t>1.16. 14.003.0163-0 CAIXILHO FIXO DE ALUMINIO ANODIZADO AO NATURAL, SERIE 28, PARAVIDRO.FORNECIMENTO E COLOCACAO (M2)</t>
  </si>
  <si>
    <t>ALUMINIO EM PERFIL TUBULAR EXTRUDADO, LIGA COMUM - Percentual=20,0000%</t>
  </si>
  <si>
    <t>1.17. 14.004.0015-0 VIDRO PLANO TRANSPARENTE, COMUM, DE 4MM DE ESPESSURA.FORNECIMENTO E COLOCACAO (M2)</t>
  </si>
  <si>
    <t>00602</t>
  </si>
  <si>
    <t>VIDRO PLANO TRANSPARENTE, COMUM, COM ESPESSURA DE 4MM - Percentual=10,0000%</t>
  </si>
  <si>
    <t>01957</t>
  </si>
  <si>
    <t>MAO-DE-OBRA DE VIDRACEIRO, INCLUSIVE ENCARGOS SOCIAIS - Percentual=3,0000%</t>
  </si>
  <si>
    <t>1.18. 14.004.0025-0 VIDRO PLANO TRANSPARENTE, COMUM, DE 6MM DE ESPESSURA.FORNECIMENTO E COLOCACAO (M2)</t>
  </si>
  <si>
    <t>00758</t>
  </si>
  <si>
    <t>VIDRO PLANO TRANSPARENTE, COMUM, COM ESPESSURA DE 6MM - Percentual=10,0000%</t>
  </si>
  <si>
    <t>1.19. 14.004.0045-0 VIDRO, FANTASIA, DE 4MM DE ESPESSURA, DO TIPO CANELADO.FORNECIMENTO E COLOCACAO (M2)</t>
  </si>
  <si>
    <t>04768</t>
  </si>
  <si>
    <t>VIDRO CANELADO, COM ESPESSURA DE 4MM - Percentual=10,0000%</t>
  </si>
  <si>
    <t>1.20. 14.004.0120-0 VIDRO TEMPERADO INCOLOR,10MM DE ESPESSURA,PARA PORTAS OU PAINEIS FIXOS,EXCLUSIVE FERRAGENS.FORNECIMENTO E COLOCACAO (M2)</t>
  </si>
  <si>
    <t>05518</t>
  </si>
  <si>
    <t>VIDRO TEMPERADO INCOLOR, COLOCADO, COM ESPESSURA DE 10MM</t>
  </si>
  <si>
    <t>1.21. 14.004.0121-0 VIDRO TEMPERADO,INCOLOR,COM 6MM DE ESPESSURA,ENCAIXILHADO EMMADEIRA,ALUMINIO OU FERRO.FORNECIMENTO E COLOCACAO (M2)</t>
  </si>
  <si>
    <t>07165</t>
  </si>
  <si>
    <t>VIDRO TEMPERADO INCOLOR, COLOCADO, COM ESPESSURA DE 06MM</t>
  </si>
  <si>
    <t>1.22. 14.006.0017-0 PORTA DE MADEIRA, EM COMPENSADO, COM NUCLEO DO TIPO COLMEIA, COM MEDIDAS APROXIMADAS DE (60X210X3, 5)CM, FOLHEADA NAS 2 FACES, CONFORME ABNT NBR 15930, EXCLUSIVE FERRAGENS, MARCO E ALIZARES.FORNECIMENTO E COLOCACAO (UN)</t>
  </si>
  <si>
    <t>00225</t>
  </si>
  <si>
    <t>ADESIVO DE CONTATO A BASE DE SOLVENTES, RESINAS E BORRACHASSINTETICAS E ADITIVOS, EMBALAGEM DE 3,2L/2,8KG</t>
  </si>
  <si>
    <t>GL</t>
  </si>
  <si>
    <t>00279</t>
  </si>
  <si>
    <t>CHAPA LAMINADA C/ACABAMENTO BRILHANTE, DE (1,25X3,08)M, C/ESPES. DE 0,8MM</t>
  </si>
  <si>
    <t>00762</t>
  </si>
  <si>
    <t>PORTA LISA, EM MADEIRA, PARA PINTURA, COM NUCLEO TIPO COLMEIA, PADRAO LEVE, MEDINDO APROXIMADAMENTE (60X210X3,5)CM</t>
  </si>
  <si>
    <t>01977</t>
  </si>
  <si>
    <t>MAO-DE-OBRA DE MARCENEIRO, INCLUSIVE ENCARGOS SOCIAIS - Percentual=3,0000%</t>
  </si>
  <si>
    <t>1.23. 14.006.0019-0 PORTA DE MADEIRA, EM COMPENSADO, COM NUCLEO DO TIPO COLMEIA, COM MEDIDAS APROXIMADAS DE (70X210X3, 5)CM, FOLHEADA NAS 2 FACES, CONFORME ABNT NBR 15930, EXCLUSIVE FERRAGENS, MARCO E ALIZARES.FORNECIMENTO E COLOCACAO (UN)</t>
  </si>
  <si>
    <t>00761</t>
  </si>
  <si>
    <t>PORTA LISA, EM MADEIRA, PARA PINTURA, COM NUCLEO TIPO COLMEIA, PADRAO LEVE, MEDINDO APROXIMADAMENTE (70X210X3,5)CM</t>
  </si>
  <si>
    <t>1.24. 14.006.0021-0 PORTA DE MADEIRA, EM COMPENSADO, COM NUCLEO DO TIPO COLMEIA, COM MEDIDAS APROXIMADAS DE (80X210X3, 5)CM, FOLHEADA NAS 2 FACES, CONFORME ABNT NBR 15930, EXCLUSIVE FERRAGENS, MARCO E ALIZARES.FORNECIMENTO E COLOCACAO (UN)</t>
  </si>
  <si>
    <t>00760</t>
  </si>
  <si>
    <t>PORTA LISA, EM MADEIRA, PARA PINTURA, COM NUCLEO TIPO COLMEIA, PADRAO LEVE, MEDINDO APROXIMADAMENTE (80X210X3,5)CM</t>
  </si>
  <si>
    <t>1.25. 14.006.0023-0 PORTA DE MADEIRA, EM COMPENSADO, COM NUCLEO DO TIPO COLMEIA, COM MEDIDAS APROXIMADAS DE (90X210X3, 5)CM, FOLHEADA NAS 2 FACES, CONFORME ABNT NBR 15930, EXCLUSIVE FERRAGENS, MARCO E ALIZARES.FORNECIMENTO E COLOCACAO (UN)</t>
  </si>
  <si>
    <t>11439</t>
  </si>
  <si>
    <t>PORTA LISA, EM MADEIRA, PARA PINTURA, COM NUCLEO TIPO COLMEIA, PADRAO LEVE, MEDINDO APROXIMADAMENTE (90X210X3,5)CM</t>
  </si>
  <si>
    <t>1.26. 14.006.0038-0 PORTA DE MADEIRA, MACICA, ALMOFADADA, COM MEDIDAS APROXIMADAS DE (70X210X3, 5)CM, MARCO DE (7X3)CM, CONFORME ABNT NBR 15930, EXCLUSIVE FERRAGENS.FORNECIMENTO E COLOCACAO (UN)</t>
  </si>
  <si>
    <t>10011</t>
  </si>
  <si>
    <t>ESPUMA DE POLIURETANO EM SPRAY DE 500ML</t>
  </si>
  <si>
    <t>02260</t>
  </si>
  <si>
    <t>MARCO EM MADEIRA, DE (7X3)CM, GRUPO V</t>
  </si>
  <si>
    <t>05701</t>
  </si>
  <si>
    <t>PORTA MACICA, ALMOFADADA, EM MADEIRA, MEDINDO APROXIMADAMENTE (70X210X3,5)CM, GRUPO V</t>
  </si>
  <si>
    <t>1.27. 14.006.0039-0 PORTA DE MADEIRA, ALMOFADADA, COM MEDIDAS APROXIMADAS DE (80X210X3, 5)CM, CONFORME ABNT NBR 15930, EXCLUSIVE FERRAGENS, MARCOE ALIZARES.FORNECIMENTO E COLOCACAO (UN)</t>
  </si>
  <si>
    <t>04885</t>
  </si>
  <si>
    <t>PORTA MACICA, ALMOFADADA, EM MADEIRA, MEDINDO APROXIMADAMENTE (80X210X3,5)CM, GRUPO V</t>
  </si>
  <si>
    <t>1.28. 14.006.0150-0 PORTA DE MADEIRA, EM COMPENSADO, COM NUCLEO DO TIPO COLMEIA, COM MEDIDAS APROXIMADAS DE (120X210X3, 5)CM, EM 2 FOLHAS, MARCO DE (13X3)CM E ALIZARES (5X2)CM, CONFORME ABNT NBR 15930, EXCLUSIVE FERRAGENS.FORNECIMENTO E COLOCACAO (UN)</t>
  </si>
  <si>
    <t>02259</t>
  </si>
  <si>
    <t>ALIZAR EM MADEIRA, DE (5X2)CM, GRUPO V</t>
  </si>
  <si>
    <t>02258</t>
  </si>
  <si>
    <t>MARCO EM MADEIRA, DE (13X3)CM, GRUPO V</t>
  </si>
  <si>
    <t>1.29. 14.006.0301-0 JANELA DE MADEIRA, DE CORRER, DE 4 FOLHAS, DE (160X120X3)CM, INCLUSIVE GUARNICAO, EXCLUSIVE FERRAGENS.FORNECIMENTO E COLOCACAO (UN)</t>
  </si>
  <si>
    <t>00418</t>
  </si>
  <si>
    <t>CEDRO EM TABUAS, PRANCHETAS E PRANCHOES, PARA ESQUADRIAS</t>
  </si>
  <si>
    <t>1.30. 14.006.0399-0 PROTECAO TIPO BATE-CADEIRA DE MADEIRA, (15X2)CM, APARELHADA EMUMA FACE E NOS TOPOS, EXCLUSIVE PINTURA.FORNECIMENTO E COLOCACAO (M)</t>
  </si>
  <si>
    <t>05881</t>
  </si>
  <si>
    <t>BUCHA DE NYLON, TIPO S-06</t>
  </si>
  <si>
    <t>05022</t>
  </si>
  <si>
    <t>MACARANDUBA EM BARRA, APARELHADA, DE (0,3X0,04)M</t>
  </si>
  <si>
    <t>05908</t>
  </si>
  <si>
    <t>PARAFUSO FERRO, ROSCA SOBERBA, CABECA CHATA, DE (4,8X40)MM</t>
  </si>
  <si>
    <t>1.31. 14.006.0407-0 MARCO DE MADEIRA, DE (14X3)CM, CONFORME ABNT NBR 15930.FORNECIMENTO E COLOCACAO (M)</t>
  </si>
  <si>
    <t>05479</t>
  </si>
  <si>
    <t>MARCO EM MADEIRA, DE (14X3)CM, COM REBAIXO DE 3,5CM, GRUPO V</t>
  </si>
  <si>
    <t>1.32. 14.006.0409-0 ALIZAR DE MADEIRA, DE (5X2)CM, CONFORME ABNT NBR 15930.FORNECIMENTO E COLOCACAO (M)</t>
  </si>
  <si>
    <t>1.33. 14.006.0609-0 PECA DE MADEIRA,SERRADA,DE 3"X3".FORNECIMENTO (M)</t>
  </si>
  <si>
    <t>02604</t>
  </si>
  <si>
    <t>MACARANDUBA EM PECAS, DE 7,50X7,50CM (3"X3")</t>
  </si>
  <si>
    <t>1.34. 14.006.0645-0 COMPENSADO NAVAL DE 15MM(CHAPA DE 2,20X1,10M).FORNECIMENTO (M2)</t>
  </si>
  <si>
    <t>01360</t>
  </si>
  <si>
    <t>CHAPA DE COMPENSADO NAVAL, COM ESPESSURA DE 15MM</t>
  </si>
  <si>
    <t>1.35. 14.007.0030-0 FERRAGENS PARA PORTA DE MADEIRA,DE 1 FOLHA DE ABRIR,DE ENTRADA DE SERVICO,CONSTANDO DE FORNECIMENTO SEM COLOCACAO (ESTAINCLUIDA NO FORNECIMENTO E COLOCACAO DAS ESQUADRIAS),DE:-FECHADURA DE EMBUTIR,EM METAL COM ACABAMENTO CROMADO;-3 DOBRADICAS 3"X2.1/2" DE FERRO GALVANIZADO,COM PINO E BOLAS DE LATAO (UN)</t>
  </si>
  <si>
    <t>04922</t>
  </si>
  <si>
    <t>DOBRADICA EM ACO LAMINADO C/PINOS, BOLAS E ANEIS DE LATAO, DE 3"X2.1/2"X5/64"</t>
  </si>
  <si>
    <t>04918</t>
  </si>
  <si>
    <t>FECHADURA DE EMBUTIR PARA PORTA DE ENTRADA DE SERVICO, DISTANCIA DE 40 A 55MM, EM METAL COM ACABAMENTO CROMADO</t>
  </si>
  <si>
    <t>1.36. 14.007.0085-0 FERRAGENS P/PORTA MADEIRA COLOC.DIVISORIAS MARMORE,MARMORITEOU CONCRETO,ATE 3CM ESP.CONSTANDO FORN.S/COLOC.(ESTA INCLUIDA FORN.COLOC.ESQUADRIAS),DE:-2 DOBRADICAS C/UMA ABAS "U",LATAO,ACABAMENTO CROMADO,P/DIVISORIAS MARMORE;-FECHO SOBREPOR,TIPO "LIVRE-OCUPADO",RETANGULAR,METAL C/ACABAMENTO CROMADO,;-BATENTE "U",LATAO,ACABAMENTO CROMADO,P/DIVISORIAS MARMORE (UN)</t>
  </si>
  <si>
    <t>14463</t>
  </si>
  <si>
    <t>BATENTE EM "U", EM LATAO, ACABAMENTO CROMADO, DE 30MM, PARADIVISORIAS DE MARMORE</t>
  </si>
  <si>
    <t>05560</t>
  </si>
  <si>
    <t>DOBRADICA COM UMA DAS ABAS EM "U", EM LATAO, ACABAMENTO CROMADO, DE 30MM, PARA DIVISORIAS DE MARMORE</t>
  </si>
  <si>
    <t>00974</t>
  </si>
  <si>
    <t>FECHO DE SOBREPOR, LIVRE-OCUPADO, EM METAL COM ACABAMENTO CROMADO, INCLUSIVE TARJETA COM TRANCA FIXA</t>
  </si>
  <si>
    <t>00895</t>
  </si>
  <si>
    <t>PARAFUSO EM LATAO, ACABAMENTO CROMADO, DE 30MM, PARA DIVISORIAS DE MARMORE</t>
  </si>
  <si>
    <t>1.37. 14.007.0150-0 FERRAGENS PARA JANELA DE MADEIRA,DE CORRER,DE 4 FOLHAS,CORRENDO 2, CONSTANDO DE FORNEC.S/COLOC.,DE:-4 RODIZIOS DE LATAOCOM ROLAMENTO(6MM), PARA TRILHOS;-6,00M DE TRILHO ALUMINIO,TAMANHO 3,00MX1/4"X1/4";-1 PUXADOR DE PUNHO,TUBULAR,EM LATAOCROMADO (UN)</t>
  </si>
  <si>
    <t>04925</t>
  </si>
  <si>
    <t>PUXADOR TUBULAR, DE PUNHO, EM LATAO CROMADO</t>
  </si>
  <si>
    <t>04919</t>
  </si>
  <si>
    <t>RODIZIO EM LATAO COM ROLAMENTO PARA TRILHO, DE 6MM</t>
  </si>
  <si>
    <t>00958</t>
  </si>
  <si>
    <t>TRILHO DE ALUMINIO P/JANELA DE CORRER, PERFIL QUADRADO, P/RODIZIO, DE 1/4"X1/4"</t>
  </si>
  <si>
    <t>1.38. 14.007.0165-0 FERRAGENS PARA PORTAS (CONJUNTO COMPLETO) DE 1 FOLHA COM BANDEIRA DE VIDRO TEMPERADO DE 10MM,CONSTANDO DE FORNECIMENTO SEM COLOCACAO (ESTA INCLUIDA NO FORNECIMENTO E COLOCACAO DO VIDRO),EXCLUSIVE MOLA HIDRAULICA DE PISO (VIDE ITEM 14.007.0190) (UN)</t>
  </si>
  <si>
    <t>05521</t>
  </si>
  <si>
    <t>DOBRADICA INFERIOR, PARA VIDRO TEMPERADO, DE 10MM</t>
  </si>
  <si>
    <t>05523</t>
  </si>
  <si>
    <t>DOBRADICA SUPERIOR, PARA VIDRO TEMPERADO, DE 10MM</t>
  </si>
  <si>
    <t>05530</t>
  </si>
  <si>
    <t>ESPELHO DE FECHADURA, PARA VIDRO TEMPERADO, DE 10MM</t>
  </si>
  <si>
    <t>05524</t>
  </si>
  <si>
    <t>FECHADURA DE CENTRO, PARA VIDRO TEMPERADO, DE 10MM</t>
  </si>
  <si>
    <t>05533</t>
  </si>
  <si>
    <t>PIVO, PARA VIDRO TEMPERADO DE 10MM</t>
  </si>
  <si>
    <t>05528</t>
  </si>
  <si>
    <t>PUXADOR STANDARD, DE MADEIRA, PARA VIDRO TEMPERADO DE 10MM</t>
  </si>
  <si>
    <t>05522</t>
  </si>
  <si>
    <t>SUPORTE DE BATENTE, PARA VIDRO TEMPERADO DE 10MM</t>
  </si>
  <si>
    <t>05520</t>
  </si>
  <si>
    <t>SUPORTE SIMPLES CANTO, PARA VIDRO TEMPERADO DE 10MM</t>
  </si>
  <si>
    <t>1.39. 14.007.0170-0 FERRAGENS PARA PORTAS(CONJUNTO COMPLETO) DE 2 FOLHAS DE VIDRO TEMPERADO DE 10MM,CONSTANDO DE FORNECIMENTO SEM COLOCACAO(ESTA INCLUIDA NO FORNECIMENTO E COLOCACAO DO VIDRO),EXCLUSIVE MOLA HIDRAULICA DE PISO(VIDE ITEM 14.007.0190) (UN)</t>
  </si>
  <si>
    <t>05534</t>
  </si>
  <si>
    <t>BATENTE DE PORTA, PARA VIDRO TEMPERADO DE 10MM</t>
  </si>
  <si>
    <t>05532</t>
  </si>
  <si>
    <t>CONTRA PINO DE PISO, PARA VIDRO TEMPERADO DE 10MM</t>
  </si>
  <si>
    <t>05525</t>
  </si>
  <si>
    <t>CONTRA-FECHADURA, PARA VIDRO TEMPERADO DE 10MM</t>
  </si>
  <si>
    <t>05529</t>
  </si>
  <si>
    <t>MANCAL SUPERIOR, PARA VIDRO TEMPERADO DE 10MM</t>
  </si>
  <si>
    <t>05526</t>
  </si>
  <si>
    <t>TRINCO DE PISO, PARA VIDRO TEMPERADO DE 10MM</t>
  </si>
  <si>
    <t>1.40. 14.007.0175-0 FERRAGENS PARA PORTAS (CONJUNTO COMPLETO) DE 2 FOLHAS COM BANDEIRA DE VIDRO TEMPERADO DE 10MM, CONSTANDO DE FORNECIMENTOSEM COLOCACAO (ESTA INCLUIDA NO FORNECIMENTO E COLOCACAO DOVIDRO),EXCLUSIVE MOLA HIDRAULICA DE PISO(VIDE ITEM 14.007.0190) (UN)</t>
  </si>
  <si>
    <t>05527</t>
  </si>
  <si>
    <t>SUPORTE COM APARADOR, PARA VIDRO TEMPERADO DE 10MM</t>
  </si>
  <si>
    <t>05519</t>
  </si>
  <si>
    <t>SUPORTE DUPLO HORIZONTAL, PARA VIDRO TEMPERADO DE 10MM</t>
  </si>
  <si>
    <t>1.41. 14.007.0190-0 MOLA HIDRAULICA DE PISO PARA PORTAS DE VIDRO TEMPERADO DE 10MM.FORNECIMENTO (UN)</t>
  </si>
  <si>
    <t>05531</t>
  </si>
  <si>
    <t>MOLA HIDRAULICA DE PISO PARA VIDRO TEMPERADO DE 10MM</t>
  </si>
  <si>
    <t>1.42. 14.007.0195-0 FERRAGENS PARA PAINEIS FIXOS DE VIDRO TEMPERADO DE 10MM(CONJUNTO COMPLETO),CONSTANDO DE FORNECIMENTO SEM COLOCACAO(ESTAINCLUIDA NO FORNECIMENTO E COLOCACAO DO VIDRO) (UN)</t>
  </si>
  <si>
    <t>05535</t>
  </si>
  <si>
    <t>SUPORTE DE CENTRO, PARA TEMPERADO DE 10MM</t>
  </si>
  <si>
    <t>1.43. 14.007.0200-0 FERRAGENS PARA DIVISORIAS DE MARMORE OU MARMORITE,DE SANITARIOS,CONSTANDO DE FORNECIMENTO SEM COLOCACAO(ESTA INCLUIDA NOFORNECIMENTO E COLOCACAO DA DIVISORIA),DE:-4 CANTONEIRAS DEALUMINIO PARA FIXACAO DA PLACA;-12 PARAFUSOS DE ALUMINIO DE3/4"X5/16" COM ROSCA (UN)</t>
  </si>
  <si>
    <t>00893</t>
  </si>
  <si>
    <t>CANTONEIRA DE ALUMINIO, PARA FIXACAO DE PLACAS</t>
  </si>
  <si>
    <t>1.44. 14.007.0270-0 FECHADURA BICO DE PAPAGAIO,COM CILINDRO,DISTANCIA DE 40 A 55MM,EM METAL COM ACABAMENTO CROMADO,PARA PORTAS DE CORRER EMFERRO OU ALUMINIO.FORNECIMENTO (UN)</t>
  </si>
  <si>
    <t>00937</t>
  </si>
  <si>
    <t>FECHADURA DE EMBUTIR, BICO DE PAPAGAIO PARA PORTA DE CORREREXTERNA, COM CILINDRO, DISTANCIA 40 A 55MM, EM METAL COM ACABAMENTO CROMADO</t>
  </si>
  <si>
    <t>1.45. 14.007.0276-0 FECHADURA DE SOBREPOR,COM CILINDRO,EM METAL COM ACABAMENTO CROMADO,PARA PORTAO.FORNECIMENTO (UN)</t>
  </si>
  <si>
    <t>11246</t>
  </si>
  <si>
    <t>FECHADURA DE SOBREPOR PARA PORTAO, COM CILINDRO, EM METAL COM ACABAMENTO CROMADO</t>
  </si>
  <si>
    <t>1.46. 14.007.0324-0 CADEADO DE 50MM,C/DUPLA TRAVA,DISCO DE SEGURANCA ANTI-GAZUA,CORPO DE LATAO MACICO,CILINDRO DE LATAO TREFILADO.FORNECIMENTO (UN)</t>
  </si>
  <si>
    <t>05469</t>
  </si>
  <si>
    <t>CADEADO COM DUPLA TRAVA, DISCO DE SEGURANCA ANTI GAZUA, CORPO DE LATAO MACICO, CILINDRO DE LATAO TREFILADO, DE 50MM</t>
  </si>
  <si>
    <t>1.47. 14.007.0347-0 PUXADOR DE MADEIRA PARA PORTA DE VIDRO TEMPERADO.FORNECIMENTO (UN)</t>
  </si>
  <si>
    <t>1.48. 14.007.0348-0 PIVO PARA PORTA DE VIDRO TEMPERADO.FORNECIMENTO (UN)</t>
  </si>
  <si>
    <t>1.49. 14.009.0010-0 COLOCACAO DE FECHADURA DE EMBUTIR, COM ALTURA APROXIMADA DE 20CM, EM MADEIRA, EXCLUSIVE O FORNECIMENTO (UN)</t>
  </si>
  <si>
    <t>1.50. 14.009.0015-0 COLOCACAO DE FECHADURA DE EMBUTIR, COM ALTURA APROXIMADA DE 15CM, EM MADEIRA, EXCLUSIVE O FORNECIMENTO (UN)</t>
  </si>
  <si>
    <t>1.51. 14.009.0045-0 COLOCACAO DE UMA DOBRADICA COM AS DIMENSOES DE 3"X3" OU 3"X2.1/2", EM MADEIRA, EXCLUSIVE O FORNECIMENTO (UN)</t>
  </si>
  <si>
    <t>1.52. 14.009.0050-0 COLOCACAO DE UMA DOBRADICA COM AS DIMENSOES DE 2"X2.1/2" A 1.1/2"X2", EM MADEIRA, EXCLUSIVE O FORNECIMENTO (UN)</t>
  </si>
  <si>
    <t>1.53. 14.009.0070-0 COLOCACAO DE FECHO DE EMBUTIR, DE 40CM, EM MADEIRA, EXCLUSIVE OFORNECIMENTO (UN)</t>
  </si>
  <si>
    <t>1.54. 15.001.0080-0 TAMPA DE CONCRETO ARMADO 10MPA,ESPESSURA DE 6CM,PARA CAIXA DE INSPECAO COM 60CM DE DIAMETRO.FORNECIMENTO E COLOCACAO (UN)</t>
  </si>
  <si>
    <t>11.009.0014-1</t>
  </si>
  <si>
    <t>BARRA DE ACO CA-50,COM SALIENCIA OU MOSSA,COEFICIENTE DE CONFORMACAO SUPERFICIAL MINIMO (ADERENCIA) IGUAL A 1,5,DIAMETRODE 8 A 12,5MM,DESTINADA A ARMADURA DE CONCRETO ARMADO,10%DE PERDAS DE PONTAS E ARAME 18.FORNECIMENTO</t>
  </si>
  <si>
    <t>11.011.0030-1</t>
  </si>
  <si>
    <t>CORTE, DOBRAGEM, MONTAGEM E COLOCACAO DE FERRAGENS NAS FORMAS, ACO CA-50, EM BARRAS REDONDAS, COM DIAMETRO DE 8 A 12, 5MM</t>
  </si>
  <si>
    <t>11.004.0024-1</t>
  </si>
  <si>
    <t>FORMAS DE MADEIRA DE 3ª, PARA MOLDAGEM DE PECAS DE CONCRETOPARAMENTOS CURVOS, SERVINDO A MADEIRA 1, 4 VEZES, INCLUSIVE DESMOLDAGEM, EXCLUSIVE ESCORAMENTO</t>
  </si>
  <si>
    <t>11.002.0023-1</t>
  </si>
  <si>
    <t>LANCAMENTO DE CONCRETO EM PECAS ARMADAS,INCLUSIVE TRANSPORTEHORIZONTAL ATE 20,00M EM CARRINHOS,E VERTICAL ATE 10,00M COM TORRE E GUINCHO,COLOCACAO,ADENSAMENTO E ACABAMENTO,CONSIDERANDO UMA PRODUCAO APROXIMADA DE 2,00M3/H</t>
  </si>
  <si>
    <t>11.002.0013-1</t>
  </si>
  <si>
    <t>PREPARO DE CONCRETO, COMPREENDENDO MISTURA E AMASSAMENTO EM UMA BETONEIRA DE 320L, ADMITINDO-SE UMA PRODUCAO APROXIMADA DE2, 00M3/H, EXCLUINDO O FORNECIMENTO DOS MATERIAIS</t>
  </si>
  <si>
    <t>1.55. 15.002.0062-0 CAIXA DE GORDURA SIMPLES, CILINDRICA, PRE-FABRICADA DE CONCRETO, COM DIAMETRO DE 40CM E PROFUNDIDADE TOTAL DE 60CM, INCLUSIVE TAMPA DE CONCRETO, CONFORME ABNT NBR 8160.FORNECIMENTO E COLOCACAO (UN)</t>
  </si>
  <si>
    <t>02323</t>
  </si>
  <si>
    <t>CAIXA DE GORDURA, PRE-FABRICADA DE CONCRETO, COM TAMPA, MODELO SIMPLES, COM CAPACIDADE DE RETENCAO DE 31 LITROS MINIMOS,CONFORME ABNT NBR 8160</t>
  </si>
  <si>
    <t>00149</t>
  </si>
  <si>
    <t>CIMENTO PORTLAND COMPOSTO CP II-32, EM SACO DE 50KG, CONFORME ABNT NBR 16697</t>
  </si>
  <si>
    <t>01993</t>
  </si>
  <si>
    <t>MAO-DE-OBRA DE BOMBEIRO HIDRAULICO DA CONSTRUCAO CIVIL, INCLUSIVE ENCARGOS SOCIAIS - Percentual=3,0000%</t>
  </si>
  <si>
    <t>1.56. 15.002.0082-0 CAIXA DE GORDURA ESPECIAL DE ALVENARIA DE TIJOLOS MACICOS(7X10X20CM), EM PAREDES DE UMA VEZ(0, 20M), MEDINDO 1, 00X1, 00X0, 90M, INCLUSIVE REVESTIMENTO INTERNO EM ARGAMASSA DE CIMENTO E AREIA, NO TRACO 1:3, COM ESPESSURA DE 1, 5CM, EXCLUSIVE TAMPAO DEFERRO FUNDIDO (UN)</t>
  </si>
  <si>
    <t>00017</t>
  </si>
  <si>
    <t>ACO CA-50, ESTIRADO, PRECO DE REVENDEDOR, NO DIAMETRO DE 10,0MM</t>
  </si>
  <si>
    <t>00558</t>
  </si>
  <si>
    <t>TIJOLO CERAMICO, MACICO, DE (07X10X20)CM</t>
  </si>
  <si>
    <t>07.007.0010-1</t>
  </si>
  <si>
    <t>ARGAMASSA DE CIMENTO, SAIBRO E AREIA, NO TRACO 1:2:2, PREPAROMECANICO</t>
  </si>
  <si>
    <t>11.001.0005-1</t>
  </si>
  <si>
    <t>CONCRETO DOSADO RACIONALMENTE PARA UMA RESISTENCIA CARACTERISTICA A COMPRESSAO DE 15MPA, COMPREENDENDO APENAS O FORNECIMENTO DOS MATERIAIS, INCLUSIVE 5% DE PERDAS</t>
  </si>
  <si>
    <t>13.001.0025-1</t>
  </si>
  <si>
    <t>EMBOCO COM ARGAMASSA DE CIMENTO E AREIA, NO TRACO 1:3 COM 1, 5CM DE ESPESSURA, INCLUSIVE CHAPISCO DE CIMENTO E AREIA, NO TRACO 1:3</t>
  </si>
  <si>
    <t>11.002.0035-1</t>
  </si>
  <si>
    <t>LANCAMENTO DE CONCRETO EM PECAS SEM ARMADURA, INCLUSIVE O TRANSPORTE HORIZONTAL ATE 20, 00M EM CARRINHOS, COLOCACAO, ADENSAMENTO E ACABAMENTO, CONSIDERANDO UMA PRODUCAO APROXIMADA DE 2, 00M3/H</t>
  </si>
  <si>
    <t>11.013.0003-1</t>
  </si>
  <si>
    <t>VERGAS DE CONCRETO ARMADO PARA ALVENARIA, COM APROVEITAMENTODA MADEIRA POR 10 VEZES</t>
  </si>
  <si>
    <t>1.57. 15.002.0401-0 CAIXA SIFONADA DE ANEL DE CONCRETO DE 60CM DE DIAMETRO E 60CM DE PROFUNDIDADE, EXCLUSIVE ESCAVACAO E REATERRO.FORNECIMENTO E COLOCACAO (UN)</t>
  </si>
  <si>
    <t>02324</t>
  </si>
  <si>
    <t>CAIXA DE GORDURA, PRE-FABRICADA DE CONCRETO, COM TAMPA, MODELO DUPLA, COM CAPACIDADE DE RETENCAO DE 120 LITROS MINIMOS,CONFORME ABNT NBR 8160</t>
  </si>
  <si>
    <t>1.58. 15.003.0185-0 GRELHA DE FERRO FUNDIDO PARA AGUAS PLUVIAIS, COM CAIXILHO, DIMENSOES APROXIMADAS DE (15X15)CM, CONFORME ABNT NBR 10160.FORNECIMENTO E COLOCACAO (UN)</t>
  </si>
  <si>
    <t>11814</t>
  </si>
  <si>
    <t>GRELHA (RALO) EM FERRO FUNDIDO, PARA AGUAS PLUVIAIS, COM CAIXILHO, DIM. APROX. (15X15)CM, CONFORME ABNT NBR 10160</t>
  </si>
  <si>
    <t>1.59. 15.003.0391-0 ABRACADEIRA DE FIXACAO, TIPO COPO, ESTAMPADA EM CHAPA DE FERROZINCADA, COMPOSTA DE CANOPLA, PARAFUSOS E ABRACADEIRAS PROPRIAMENTE DITA, NO DIAMETRO 3/4".FORNECIMENTO E COLOCACAO (UN)</t>
  </si>
  <si>
    <t>05269</t>
  </si>
  <si>
    <t>ABRACADEIRA TIPO COPO, DE 3/4"</t>
  </si>
  <si>
    <t>05879</t>
  </si>
  <si>
    <t>BUCHA DE NYLON, TIPO S-04</t>
  </si>
  <si>
    <t>05904</t>
  </si>
  <si>
    <t>PARAFUSO FERRO, ROSCA SOBERBA, CABECA CHATA, DE (3,2X20)MM</t>
  </si>
  <si>
    <t>01983</t>
  </si>
  <si>
    <t>MAO-DE-OBRA DE ELETRICISTA DE CONSTRUCAOCIVIL, INCLUSIVE ENCARGOS SOCIAIS - Percentual=3,0000%</t>
  </si>
  <si>
    <t>1.60. 15.003.0392-0 ABRACADEIRA DE FIXACAO, TIPO COPO, ESTAMPADA EM CHAPA DE FERROZINCADA, COMPOSTA DE CANOPLA, PARAFUSOS E ABRACADEIRAS PROPRIAMENTE DITA, NO DIAMETRO 1".FORNECIMENTO E COLOCACAO (UN)</t>
  </si>
  <si>
    <t>05270</t>
  </si>
  <si>
    <t>ABRACADEIRA TIPO COPO, DE 1"</t>
  </si>
  <si>
    <t>05880</t>
  </si>
  <si>
    <t>BUCHA DE NYLON, TIPO S-05</t>
  </si>
  <si>
    <t>05905</t>
  </si>
  <si>
    <t>PARAFUSO FERRO, ROSCA SOBERBA, CABECA CHATA, DE (3,5X25)MM</t>
  </si>
  <si>
    <t>1.61. 15.003.0393-0 ABRACADEIRA DE FIXACAO, TIPO COPO, ESTAMPADA EM CHAPA DE FERROZINCADA, COMPOSTA DE CANOPLA, PARAFUSOS E ABRACADEIRAS PROPRIAMENTE DITA, NO DIAMETRO 1.1/4".FORNECIMENTO E COLOCACAO (UN)</t>
  </si>
  <si>
    <t>05271</t>
  </si>
  <si>
    <t>ABRACADEIRA TIPO COPO, DE 1.1/4"</t>
  </si>
  <si>
    <t>05906</t>
  </si>
  <si>
    <t>PARAFUSO FERRO, ROSCA SOBERBA, CABECA CHATA, DE (3,8X30)MM</t>
  </si>
  <si>
    <t>1.62. 15.003.0394-0 ABRACADEIRA DE FIXACAO, TIPO COPO, ESTAMPADA EM CHAPA DE FERROZINCADA, COMPOSTA DE CANOPLA, PARAFUSOS E ABRACADEIRAS PROPRIAMENTE DITA, NO DIAMETRO 1.1/2".FORNECIMENTO E COLOCACAO (UN)</t>
  </si>
  <si>
    <t>05272</t>
  </si>
  <si>
    <t>ABRACADEIRA TIPO COPO, DE 1.1/2"</t>
  </si>
  <si>
    <t>1.63. 15.004.0076-0 REPARO DE VALVULA DE DESCARGA.FORNECIMENTO E SUBSTITUICAO (UN)</t>
  </si>
  <si>
    <t>02986</t>
  </si>
  <si>
    <t>REPARO DE VALVULA DE DESCARGA, DE 1.1/2"</t>
  </si>
  <si>
    <t>1.64. 15.004.0170-0 RALO SECO(SIMPLES)DE PVC(100X53)X40MM, COM GRELHA, COMPREENDENDO:EFLUENTE DE 40MM SOLDAVEL EM PVC, COM 2, 00M DE EXTENSAO ELIGACAO AO RALO SIFONADO.FORNECIMENTO E INSTALACAO (UN)</t>
  </si>
  <si>
    <t>05791</t>
  </si>
  <si>
    <t>JOELHO 90º DE PVC, PARA ESGOTO, DE 040MM</t>
  </si>
  <si>
    <t>07891</t>
  </si>
  <si>
    <t>RALO SECO QUADRADO DE PVC, DE (100X53X40)MM, COM GRELHA EM PVC</t>
  </si>
  <si>
    <t>02614</t>
  </si>
  <si>
    <t>TUBO DE PVC RIGIDO SOLDAVEL, PONTA/BOLSA, PARA ESGOTO, EM BARRAS DE 6,00M, DE 040MM</t>
  </si>
  <si>
    <t>1.65. 15.004.0180-0 RALO SIFONADO PVC RIGIDO (150X185)X75MM, EM PAVIMENTO TERREO, COM SAIDA DE 75MM, GRELHA REDONDA E PORTA-GRELHA, COMPREENDENDO:3, 00M DE TUBO DE PVC DE 75MM E SUA LIGACAO AO RAMAL DE VENTILACAO.FORNECIMENTO E INSTALACAO (UN)</t>
  </si>
  <si>
    <t>02830</t>
  </si>
  <si>
    <t>ANEL DE BORRACHA, PARA TUBO DE PVC-ESGOTO PRIMARIO, DE 075MM</t>
  </si>
  <si>
    <t>02654</t>
  </si>
  <si>
    <t>CURVA 90º DE PVC CURTA PARA ESGOTO, DE 075MM</t>
  </si>
  <si>
    <t>02672</t>
  </si>
  <si>
    <t>RALO SIFONADO DE PVC RIGIDO, COM SAIDA DE 75MM, COM GRELHA REDONDA E PORTA GRELHA, DE (150X185X75)MM</t>
  </si>
  <si>
    <t>02616</t>
  </si>
  <si>
    <t>TUBO DE PVC RIGIDO, PONTA/BOLSA COM VIROLA, EM BARRAS DE 6,00M, DE 75MM</t>
  </si>
  <si>
    <t>1.66. 15.004.0250-0 APARELHO DE AR CONDICIONADO, TIPO JANELA(EXCLUSIVE O FORNECIMENTO DO APARELHO), COMPREENDENDO:5 VARAS DE ELETRODUTO PVC DE3/4", COM LUVAS, 40, 00M DE FIO 2, 5MM2, TOMADA DE EMBUTIR E CAIXA DE EMBUTIR.INSTALACAO E ASSENTAMENTO (UN)</t>
  </si>
  <si>
    <t>05750</t>
  </si>
  <si>
    <t>CAIXA DE LUZ DE PVC, DE 4"x2"</t>
  </si>
  <si>
    <t>02341</t>
  </si>
  <si>
    <t>ELETRODUTO DE PVC PRETO, RIGIDO ROSQUEAVEL, COM ROSCA EM AMBAS EXTREMIDADES, EM BARRAS DE 3 METROS, DE 3/4"</t>
  </si>
  <si>
    <t>00285</t>
  </si>
  <si>
    <t>FIO C/ISOLAMENTO TERMOPLASTICO ANTICHAMA DE 750V, DE 02,5MM2</t>
  </si>
  <si>
    <t>02643</t>
  </si>
  <si>
    <t>LUVA DE PVC RIGIDO ROSQUEAVEL, PARA ELETRODUTO, DE 3/4"</t>
  </si>
  <si>
    <t>04343</t>
  </si>
  <si>
    <t>TOMADA ELETRICA 2P+T, 20A/250V, PADRAO BRASILEIRO, DE EMBUTIR, COM PLACA 4"X2"</t>
  </si>
  <si>
    <t>1.67. 15.007.0208-0 HASTE PARA ATERRAMENTO, DE COBRE DE 5/8"(16MM), COM 3, 00M DE COMPRIMENTO.FORNECIMENTO E COLOCACAO (UN)</t>
  </si>
  <si>
    <t>04337</t>
  </si>
  <si>
    <t>HASTE PARA ATERRAMENTO, DE COBRE, NO DIAMETRO DE 5/8``(16MM)E COM COMPRIMENTO DE 3,00M</t>
  </si>
  <si>
    <t>1.68. 15.007.0405-0 QUADRO DE DISTRIBUICAO DE ENERGIA PARA DISJUNTORES TERMO-MAGNETICOS UNIPOLARES, DE SOBREPOR, COM PORTA E BARRAMENTOS DE FASE, NEUTRO E TERRA, PARA INSTALACAO DE ATE 8 DISJUNTORES SEM DISPOSITIVO PARA CHAVE GERAL.FORNECIMENTO E COLOCACAO (UN)</t>
  </si>
  <si>
    <t>11857</t>
  </si>
  <si>
    <t>QUADRO DE DISTRIBUICAO DE ENERGIA,DE SOBREPOR,BARRAMENTO NEUTRO,SEM DISP.P/CHAVE GERAL,P/ATE 08 DISJUNTORES</t>
  </si>
  <si>
    <t>1.69. 15.007.0410-0 QUADRO DE DISTRIBUICAO DE ENERGIA PARA DISJUNTORES TERMO-MAGNETICOS UNIPOLARES, DE SOBREPOR, COM PORTA E BARRAMENTOS DE FASE, NEUTRO E TERRA, PARA INSTALACAO DE ATE 12 DISJUNTORES SEMDISPOSITIVO PARA CHAVE GERAL.FORNECIMENTO E COLOCACAO (UN)</t>
  </si>
  <si>
    <t>11858</t>
  </si>
  <si>
    <t>QUADRO DE DISTRIBUICAO DE ENERGIA,DE SOBREPOR,BARRAMENTO NEUTRO,SEM DISP.P/CHAVE GERAL,P/ATE 12 DISJUNTORES</t>
  </si>
  <si>
    <t>1.70. 15.007.0415-0 QUADRO DE DISTRIBUICAO DE ENERGIA, 100A, PARA DISJUNTORES TERMO-MAGNETICOS UNIPOLARES, DE SOBREPOR, COM PORTA E BARRAMENTOSDE FASE, NEUTRO E TERRA, TRIFASICO, PARA INSTALACAO DE ATE 18 DISJUNTORES COM DISPOSITIVO PARA CHAVE GERAL.FORNECIMENTO E COLOCACAO (UN)</t>
  </si>
  <si>
    <t>11859</t>
  </si>
  <si>
    <t>QUADRO DE DISTRIBUICAO DE ENERGIA,100A,DE SOBREPOR,BARRAMENTO TRIFASICO E NEUTRO,DISP.P/CHAVE GERAL,P/ATE 18 DISJUNTORES</t>
  </si>
  <si>
    <t>1.71. 15.007.0420-0 QUADRO DE DISTRIBUICAO DE ENERGIA, 100A, PARA DISJUNTORES TERMO-MAGNETICOS UNIPOLARES, DE SOBREPOR, COM PORTA E BARRAMENTOSDE FASE, NEUTRO E TERRA, TRIFASICO, PARA INSTALACAO DE ATE 24 DISJUNTORES COM DISPOSITIVO PARA CHAVE GERAL.FORNECIMENTO E COLOCACAO (UN)</t>
  </si>
  <si>
    <t>11860</t>
  </si>
  <si>
    <t>QUADRO DE DISTRIBUICAO DE ENERGIA,100A,DE SOBREPOR,BARRAMENTO TRIFASICO E NEUTRO,DISP.P/CHAVE GERAL,P/ATE 24 DISJUNTORES</t>
  </si>
  <si>
    <t>1.72. 15.007.0425-0 QUADRO DE DISTRIBUICAO DE ENERGIA, 100A, PARA DISJUNTORES TERMO-MAGNETICOS UNIPOLARES, DE SOBREPOR, COM PORTA E BARRAMENTOSDE FASE, NEUTRO E TERRA, TRIFASICO, PARA INSTALACAO DE ATE 32 DISJUNTORES COM DISPOSITIVO PARA CHAVE GERAL.FORNECIMENTO E COLOCACAO (UN)</t>
  </si>
  <si>
    <t>11861</t>
  </si>
  <si>
    <t>QUADRO DE DISTRIBUICAO DE ENERGIA,100A,DE SOBREPOR,BARRAMENTO TRIFASICO E NEUTRO,DISP.P/CHAVE GERAL,P/ATE 32 DISJUNTORES</t>
  </si>
  <si>
    <t>1.73. 15.007.0430-0 QUADRO DE DISTRIBUICAO DE ENERGIA, 100A, PARA DISJUNTORES TERMO-MAGNETICOS UNIPOLARES, DE SOBREPOR, COM PORTA E BARRAMENTOSDE FASE, NEUTRO E TERRA, TRIFASICO, PARA INSTALACAO DE ATE 40 DISJUNTORES COM DISPOSITIVO PARA CHAVE GERAL.FORNECIMENTO E COLOCACAO (UN)</t>
  </si>
  <si>
    <t>11862</t>
  </si>
  <si>
    <t>QUADRO DE DISTRIBUICAO DE ENERGIA,100A,DE SOBREPOR,BARRAMENTO TRIFASICO E NEUTRO,DISP.P/CHAVE GERAL,P/ATE 40 DISJUNTORES</t>
  </si>
  <si>
    <t>1.74. 15.007.0570-0 DISJUNTOR TERMOMAGNETICO, MONOPOLAR, DE 10 A 32A, 3KA, MODELO DIN, TIPO C.FORNECIMENTO E COLOCACAO (UN)</t>
  </si>
  <si>
    <t>02315</t>
  </si>
  <si>
    <t>DISJUNTOR, MONOPOLAR, DE 10 A 32A, 3KA, MODELO DIN, TIPO C</t>
  </si>
  <si>
    <t>1.75. 15.007.0575-0 DISJUNTOR TERMOMAGNETICO, BIPOLAR, DE 10 A 32A, 3KA, MODELO DIN, TIPO C.FORNECIMENTO E COLOCACAO (UN)</t>
  </si>
  <si>
    <t>04326</t>
  </si>
  <si>
    <t>DISJUNTOR, BIPOLAR, DE 10A A 32A, 3KA, MODELO DIN, TIPO C</t>
  </si>
  <si>
    <t>1.76. 15.007.0605-0 DISJUNTOR TERMOMAGNETICO, TRIPOLAR, DE 80 A 100A, 3KA, MODELO DIN, TIPO C.FORNECIMENTO E COLOCACAO (UN)</t>
  </si>
  <si>
    <t>02441</t>
  </si>
  <si>
    <t>DISJUNTOR, TRIPOLAR, DE 80 A 100A, 3KA, MODELO DIN, TIPO C</t>
  </si>
  <si>
    <t>1.77. 15.007.0608-0 DISJUNTOR TERMOMAGNETICO, TRIPOLAR, DE 125 A 160A, 50KA, MODELOCAIXA MOLDADA, TIPO C.FORNECIMENTO E COLOCACAO (UN)</t>
  </si>
  <si>
    <t>02432</t>
  </si>
  <si>
    <t>DISJUNTOR, TRIPOLAR, 125 A 160A, 50KA, MODELO CAIXA MOLDADA,TIPO C</t>
  </si>
  <si>
    <t>1.78. 15.007.0610-0 DISJUNTOR TERMOMAGNETICO, TRIPOLAR, DE 250A, 50KA, MODELO CAIXAMOLDADA, TIPO C.FORNECIMENTO E COLOCACAO (UN)</t>
  </si>
  <si>
    <t>00805</t>
  </si>
  <si>
    <t>DISJUNTOR, TRIPOLAR, 250A, 50KA, MODELO CAIXA MOLDADA, TIPOC</t>
  </si>
  <si>
    <t>1.79. 15.007.0686-0 CHAVE BLINDADA, TRIPOLAR, DE 250V, DE 200A.FORNECIMENTO E COLOCACAO (UN)</t>
  </si>
  <si>
    <t>04334</t>
  </si>
  <si>
    <t>CHAVE BLINDADA, TRIPOLAR, DE 200AX250V</t>
  </si>
  <si>
    <t>1.80. 15.007.0696-0 CHAVE GUARDA MOTOR, TRIFASICA, ATE 3CV, 220V, EM CAIXA METALICA, COMPREENDENDO:CHAVE MAGNETICA COM RELE TERMICO, SINALEIRA(VERDE E VERMELHO)E BOTOEIRA LIGA/DESLIGA.FORNECIMENTO E COLOCACAO (UN)</t>
  </si>
  <si>
    <t>05652</t>
  </si>
  <si>
    <t>CHAVE GUARDA MOTOR, TRIFASICA, INCLUINDO CHAVE MAGNETICA COMRELE TERMICO E BOTOEIRA "LIGA E DESLIGA", ATE 3CV-220V</t>
  </si>
  <si>
    <t>1.81. 15.008.0205-0 CABO DE COBRE FLEXIVEL COM ISOLAMENTO TERMOPLASTICO, COMPREENDENDO:PREPARO, CORTE E ENFIACAO EM ELETRODUTOS, NA BITOLA DE 2, 5MM2, 0, 6/1KV.FORNECIMENTO E COLOCACAO (M)</t>
  </si>
  <si>
    <t>04281</t>
  </si>
  <si>
    <t>CABO DE COBRE FLEXIVEL COM ISOLAMENTO TERMOPLASTICO, DE 0,6/1KV, DE 2,5MM2</t>
  </si>
  <si>
    <t>02317</t>
  </si>
  <si>
    <t>FITA ISOLANTE, ROLO DE 19MMX20M</t>
  </si>
  <si>
    <t>1.82. 15.008.0210-0 CABO DE COBRE FLEXIVEL COM ISOLAMENTO TERMOPLASTICO, COMPREENDENDO:PREPARO, CORTE E ENFIACAO EM ELETRODUTOS, NA BITOLA DE 4MM2, 0, 6/1KV.FORNECIMENTO E COLOCACAO (M)</t>
  </si>
  <si>
    <t>04282</t>
  </si>
  <si>
    <t>CABO DE COBRE FLEXIVEL COM ISOLAMENTO TERMOPLASTICO, DE 0,6/1KV, DE 4MM2</t>
  </si>
  <si>
    <t>1.83. 15.008.0215-0 CABO DE COBRE FLEXIVEL COM ISOLAMENTO TERMOPLASTICO, COMPREENDENDO:PREPARO, CORTE E ENFIACAO EM ELETRODUTOS, NA BITOLA DE 6MM2, 0, 6/1KV.FORNECIMENTO E COLOCACAO (M)</t>
  </si>
  <si>
    <t>04283</t>
  </si>
  <si>
    <t>CABO DE COBRE FLEXIVEL COM ISOLAMENTO TERMOPLASTICO, DE 0,6/1KV, DE 6MM2</t>
  </si>
  <si>
    <t>1.84. 15.008.0220-0 CABO DE COBRE FLEXIVEL COM ISOLAMENTO TERMOPLASTICO, COMPREENDENDO:PREPARO, CORTE E ENFIACAO EM ELETRODUTOS, NA BITOLA DE 10MM2, 0, 6/1KV.FORNECIMENTO E COLOCACAO (M)</t>
  </si>
  <si>
    <t>04284</t>
  </si>
  <si>
    <t>CABO DE COBRE FLEXIVEL COM ISOLAMENTO TERMOPLASTICO, DE 0,6/1KV, DE 10MM2</t>
  </si>
  <si>
    <t>1.85. 15.008.0225-0 CABO DE COBRE FLEXIVEL COM ISOLAMENTO TERMOPLASTICO, COMPREENDENDO:PREPARO, CORTE E ENFIACAO EM ELETRODUTOS, NA BITOLA DE 16MM2, 0, 6/1KV.FORNECIMENTO E COLOCACAO (M)</t>
  </si>
  <si>
    <t>04285</t>
  </si>
  <si>
    <t>CABO DE COBRE FLEXIVEL COM ISOLAMENTO TERMOPLASTICO, DE 0,6/1KV, DE 16MM2</t>
  </si>
  <si>
    <t>1.86. 15.008.0230-0 CABO DE COBRE FLEXIVEL COM ISOLAMENTO TERMOPLASTICO, COMPREENDENDO:PREPARO, CORTE E ENFIACAO EM ELETRODUTOS, NA BITOLA DE 25MM2, 0, 6/1KV.FORNECIMENTO E COLOCACAO (M)</t>
  </si>
  <si>
    <t>04286</t>
  </si>
  <si>
    <t>CABO DE COBRE FLEXIVEL COM ISOLAMENTO TERMOPLASTICO, DE 0,6/1KV, DE 25MM2</t>
  </si>
  <si>
    <t>1.87. 15.008.0235-0 CABO DE COBRE FLEXIVEL COM ISOLAMENTO TERMOPLASTICO, COMPREENDENDO:PREPARO, CORTE E ENFIACAO EM ELETRODUTOS, NA BITOLA DE 50MM2, 0, 6/1KV.FORNECIMENTO E COLOCACAO (M)</t>
  </si>
  <si>
    <t>04287</t>
  </si>
  <si>
    <t>CABO DE COBRE FLEXIVEL COM ISOLAMENTO TERMOPLASTICO, DE 0,6/1KV, DE 50MM2</t>
  </si>
  <si>
    <t>1.88. 15.008.0240-0 CABO DE COBRE FLEXIVEL COM ISOLAMENTO TERMOPLASTICO, COMPREENDENDO:PREPARO, CORTE E ENFIACAO EM ELETRODUTOS, NA BITOLA DE 70MM2, 0, 6/1KV.FORNECIMENTO E COLOCACAO (M)</t>
  </si>
  <si>
    <t>04288</t>
  </si>
  <si>
    <t>CABO DE COBRE FLEXIVEL COM ISOLAMENTO TERMOPLASTICO, DE 0,6KV/1KV, DE 70MM2</t>
  </si>
  <si>
    <t>1.89. 15.008.0245-0 CABO DE COBRE FLEXIVEL COM ISOLAMENTO TERMOPLASTICO, COMPREENDENDO:PREPARO, CORTE E ENFIACAO EM ELETRODUTOS, NA BITOLA DE 95MM2, 0, 6/1KV.FORNECIMENTO E COLOCACAO (M)</t>
  </si>
  <si>
    <t>04290</t>
  </si>
  <si>
    <t>CABO DE COBRE FLEXIVEL COM ISOLAMENTO TERMOPLASTICO, DE 0,6/1KV, DE 95MM2</t>
  </si>
  <si>
    <t>1.90. 15.010.0070-0 CABO TELEFONICO CCI, DIAMETRO DO CONDUTOR 0, 50MM, PARA 2 PARES.FORNECIMENTO E COLOCACAO (M)</t>
  </si>
  <si>
    <t>11912</t>
  </si>
  <si>
    <t>CABO TELEFONICO CCI, DIAMETRO DE 0,50MM, PARA 2 PARES</t>
  </si>
  <si>
    <t>1.91. 15.017.0255-0 TERMINAL MECANICO A COMPRESSAO, FABRICADO EM BRONZE, PARA CABODE 6MM2.FORNECIMENTO E COLOCACAO (UN)</t>
  </si>
  <si>
    <t>07693</t>
  </si>
  <si>
    <t>TERMINAL MECANICO A COMPRESSAO, EM BRONZE, P/CABO NA BITOLADE 006MM2</t>
  </si>
  <si>
    <t>1.92. 15.017.0260-0 TERMINAL MECANICO A COMPRESSAO, FABRICADO EM BRONZE, PARA CABODE 10MM2.FORNECIMENTO E COLOCACAO (UN)</t>
  </si>
  <si>
    <t>07694</t>
  </si>
  <si>
    <t>TERMINAL MECANICO A COMPRESSAO, EM BRONZE, P/CABO NA BITOLADE 010MM2</t>
  </si>
  <si>
    <t>1.93. 15.017.0270-0 TERMINAL MECANICO A COMPRESSAO, FABRICADO EM BRONZE, PARA CABODE 25MM2.FORNECIMENTO E COLOCACAO (UN)</t>
  </si>
  <si>
    <t>07696</t>
  </si>
  <si>
    <t>TERMINAL MECANICO A COMPRESSAO, EM BRONZE, P/CABO NA BITOLADE 025MM2</t>
  </si>
  <si>
    <t>1.94. 15.017.0330-0 CONECTOR MECANICO PARAFUSO FENDIDO(SPLIT-BOLT), CORPO E PORCAFABRICADO EM COBRE, PARA CABO DE 35MM2.FORNECIMENTO E COLOCACAO (UN)</t>
  </si>
  <si>
    <t>08022</t>
  </si>
  <si>
    <t>CONECTOR PARAFUSO FENDIDO, TIPO SPLIT BOLT, FABRICADO EM COBRE, PARA CABO DE 035MM2</t>
  </si>
  <si>
    <t>1.95. 15.017.0331-0 CONECTOR MECANICO PARAFUSO FENDIDO(SPLIT-BOLT), CORPO E PORCAFABRICADO EM COBRE, PARA CABO DE 50MM2.FORNECIMENTO E COLOCACAO (UN)</t>
  </si>
  <si>
    <t>08023</t>
  </si>
  <si>
    <t>CONECTOR PARAFUSO FENDIDO, TIPO SPLIT BOLT, FABRICADO EM COBRE, PARA CABO DE 050MM2</t>
  </si>
  <si>
    <t>1.96. 15.018.0118-0 CAIXA DE LIGACAO DE PVC, TIPO CONDULETES, PARA 5 OU 6 ENTRADAS, COM DIAMETRO DE 3/4".FORNECIMENTO E COLOCACAO. (UN)</t>
  </si>
  <si>
    <t>14271</t>
  </si>
  <si>
    <t>CAIXA DE SOBREPOR, TIPO CONDULETE, EM PVC, PARA 5 OU 6 ENTRADAS, COM DIAMETRO DE 3/4"</t>
  </si>
  <si>
    <t>1.97. 15.018.0120-0 CAIXA DE EMBUTIR, EM PVC, 2"X4", INCLUSIVE BUCHAS E ARRUELAS.FORNECIMENTO E COLOCACAO (UN)</t>
  </si>
  <si>
    <t>00115</t>
  </si>
  <si>
    <t>BUCHA E ARRUELA DE ALUMINIO PARA ELETRODUTO, DE 3/4"</t>
  </si>
  <si>
    <t>1.98. 15.018.0125-0 CAIXA DE EMBUTIR, EM PVC, 3" X 3", INCLUSIVE BUCHAS E ARRUELAS.FORNECIMENTO E COLOCACAO (UN)</t>
  </si>
  <si>
    <t>05749</t>
  </si>
  <si>
    <t>CAIXA DE LUZ DE PVC, DE 3"x3"</t>
  </si>
  <si>
    <t>1.99. 15.018.0130-0 CAIXA DE EMBUTIR, EM PVC, 4"X4", INCLUSIVE BUCHAS E ARRUELAS.FORNECIMENTO E COLOCACAO (UN)</t>
  </si>
  <si>
    <t>05751</t>
  </si>
  <si>
    <t>CAIXA DE LUZ DE PVC, DE 4"x4"</t>
  </si>
  <si>
    <t>1.100. 15.018.0133-0 CAIXA POLIMERICA DE INSPECAO DE ATERRAMENTO COM DIAMETRO SUPERIOR DE APROXIMADAMENTE 23CM E ALTURA APROXIMADA DE 25CM, COM TAMPA.FORNECIMENTO E COLOCACAO (UN)</t>
  </si>
  <si>
    <t>11943</t>
  </si>
  <si>
    <t>CAIXA POLIMERICA DE INSPECAO DE ATERRAMENTO COM DIAMETRO SUPERIOR APROX. DE 23CM E ALTURA APROX. DE 25CM, COM TAMPA</t>
  </si>
  <si>
    <t>1.101. 15.018.0175-0 CANALETA PERFURADA ALTA(PERFILADOS), MEDINDO(38X38X6000)MM PRE-GALVANIZADA, INCLUSIVE SUPORTE E CONEXOES.FORNECIMENTO E COLOCACAO (M)</t>
  </si>
  <si>
    <t>07641</t>
  </si>
  <si>
    <t>ARRUELA LISA DE DIAMETRO INTERNO, DE 1/4" - Percentual=20,0000%</t>
  </si>
  <si>
    <t>07635</t>
  </si>
  <si>
    <t>CANALETA PERFURADA ALTA, DE (38X38X6000)MM - Percentual=20,0000%</t>
  </si>
  <si>
    <t>05565</t>
  </si>
  <si>
    <t>PINO COM ROSCA, EM CAIXAS COM 100 PECAS, NO DIAMETRO DE 1/4", DE (30X20)MM - Percentual=20,0000%</t>
  </si>
  <si>
    <t>05568</t>
  </si>
  <si>
    <t>PORCA ALTA, DE 1/4" - Percentual=20,0000%</t>
  </si>
  <si>
    <t>07639</t>
  </si>
  <si>
    <t>PROLONGADOR PARA TIRANTE ROSQUEADO, DE 1/4" - Percentual=20,0000%</t>
  </si>
  <si>
    <t>07636</t>
  </si>
  <si>
    <t>SUSPENSAO PARA PERFILADO - Percentual=20,0000%</t>
  </si>
  <si>
    <t>07637</t>
  </si>
  <si>
    <t>TIRANTE ROSQUEADO, DE 1/4"X3000MM - Percentual=20,0000%</t>
  </si>
  <si>
    <t>1.102. 15.018.0467-0 ELETROCALHA PERFURADA, SEM TAMPA, TIPO "U", 100X50MM, TRATAMENTOSUPERFICIAL PRE-ZINCADO A QUENTE, INCLUSIVE CONEXOES, ACESSORIOS E FIXACAO SUPERIOR.FORNECIMENTO E COLOCACAO (M)</t>
  </si>
  <si>
    <t>11944</t>
  </si>
  <si>
    <t>ELETROCALHA PERFURADA, SEM VIROLA, MED. (100X50X3000)MM, PRE-ZINCADA, SEM TAMPA - Percentual=20,0000%</t>
  </si>
  <si>
    <t>13874</t>
  </si>
  <si>
    <t>SUPORTE SUSPENSAO OMEGA P/ELETROCALHA PERFURADA OU LISA 100X50MM (LARGURA X ABA) - Percentual=20,0000%</t>
  </si>
  <si>
    <t>1.103. 15.018.0472-0 ELETROCALHA PERFURADA, SEM TAMPA, TIPO "U", 100X75MM, TRATAMENTOSUPERFICIAL PRE-ZINCADO A QUENTE, INCLUSIVE CONEXOES, ACESSORIOS E FIXACAO SUPERIOR.FORNECIMENTO E COLOCACAO (M)</t>
  </si>
  <si>
    <t>07646</t>
  </si>
  <si>
    <t>ELETROCALHA PERFURADA S/VIROLA, TIPO "U", DE (100X75X3000)MM - Percentual=20,0000%</t>
  </si>
  <si>
    <t>07647</t>
  </si>
  <si>
    <t>SUPORTE SUSPENSAO DUPLO TIRANTE "OMEGA", DE (100X075)MM PARAELETROCALHA - Percentual=20,0000%</t>
  </si>
  <si>
    <t>1.104. 15.019.0020-0 INTERRUPTOR DE EMBUTIR COM 1 TECLA SIMPLES FOSFORESCENTE E PLACA.FORNECIMENTO E COLOCACAO (UN)</t>
  </si>
  <si>
    <t>00309</t>
  </si>
  <si>
    <t>INTERRUPTOR DE EMBUTIR, FOSFORESCENTE, C/PLACA, DE 1 TECLA SIMPLES</t>
  </si>
  <si>
    <t>1.105. 15.019.0025-0 INTERRUPTOR DE EMBUTIR COM 2 TECLAS SIMPLES FOSFORESCENTES EPLACA.FORNECIMENTO E COLOCACAO (UN)</t>
  </si>
  <si>
    <t>02368</t>
  </si>
  <si>
    <t>INTERRUPTOR DE EMBUTIR, FOSFORESCENTE, COM PLACA, DE 2 TECLAS PARALELAS</t>
  </si>
  <si>
    <t>1.106. 15.019.0030-0 INTERRUPTOR DE EMBUTIR COM 3 TECLAS SIMPLES FOSFORESCENTES EPLACA.FORNECIMENTO E COLOCACAO (UN)</t>
  </si>
  <si>
    <t>02369</t>
  </si>
  <si>
    <t>INTERRUPTOR DE EMBUTIR, FOSFORESCENTE, COM PLACA, DE 3 TECLAS PARALELAS</t>
  </si>
  <si>
    <t>1.107. 15.019.0040-0 INTERRUPTOR COM 1 TECLA SIMPLES E TOMADA 2P+T, 10A/250V, PADRAO BRASILEIRO, DE EMBUTIR, COM PLACA DE 4"X2".FORNECIMENTO E COLOCACAO (UN)</t>
  </si>
  <si>
    <t>05640</t>
  </si>
  <si>
    <t>INTERRUPTOR COM 1 TECLA SIMPLES E TOMADA 2P+T, 10A/250V, PADRAO BRASILEIRO, DE EMBUTIR, COM PLACA DE 4"X2"</t>
  </si>
  <si>
    <t>1.108. 15.019.0050-0 TOMADA ELETRICA 2P+T, 10A/250V, PADRAO BRASILEIRO, DE EMBUTIR, COM PLACA 4"X2".FORNECIMENTO E COLOCACAO. (UN)</t>
  </si>
  <si>
    <t>02370</t>
  </si>
  <si>
    <t>TOMADA ELETRICA 2P+T, 10A/250V, PADRAO BRASILEIRO, DE EMBUTIR, COM PLACA 4"X2"</t>
  </si>
  <si>
    <t>1.109. 15.019.0070-0 ESPELHO PLASTICO 4"X2".FORNECIMENTO E COLOCACAO (UN)</t>
  </si>
  <si>
    <t>02500</t>
  </si>
  <si>
    <t>PLACA ESPELHO CINZA EM POLIESTIRENO ALTO IMPACTO, PARA CAIXADE EMBUTIR DE 4"X2" PARA TOMADA</t>
  </si>
  <si>
    <t>1.110. 15.020.0029-0 LAMPADA FLUORESCENTE TUBULAR, DE 40W.FORNECIMENTO E COLOCACAO (UN)</t>
  </si>
  <si>
    <t>04312</t>
  </si>
  <si>
    <t>LAMPADA FLUORESCENTE TUBULAR, DE 40W</t>
  </si>
  <si>
    <t>1.111. 15.020.0033-0 LAMPADA FLUORESCENTE TUBULAR, DE 20W.FORNECIMENTO E COLOCACAO (UN)</t>
  </si>
  <si>
    <t>04311</t>
  </si>
  <si>
    <t>LAMPADA FLUORESCENTE TUBULAR, DE 20W</t>
  </si>
  <si>
    <t>1.112. 15.020.0036-0 LAMPADA FLUORESCENTE TUBULAR, DE 16W.FORNECIMENTO E COLOCACAO (UN)</t>
  </si>
  <si>
    <t>07981</t>
  </si>
  <si>
    <t>LAMPADA FLUORESCENTE TUBULAR, DE 16W</t>
  </si>
  <si>
    <t>1.113. 15.020.0153-0 LAMPADA LED, BULBO, A60, 7W, 100/240V, BASE E-27.FORNECIMENTO ECOLOCACAO (UN)</t>
  </si>
  <si>
    <t>14181</t>
  </si>
  <si>
    <t>LAMPADA LED, BULBO, A60, 7W, 100/240V , BASE E-27</t>
  </si>
  <si>
    <t>1.114. 15.020.0173-0 LAMPADA LED, TUBULAR, 1200MM, T8, 18W, FLUXO LUMINOSO EM TORNO DE1850LM (UN)</t>
  </si>
  <si>
    <t>14190</t>
  </si>
  <si>
    <t>LAMPADA LED, TUBULAR, 1200MM, T8, 18W, FLUXO LUMINOSO EM TORNO DE 1850LM</t>
  </si>
  <si>
    <t>1.115. 15.036.0037-0 TUBO DE PVC RIGIDO DE 25MM, SOLDAVEL, INCLUSIVE CONEXOES E EMENDAS, EXCLUSIVE ABERTURA E FECHAMENTO DE RASGO.FORNECIMENTO EASSENTAMENTO (M)</t>
  </si>
  <si>
    <t>02339</t>
  </si>
  <si>
    <t>ADESIVO PLASTICO PARA PVC RIGIDO, EM BISNAGA DE 75G - Percentual=10,0000%</t>
  </si>
  <si>
    <t>05031</t>
  </si>
  <si>
    <t>TUBO DE PVC RIGIDO SOLDAVEL, PONTA/BOLSAC/VIROLA, EM BARRASDE 6,00M, DE 025MM - Percentual=10,0000%</t>
  </si>
  <si>
    <t>1.116. 15.036.0038-0 TUBO DE PVC RIGIDO DE 32MM, SOLDAVEL, INCLUSIVE CONEXOES E EMENDAS, EXCLUSIVE ABERTURA E FECHAMENTO DE RASGO.FORNECIMENTO EASSENTAMENTO (M)</t>
  </si>
  <si>
    <t>05692</t>
  </si>
  <si>
    <t>TUBO DE PVC RIGIDO SOLDAVEL, PONTA/BOLSA, EM BARRAS DE 6,00M, DE 032MM - Percentual=10,0000%</t>
  </si>
  <si>
    <t>1.117. 15.036.0040-0 TUBO DE PVC RIGIDO DE 50MM, SOLDAVEL, INCLUSIVE CONEXOES E EMENDAS, EXCLUSIVE ABERTURA E FECHAMENTO DE RASGO.FORNECIMENTO EASSENTAMENTO (M)</t>
  </si>
  <si>
    <t>05694</t>
  </si>
  <si>
    <t>TUBO DE PVC RIGIDO SOLDAVEL, PONTA/BOLSA, EM BARRAS DE 6,00M, DE 050MM - Percentual=10,0000%</t>
  </si>
  <si>
    <t>1.118. 15.036.0050-0 TUBO DE PVC RIGIDO DE 50MM, SOLDAVEL, INCLUSIVE CONEXOES E EMENDAS, EXCLUSIVE ABERTURA E FECHAMENTO DE RASGO.FORNECIMENTO EASSENTAMENTO (M)</t>
  </si>
  <si>
    <t>02615</t>
  </si>
  <si>
    <t>TUBO DE PVC RIGIDO, PONTA/BOLSA COM VIROLA, EM BARRAS DE 6,00M, DE 050MM - Percentual=10,0000%</t>
  </si>
  <si>
    <t>1.119. 15.036.0051-0 TUBO DE PVC RIGIDO DE 75MM, SOLDAVEL, INCLUSIVE CONEXOES E EMENDAS, EXCLUSIVE ABERTURA E FECHAMENTO DE RASGO.FORNECIMENTO EASSENTAMENTO (M)</t>
  </si>
  <si>
    <t>TUBO DE PVC RIGIDO, PONTA/BOLSA COM VIROLA, EM BARRAS DE 6,00M, DE 75MM - Percentual=10,0000%</t>
  </si>
  <si>
    <t>1.120. 15.036.0052-0 TUBO DE PVC RIGIDO DE 100MM, SOLDAVEL, INCLUSIVE CONEXOES E EMENDAS, EXCLUSIVE ABERTURA E FECHAMENTO DE RASGO.FORNECIMENTOE ASSENTAMENTO (M)</t>
  </si>
  <si>
    <t>02617</t>
  </si>
  <si>
    <t>TUBO DE PVC RIGIDO, PONTA/BOLSA COM VIROLA, EM BARRAS DE 6,00M, DE 100MM - Percentual=10,0000%</t>
  </si>
  <si>
    <t>1.121. 15.036.0073-0 ELETRODUTO DE PVC RIGIDO ROSQUEAVEL DE 1.1/2", INCLUSIVE CONEXOES E EMENDAS, EXCLUSIVE ABERTURA E FECHAMENTO DE RASGO.FORNECIMENTO E ASSENTAMENTO (M)</t>
  </si>
  <si>
    <t>02345</t>
  </si>
  <si>
    <t>ELETRODUTO DE PVC PRETO, RIGIDO ROSQUEAVEL, COM ROSCA EM AMBAS EXTREMIDADES, EM BARRAS DE 3 METROS, DE 1.1/2" - Percentual=10,0000%</t>
  </si>
  <si>
    <t>1.122. 15.036.0074-0 ELETRODUTO DE PVC RIGIDO ROSQUEAVEL DE 2", INCLUSIVE CONEXOESE EMENDAS, EXCLUSIVE ABERTURA E FECHAMENTO DE RASGO.FORNECIMENTO E ASSENTAMENTO (M)</t>
  </si>
  <si>
    <t>02346</t>
  </si>
  <si>
    <t>ELETRODUTO DE PVC PRETO,RIGIDO ROSQUEAVEL EM AMBAS EXTREMIDADES,EM BARRAS DE 3 METROS,DE 2" - Percentual=10,0000%</t>
  </si>
  <si>
    <t>1.123. 15.036.0076-0 ELETRODUTO DE PVC RIGIDO ROSQUEAVEL DE 3", INCLUSIVE CONEXOESE EMENDAS, EXCLUSIVE ABERTURA E FECHAMENTO DE RASGO.FORNECIMENTO E ASSENTAMENTO (M)</t>
  </si>
  <si>
    <t>02348</t>
  </si>
  <si>
    <t>ELETRODUTO DE PVC PRETO, RIGIDO ROSQUEAVEL, COM ROSCA EM AMBAS EXTREMIDADES, EM BARRAS DE 3 METROS, DE 3" - Percentual=10,0000%</t>
  </si>
  <si>
    <t>1.124. 15.036.0141-0 ELETRODUTO EM PVC FLEXIVEL, COR AMARELA, DIAMETRO DE 25MM.FORNECIMENTO E COLOCACAO. (M)</t>
  </si>
  <si>
    <t>07424</t>
  </si>
  <si>
    <t>ELETRODUTO FLEXIVEL CORRUGADO, EM PVC ANTICHAMA, NA COR AMARELA (NORMA NB-3/NBR-5410/89), DE DE=25MM</t>
  </si>
  <si>
    <t>1.125. 15.036.0143-0 ELETRODUTO EM PVC FLEXIVEL, COR AMARELA, DIAMETRO DE 32MM.FORNECIMENTO E COLOCACAO. (M)</t>
  </si>
  <si>
    <t>14273</t>
  </si>
  <si>
    <t>ELETRODUTO FLEXIVEL CORRUGADO, EM PVC ANTICHAMA, COR AMARELA(NORMA NB-3/NBR-5410/89), COM DIAMETRO DE 32MM</t>
  </si>
  <si>
    <t>1.126. 15.041.0003-0 TUBO DE COBRE CLASSE E, COM DIAMETRO DE 28MM, EXCLUSIVE CONEXOES, EMENDAS, ABERTURA E FECHAMENTO DE RASGO E ISOLAMENTO.FORNECIMENTO E ASSENTAMENTO (M)</t>
  </si>
  <si>
    <t>06034</t>
  </si>
  <si>
    <t>TUBO DE COBRE, CLASSE "E", DE 028MMM</t>
  </si>
  <si>
    <t>1.127. 16.001.0050-0 MADEIRAMENTO PARA COBERTURA EM DUAS AGUAS EM TELHAS CERAMICAS, CONSTITUIDO DE CUMEEIRA E TERCAS DE 3"X4.1/2", CAIBROS DE 3"X1.1/2", RIPAS DE 1, 5X4CM, TUDO EM MADEIRA SERRADA, SEM TESOURA OU PONTALETE, MEDIDO PELA AREA REAL DO MADEIRAMENTO.FORNECIMENTO E COLOCACAO (M2)</t>
  </si>
  <si>
    <t>05434</t>
  </si>
  <si>
    <t>MACARANDUBA EM PECAS, DE 3,75X7,50CM (1.1/2"X3")</t>
  </si>
  <si>
    <t>02603</t>
  </si>
  <si>
    <t>MACARANDUBA EM PECAS, DE 7,50X11,25CM (3"X4.1/2")</t>
  </si>
  <si>
    <t>02605</t>
  </si>
  <si>
    <t>MACARANDUBA EM RIPAS, DE (1,5x4)CM</t>
  </si>
  <si>
    <t>1.128. 16.001.0116-0 CAIBRO DE MADEIRA SERRADA COM 3"X2".FORNECIMENTO E COLOCACAO (M)</t>
  </si>
  <si>
    <t>58.002.0407-1</t>
  </si>
  <si>
    <t>CAIBRO 2"X3"</t>
  </si>
  <si>
    <t>1.129. 16.002.0005-0 COBERTURA EM TELHA CERAMICA FRANCESA, EXCLUSIVE CUMEEIRA E MADEIRAMENTO.MEDIDA PELA AREA REAL DA COBERTURA.FORNECIMENTO ECOLOCACAO (M2)</t>
  </si>
  <si>
    <t>00563</t>
  </si>
  <si>
    <t>TELHA DE MARSELHA COMUM DE 1ª</t>
  </si>
  <si>
    <t>1.130. 16.002.0010-0 COBERTURA EM TELHA CERAMICA COLONIAL, EXCLUSIVE CUMEEIRA E MADEIRAMENTO.MEDIDA PELA AREA REAL DE COBERTURA.FORNECIMENTO ECOLOCACAO (M2)</t>
  </si>
  <si>
    <t>00098</t>
  </si>
  <si>
    <t>FIO SOLIDO DE COBRE ELETROLITICO, NU, TEMPERA MEIO DURA, CLASSE 1, SECAO CIRCULAR DE 1,0 A 16,0MM2</t>
  </si>
  <si>
    <t>00562</t>
  </si>
  <si>
    <t>TELHA CANAL COMUM DE 1ª, COM 32 UN/M2</t>
  </si>
  <si>
    <t>1.131. 16.002.0015-0 CUMEEIRA PARA COBERTURA EM TELHAS FRANCESAS, COLONIAIS, ROMANAOU PORTUGUESA.FORNECIMENTO E COLOCACAO (M)</t>
  </si>
  <si>
    <t>00001</t>
  </si>
  <si>
    <t>AREIA LAVADA, GROSSA, PARA REGIAO METROPOLITANA DO RIO DE JANEIRO</t>
  </si>
  <si>
    <t>00564</t>
  </si>
  <si>
    <t>CUMEEIRA DE TELHA DE MARSELHA COMUM, DE 1ª</t>
  </si>
  <si>
    <t>1.132. 16.002.0025-0 CORDAO PARA ARREMATE DE TELHADO EXECUTADO EM TELHAS COLONIAIS DUPLAS, LIGEIRAMENTE SOBREPOSTAS, PRESAS COM ARGAMASSA DE CIMENTO, AREIA E SAIBRO, NO TRACO 1:2:2.FORNECIMENTO E COLOCACAO (M)</t>
  </si>
  <si>
    <t>1.133. 16.003.0004-0 CORDAO PARA ARREMATE DE TELHADO, EXECUTADO COM ARGAMASSA DE CIMENTO, AREIA E SAIBRO, NO TRACO 1:2:2 (M)</t>
  </si>
  <si>
    <t>1.134. 16.003.0020-0 FIXACAO DE TELHAS CERAMICAS, TIPO COLONIAL (EXCLUSIVE ESTAS)COM ARAME DE COBRE Nº16.FORNECIMENTO E COLOCACAO (M2)</t>
  </si>
  <si>
    <t>1.135. 16.004.0018-0 COBERTURA EM TELHAS ONDULADAS DE CIMENTO, SEM AMIANTO, REFORCADO COM FIOS SINTETICOS (CRFS), COM ESPESSURA DE 8MM, EXCLUSIVEMADEIRAMENTO.FORNECIMENTO E COLOCACAO (M2)</t>
  </si>
  <si>
    <t>05962</t>
  </si>
  <si>
    <t>CONJUNTO DE VEDACAO, COM ARRUELA GALVANIZADA E BORRACHAS PARA PARAFUSO DE FIXACAO DE TELHA ONDULADA</t>
  </si>
  <si>
    <t>02216</t>
  </si>
  <si>
    <t>MASSA DE VEDACAO P/ARTEFATOS DE CIMENTO AMIANTO</t>
  </si>
  <si>
    <t>00252</t>
  </si>
  <si>
    <t>PARAFUSO C/ROSCA, DE (8x100)MM</t>
  </si>
  <si>
    <t>08001</t>
  </si>
  <si>
    <t>TELHA ONDULADA DE CIMENTO, SEM AMIANTO, REFORCADA C/FIOS SINTETICOS (CRFS), DE (2,44X1,10)M E C/ESPES. DE 8MM</t>
  </si>
  <si>
    <t>1.136. 16.004.0050-0 CALHA DE BEIRAL, SEMI-CIRCULAR DE PVC, DN 125, EXCLUSIVE CONDUTORES (VIDE ITEM 16.004.0055).FORNECIMENTO E COLOCACAO (M)</t>
  </si>
  <si>
    <t>05447</t>
  </si>
  <si>
    <t>BOCAL PARA CALHA DE BEIRAL, SEMI-CIRCULAR DE PVC, DE DN=(125X88)MM</t>
  </si>
  <si>
    <t>05443</t>
  </si>
  <si>
    <t>CABECEIRA DE PVC PARA CALHA BEIRAL, DN DDE 125MM, TIPO DIREITA</t>
  </si>
  <si>
    <t>05444</t>
  </si>
  <si>
    <t>CABECEIRA DE PVC PARA CALHA BEIRAL, DN DE 125MM, TIPO ESQUERDA</t>
  </si>
  <si>
    <t>05445</t>
  </si>
  <si>
    <t>CALHA DE PVC PARA BEIRAL, DE DN=125MM, COM 3,00M</t>
  </si>
  <si>
    <t>05446</t>
  </si>
  <si>
    <t>EMENDA DE PVC PARA CALHA DE BEIRAL, DN=125MM</t>
  </si>
  <si>
    <t>05448</t>
  </si>
  <si>
    <t>SUPORTE ZINCADO DOBRADO, P/CALHA DE BEIRAL, SEMI-CIRCULAR DEPVC, DE DN=125MM</t>
  </si>
  <si>
    <t>05449</t>
  </si>
  <si>
    <t>VEDACAO PARA CALHA DE BEIRAL DE PVC, DE DN=125MM</t>
  </si>
  <si>
    <t>1.137. 16.004.0055-0 CONDUTOR CIRCULAR PARA CALHA DE BEIRAL DE PVC, DN 88, INCLUSIVE CONEXOES.FORNECIMENTO E COLOCACAO (M)</t>
  </si>
  <si>
    <t>05450</t>
  </si>
  <si>
    <t>ABRACADEIRA CIRCULAR, PARA CALHA DE BEIRAL, DE PVC DE 88MM</t>
  </si>
  <si>
    <t>ADESIVO PLASTICO PARA PVC RIGIDO, EM BISNAGA DE 75G</t>
  </si>
  <si>
    <t>05452</t>
  </si>
  <si>
    <t>CONDUTOR CIRCULAR, PARA CALHA DE BEIRAL DE PVC, DE 88MM</t>
  </si>
  <si>
    <t>05454</t>
  </si>
  <si>
    <t>JOELHO 60º CIRCULAR DE PVC, PARA CALHA DE BEIRAL, DE 88MM</t>
  </si>
  <si>
    <t>05451</t>
  </si>
  <si>
    <t>JOELHO 90º CIRCULAR DE PVC, PARA CALHA DE BEIRAL, DE 88MM</t>
  </si>
  <si>
    <t>1.138. 16.007.0027-0 CALHA EM CHAPA DE ACO GALVANIZADO N°26 COM 50CM DE DESENVOLVIMENTO.FORNECIMENTO E COLOCACAO (M)</t>
  </si>
  <si>
    <t>00160</t>
  </si>
  <si>
    <t>CHAPA DE ACO CARBONO, GALVANIZADA, PARA USOS GERAIS, TAMANHOPADRAO, PRECO DE REVENDEDOR, COM ESPESSURA DE 0,5MM</t>
  </si>
  <si>
    <t>00243</t>
  </si>
  <si>
    <t>ESTANHO EM BARRA</t>
  </si>
  <si>
    <t>13603</t>
  </si>
  <si>
    <t>REBITE POP, DE (1/8"X3/8"), REF.440, REFAL OU SIMILAR</t>
  </si>
  <si>
    <t>1.139. 18.002.0012-0 LAVATORIO DE LOUCA BRANCA,PADRAO MEDIO LUXO,MEDIDAS EM TORNODE (47X35)CM,INCLUSIVE ACESSORIOS DE FIXACAO.FERRAGENS EM METAL CROMADO:SIFAO DE 1"X1.1/4",TORNEIRA PARA LAVATORIO DE MESA 1193 OU SIMILAR DE 1/2",VALVULA DE ESCOAMENTO E RABICHO.FORNECIMENTO (UN)</t>
  </si>
  <si>
    <t>14789</t>
  </si>
  <si>
    <t>KIT DE ACESSORIOS PARA FIXACAO, COMPREENDENDO PARAFUSOS, BUCHAS E ARRUELAS</t>
  </si>
  <si>
    <t>03911</t>
  </si>
  <si>
    <t>LAVATORIO DE LOUCA BRANCA, PADRAO MEDIO LUXO, MEDINDO EM TORNO DE (47X35)CM</t>
  </si>
  <si>
    <t>02985</t>
  </si>
  <si>
    <t>RABICHO/LIGAÇAO FLEXIVEL EM METAL CROMADO COM SAIDA DE 1/2"E COMPRIMENTO DE 30CM</t>
  </si>
  <si>
    <t>03901</t>
  </si>
  <si>
    <t>SIFAO EM METAL CROMADO, DE 1"X1.1/4"</t>
  </si>
  <si>
    <t>03902</t>
  </si>
  <si>
    <t>TORNEIRA PARA LAVATORIO TIPO BANCA, 1193 OU SIMILAR DE 1/2"</t>
  </si>
  <si>
    <t>02355</t>
  </si>
  <si>
    <t>VALVULA DE ESCOAMENTO, P/LAVATORIO, 1603, EM METAL CROMADO,DE 1"</t>
  </si>
  <si>
    <t>1.140. 18.002.0065-0 BACIA SANITARIA DE LOUCA BRANCA,COM CAIXA ACOPLADA,PADRAO POPULAR,INCLUSIVE ASSENTO PLASTICO PADRAO POPULAR,RABICHO EM PVC,ANEL DE VEDACAO E ACESSORIOS DE FIXACAO.FORNECIMENTO (UN)</t>
  </si>
  <si>
    <t>40026</t>
  </si>
  <si>
    <t>ANEL DE VEDACAO PARA BACIA SANITARIA</t>
  </si>
  <si>
    <t>03944</t>
  </si>
  <si>
    <t>ASSENTO PLASTICO, PARA BACIA SANITARIA, PADRAO POPULAR</t>
  </si>
  <si>
    <t>40028</t>
  </si>
  <si>
    <t>BACIA SANITARIA DE LOUCA BRANCA, PARA CAIXA ACOPLADA, PADRAOPOPULAR</t>
  </si>
  <si>
    <t>40016</t>
  </si>
  <si>
    <t>CAIXA ACOPLADA DE LOUCA BRANCA, PARA BACIA SANITARIA</t>
  </si>
  <si>
    <t>02984</t>
  </si>
  <si>
    <t>RABICHO/LIGAÇAO FLEXIVEL EM PLASTICO COMSAIDA DE 1/2" E COMPRIMENTO DE 30CM</t>
  </si>
  <si>
    <t>1.141. 18.002.0080-0 BACIA SANITARIA DE LOUCA BRANCA,CONVENCIONAL,PADRAO POPULAR,INCLUSIVE ASSENTO PLASTICO PADRAO POPULAR,CAIXA DE DESCARGAPLASTICA EXTERNA,RABICHO EM PVC, TUBO DE DESCARGA LONGO,BOLSA DE LIGACAO,ANEL DE VEDACAO E ACESSORIOS DE FIXACAO.FORNECIMENTO (UN)</t>
  </si>
  <si>
    <t>07020</t>
  </si>
  <si>
    <t>BACIA SANITARIA DE LOUCA BRANCA, CONVENCIONAL, PADRAO POPULAR</t>
  </si>
  <si>
    <t>05953</t>
  </si>
  <si>
    <t>BOLSA DE LIGACAO PARA BACIA SANITARIA</t>
  </si>
  <si>
    <t>03926</t>
  </si>
  <si>
    <t>CAIXA DE DESCARGA EXTERNA, PLASTICA</t>
  </si>
  <si>
    <t>02600</t>
  </si>
  <si>
    <t>TUBO DE PVC LONGO, P/CAIXA DE DESCARGA EXTERNA, DE 1.1/2"</t>
  </si>
  <si>
    <t>1.142. 18.003.0003-0 VALVULA DE DESCARGA DE 1.1/2",REGISTRO INTEGRADO,CORPO EM LATAO E ACABAMENTO COM ACIONAMENTO POR BOTAO EM METAL CROMADO.FORNECIMENTO (UN)</t>
  </si>
  <si>
    <t>40017</t>
  </si>
  <si>
    <t>ACABAMENTO PARA VALVULA DE DESCARGA EM METAL CROMADO COM ACIONAMENTO EM BOTAO</t>
  </si>
  <si>
    <t>07011</t>
  </si>
  <si>
    <t>VALVULA DE DESCARGA COM REGISTRO INTEGRADO, DE 1.1/2"</t>
  </si>
  <si>
    <t>1.143. 18.006.0007-0 LAVATORIO DE LOUCA BRANCA,PADRAO MEDIO LUXO,MEDINDO EM TORNODE (47X35)CM,INCLUSIVE ACESSORIOS DE FIXACAO.FORNECIMENTO (UN)</t>
  </si>
  <si>
    <t>1.144. 18.007.0049-0 CHUVEIRO ELETRICO,EM PLASTICO,DE 110/220V.FORNECIMENTO (UN)</t>
  </si>
  <si>
    <t>05402</t>
  </si>
  <si>
    <t>CHUVEIRO ELETRICO, SENDO O CHUVEIRO EM PLASTICO, DE 110/220V</t>
  </si>
  <si>
    <t>1.145. 18.007.0051-0 DUCHINHA MANUAL,COM REGISTRO DE PRESSAO 1/2" CROMADO,RABICHOCROMADO,SUPORTE BRANCO,PISTOLA BRANCA,BUCHAS E PARAFUSOS PARA FIXACAO.FORNECIMENTO (UN)</t>
  </si>
  <si>
    <t>02988</t>
  </si>
  <si>
    <t>DUCHINHA MANUAL, COM MANGUEIRA CROMADA DE 1/2"</t>
  </si>
  <si>
    <t>1.146. 18.009.0058-0 TORNEIRA PARA PIA OU TANQUE,1158 OU SIMILAR DE 1/2"X18CM APROXIMADAMENTE,EM METAL CROMADO.FORNECIMENTO (UN)</t>
  </si>
  <si>
    <t>02394</t>
  </si>
  <si>
    <t>TORNEIRA PARA PIA OU TANQUE 1158 OU SIMILAR, DE APROXIMADAMENTE 1/2"X18CM, EM METAL CROMADO</t>
  </si>
  <si>
    <t>1.147. 18.009.0065-0 TORNEIRA PARA PIA,COM AREJADOR,TUBO MOVEL,TIPO PAREDE,1168 OU SIMILAR,DE 1/2"X22CM APROXIMADAMENTE,EM METAL CROMADO.FORNECIMENTO (UN)</t>
  </si>
  <si>
    <t>03941</t>
  </si>
  <si>
    <t>TORNEIRA PARA PIA, TIPO PAREDE, COM AREJADOR, TUBO MOVEL, 1168 OU SIMILAR, DE APROXIMADAMENTE 1/2"X22CM, METAL CROMADO</t>
  </si>
  <si>
    <t>1.148. 18.009.0070-0 TORNEIRA HOSPITALAR,ACIONADA POR ALAVANCA,TIPO PAREDE,DE 1/2"X28CM APROXIMADAMENTE,EM METAL CROMADO.FORNECIMENTO (UN)</t>
  </si>
  <si>
    <t>07333</t>
  </si>
  <si>
    <t>TORNEIRA HOSPITALAR, ACIONADA POR ALAVANCA, TIPO PAREDE, EMMETAL CROMADO, DE APROX. 1/2"X28CM</t>
  </si>
  <si>
    <t>1.149. 18.009.0074-0 TORNEIRA PARA PIA,COM MISTURADOR,AREJADOR,TUBO MOVEL,TIPO BANCA,1256 OU SIMILAR,DE 1/2"X17CM APROXIMADAMENTE,EM METAL CROMADO.FORNECIMENTO (UN)</t>
  </si>
  <si>
    <t>07017</t>
  </si>
  <si>
    <t>TORNEIRA PARA PIA, TIPO BANCA, COM MISTURADOR E AREJADOR, 1256 OU SIMILAR, DE APROXIMADAMENTE 1/2"X17CM, METAL CROMADO</t>
  </si>
  <si>
    <t>1.150. 18.013.0106-0 VALVULA DE ESCOAMENTO TIPO AMERICANA,PARA PIA DE COZINHA,1623 DE 1.1/2",EM METAL CROMADO.FORNECIMENTO (UN)</t>
  </si>
  <si>
    <t>02593</t>
  </si>
  <si>
    <t>VALVULA DE ESCOAMENTO, P/PIA DE COZINHA, 1623, EM METAL CROMADO, DE 1.1/2"X3.3/4"</t>
  </si>
  <si>
    <t>1.151. 18.013.0108-0 VALVULA DE ESCOAMENTO PARA LAVATORIO,COM LADRAO,1603 DE 1",EM METAL CROMADO.FORNECIMENTO (UN)</t>
  </si>
  <si>
    <t>1.152. 18.013.0117-0 SIFAO EM METAL CROMADO,DE 1.1/2"X1.1/2".FORNECIMENTO (UN)</t>
  </si>
  <si>
    <t>02356</t>
  </si>
  <si>
    <t>SIFAO EM METAL CROMADO, DE 1.1/2"X1.1/2"</t>
  </si>
  <si>
    <t>1.153. 18.013.0123-0 SIFAO FLEXIVEL EM PVC,DE 1"X40MM,PARA PIA OU LAVATORIO.FORNECIMENTO (UN)</t>
  </si>
  <si>
    <t>07006</t>
  </si>
  <si>
    <t>SIFAO FLEXIVEL EM PVC, DE 1"X40MM, PARA PIA OU LAVATORIO</t>
  </si>
  <si>
    <t>1.154. 18.013.0124-0 SIFAO RIGIDO EM PVC,DE 1"X40MM,PARA PIA OU LAVATORIO.FORNECIMENTO (UN)</t>
  </si>
  <si>
    <t>02569</t>
  </si>
  <si>
    <t>SIFAO RIGIDO EM PVC, DE 1"X40MM, PARA PIA OU LAVATORIO</t>
  </si>
  <si>
    <t>1.155. 18.013.0133-0 RABICHO/LIGACAO FLEXIVEL EM PLASTICO,COMPRIMENTO DE 40CM,COMSAIDA DE 1/2".FORNECIMENTO (UN)</t>
  </si>
  <si>
    <t>02979</t>
  </si>
  <si>
    <t>RABICHO/LIGAÇAO FLEXIVEL EM PLASTICO COMSAIDA DE 1/2" E COMPRIMENTO DE 40CM</t>
  </si>
  <si>
    <t>1.156. 18.016.0025-0 TANQUE DE ACO INOXIDAVEL,EM CHAPA 22.304,MEDINDO APROXIMADAMENTE (520X540X300)MM,CAPACIDADE DE 30L,COM ESFREGADOR,EXCLUSIVE TORNEIRA.FORNECIMENTO (UN)</t>
  </si>
  <si>
    <t>03824</t>
  </si>
  <si>
    <t>TANQUE DE ACO INOXIDAVEL, CHAPA 22/304, CAPACIDADE DE 30 LITROS, COM ESFREGADOR, MEDINDO APROXIMADAMENTE (520X540X300)MM</t>
  </si>
  <si>
    <t>1.157. 18.016.0030-0 BANCA DE ACO INOXIDAVEL, MEDINDO APROXIMADAMENTE (2, 00X0, 55)M, EM CHAPA 18.304, COM UMA CUBA MEDINDO APROXIMADAMENTE (500X400X200)MM, EM CHAPA 20304, VALVULA DE ESCOAMENTO TIPO AMERICANA 1623, SIFAO 1680 1.1/2" X 1.1/2", SOBRE APOIOS DE ALVENARIADE MEIA VEZ E VERGA DE CONCRETO, SEM REVESTIMENTO, EXCLUSIVE TORNEIRA.FORNECIMENTO E COLOCACAO (UN)</t>
  </si>
  <si>
    <t>02565</t>
  </si>
  <si>
    <t>BANCA DE ACO INOXIDAVEL, MED. APROX.(2,00X0,55)M, CHAPA 18/304,C/UMA CUBA MED. APROX. (500X400X200)MM, CHAPA 20/304</t>
  </si>
  <si>
    <t>12.003.0075-1</t>
  </si>
  <si>
    <t>ALVENARIA DE TIJOLOS CERAMICOS FURADOS 10X20X20CM, ASSENTES COM ARGAMASSA DE CIMENTO E SAIBRO, NO TRACO 1:8, EM PAREDES DEMEIA VEZ(0, 10M), DE SUPERFICIE CORRIDA, ATE 3, 00M DE ALTURA EMEDIDA PELA AREA REAL</t>
  </si>
  <si>
    <t>1.158. 18.016.0045-0 BANCA SECA DE ACO INOXIDAVEL, COM LARGURA APROXIMADA DE 0, 55M, ATE 3, 00M DE COMPRIMENTO, EM CHAPA 18.304, SOBRE APOIOS DE ALVENARIA DE MEIA VEZ E VERGA DE CONCRETO, SEM REVESTIMENTO.FORNECIMENTO E COLOCACAO (M)</t>
  </si>
  <si>
    <t>02594</t>
  </si>
  <si>
    <t>BANCA DE ACO INOXIDAVEL, CHAPA 18/304, COM LARGURA APROXIMADA DE 0,55M, SENDO BANCA SECA, MEDINDO ATE 3,00M COMPRIMENTO</t>
  </si>
  <si>
    <t>1.159. 18.016.0106-0 BARRA DE APOIO EM ACO INOXIDAVEL AISI 304, TUBO DE 1.1/4", INCLUSIVE FIXACAO COM PARAFUSOS INOXIDAVEIS E BUCHAS PLASTICAS, COM 80CM, CONFORME ABNT NBR 9050 PARA ACESSIBILIDADE.FORNECIMENTO E COLOCACAO (UN)</t>
  </si>
  <si>
    <t>13147</t>
  </si>
  <si>
    <t>BARRA DE APOIO,EM ACO INOX.AISI304,TUBO 1.1/4",80CM,INCL.PARAF.INOX.E BUCHAS PLAST.,ABNT NBR 9050</t>
  </si>
  <si>
    <t>1.160. 18.019.0012-0 CAIXA DE DESCARGA DE PLASTICO,DE EMBUTIR,COM ESPELHO CROMADO.FORNECIMENTO (UN)</t>
  </si>
  <si>
    <t>03933</t>
  </si>
  <si>
    <t>CAIXA DE DESCARGA DE EMBUTIR, PLASTICA, C/ESPELHO CROMADO</t>
  </si>
  <si>
    <t>1.161. 18.021.0035-0 RESERVATORIO APOIADO PARA ARMAZENAMENTO DE AGUA POTAVEL OU PARA APROVEITAMENTO DE AGUA DA CHUVA AAC,EM FIBRA DE VIDRO OUPOLIETILENO,COM CAPACIDADE EM TORNO DE 1000L,INCLUSIVE TAMPA DE VEDACAO COM ESCOTILHA E FIXADORES,CONFORME ABNT NBR 15527,12217 E 8220.FORNECIMENTO (UN)</t>
  </si>
  <si>
    <t>00788</t>
  </si>
  <si>
    <t>CAIXA D'AGUA DE FIBRA DE VIDRO OU POLIETILENO, COM CAPACIDADE DE 1000 LITROS</t>
  </si>
  <si>
    <t>1.162. 18.027.0315-0 LUMINARIA DE SOBREPOR, FIXADA EM LAJE OU FORRO, TIPO CALHA, CHANFRADA OU PRISMATICA, COMPLETA, EQUIPADA COM REATOR ELETRONICODE ALTO FATOR DE POTENCIA E LAMPADA FLUORESCENTE DE 2X40W.FORNECIMENTO E COLOCACAO (UN)</t>
  </si>
  <si>
    <t>14679</t>
  </si>
  <si>
    <t>CALHA CHANFRADA EM CHAPA DE ACO PARA LUMINARIA DE SOBREPOR,PARA 2 LAMPADAS TUBULARES DE 1200MM</t>
  </si>
  <si>
    <t>04319</t>
  </si>
  <si>
    <t>REATOR ELETRONICO DE ALTO FATOR DE POTENCIA (AFT&gt;0,92), PARALAMPADAS FLUORESCENTES - 40W - DUPLO</t>
  </si>
  <si>
    <t>05337</t>
  </si>
  <si>
    <t>SUPORTE P/LAMPADA TUBULAR</t>
  </si>
  <si>
    <t>05946</t>
  </si>
  <si>
    <t>SUPORTE TIPO PE DE GALINHA PARA FIXACAO DE LUMINARIAS</t>
  </si>
  <si>
    <t>1.163. 18.027.0323-0 LUMINARIA DE SOBREPOR, FIXADA EM LAJE OU FORRO, TIPO CALHA, CHANFRADA OU PRISMATICA, COMPLETA, EQUIPADA COM REATOR ELETRONICODE ALTO FATOR DE POTENCIA E LAMPADA FLUORESCENTE DE 3X32W.FORNECIMENTO E COLOCACAO (UN)</t>
  </si>
  <si>
    <t>14703</t>
  </si>
  <si>
    <t>CALHA CHANFRADA EM CHAPA DE ACO PARA LUMINARIA DE SOBREPOR,PARA 3 LAMPADAS TUBULARES DE 1200MM</t>
  </si>
  <si>
    <t>13227</t>
  </si>
  <si>
    <t>LAMPADA FLUORESCENTE TUBULAR DE 32W, BASE G-13</t>
  </si>
  <si>
    <t>13216</t>
  </si>
  <si>
    <t>REATOR ELETRONICO DE ALTO FATOR DE POTENCIA (AFT&gt;0,92), PARALAMPADAS FLUORESCENTES - 32W - DUPLO</t>
  </si>
  <si>
    <t>13215</t>
  </si>
  <si>
    <t>REATOR ELETRONICO DE ALTO FATOR DE POTENCIA (AFT&gt;0,92), PARALAMPADAS FLUORESCENTES - 32W - SIMPLES</t>
  </si>
  <si>
    <t>1.164. 18.027.0445-0 ARANDELA EM ALUMINIO E VIDRO, COM BASE PARA FIXACAO, EXCLUSIVELAMPADA.FORNECIMENTO E COLOCACAO (UN)</t>
  </si>
  <si>
    <t>05512</t>
  </si>
  <si>
    <t>ARANDELA EM ALUMINIO E VIDRO, USO INTERNO E EXTERNO, EXCLUSIVE LAMPADA, COM BASE PARA FIXACAO</t>
  </si>
  <si>
    <t>1.165. 18.035.0005-0 VENTILADOR DE TETO, COM 3 PAS EM ACO GALVANIZADO, INCLUSIVE INTERRUPTOR DE COMANDO.FORNECIMENTO E COLOCACAO (UN)</t>
  </si>
  <si>
    <t>00286</t>
  </si>
  <si>
    <t>FIO C/ISOLAMENTO TERMOPLASTICO ANTICHAMA DE 750V, DE 01,5MM2</t>
  </si>
  <si>
    <t>00786</t>
  </si>
  <si>
    <t>VENTILADOR DE TETO, COM 3 PAS, DE ACO GALVANIZADO, INCLUSIVEINTERRUPTOR DE COMANDO</t>
  </si>
  <si>
    <t>1.166. 18.080.0020-0 BANCA SECA DE GRANITO PRETO, COM 2CM DE ESPESSURA E 60CM DE LARGURA, SOBRE APOIOS DE ALVENARIA DE MEIA VEZ E VERGA DE CONCRETO, SEM REVESTIMENTO.FORNECIMENTO E ASSENTAMENTO (M)</t>
  </si>
  <si>
    <t>02559</t>
  </si>
  <si>
    <t>BANCA SECA EM GRANITO PRETO, DE (200X60XX2)CM</t>
  </si>
  <si>
    <t>1.167. 18.250.0047-0 REATOR ELETRONICO DE ALTO FATOR DE POTENCIA(AFP&gt;=0, 92)PARA LAMPADA FLUORESCENTE 2X16W, BIVOLT, 127/220V.FORNECIMENTO E COLOCACAO (UN)</t>
  </si>
  <si>
    <t>13210</t>
  </si>
  <si>
    <t>REATOR ELETRONICO DE ALTO FATOR DE POTENCIA (AFT&gt;0,92), PARALAMPADA FLUORESCENTES - 16W - DUPLO</t>
  </si>
  <si>
    <t>1.168. 18.250.0051-0 REATOR ELETRONICO DE ALTO FATOR DE POTENCIA(AFP&gt;=0, 92)PARA LAMPADA FLUORESCENTE 2X20W, BIVOLT, 127/220V.FORNECIMENTO E COLOCACAO (UN)</t>
  </si>
  <si>
    <t>04317</t>
  </si>
  <si>
    <t>REATOR ELETRONICO DE ALTO FATOR DE POTENCIA (AFT&gt;0,92), PARALAMPADAS FLUORESCENTES - 20W - DUPLO</t>
  </si>
  <si>
    <t>1.169. 18.250.0057-0 REATOR ELETRONICO DE ALTO FATOR DE POTENCIA(AFP&gt;=0, 92)PARA LAMPADA FLUORESCENTE 2X40W, BIVOLT, 127/220V.FORNECIMENTO E COLOCACAO (UN)</t>
  </si>
  <si>
    <t>1.170. 18.260.0070-0 RELE FOTOELETRICO, PARA COMANDO DE ILUMINACAO EXTERNA, NA TENSAO DE 220V E CARGA MAXIMA DE 1.000W.FORNECIMENTO E COLOCACAO (UN)</t>
  </si>
  <si>
    <t>07062</t>
  </si>
  <si>
    <t>RELE FOTOELETRICO, PARA LUMINARIA EXTERNA, DE 1000W-220V</t>
  </si>
  <si>
    <t>1.171. 18.005.0018-0 ASSENTO SANITARIO PLASTICO, PADRAO POPULAR.FORNECIMENTO E COLOCACAO (UN)</t>
  </si>
  <si>
    <t>2.1. 05.105.0115-0 MAO-DE-OBRA DE AJUDANTE,INCLUSIVE ENCARGOS SOCIAIS (MES)</t>
  </si>
  <si>
    <t>01921</t>
  </si>
  <si>
    <t>MAO-DE-OBRA DE AJUDANTE DE CONSTRUCAO CIVIL, INCLUSIVE ENCARGOS SOCIAIS</t>
  </si>
  <si>
    <t>2.2. 05.105.0114-0 MAO-DE-OBRA DE SERVENTE,INCLUSIVE ENCARGOS SOCIAIS (MES)</t>
  </si>
  <si>
    <t>MAO-DE-OBRA DE SERVENTE DA CONSTRUCAO CIVIL, INCLUSIVE ENCARGOS SOCIAIS</t>
  </si>
  <si>
    <t>2.3. 05.105.0112-0 MAO-DE-OBRA DE ELETRICISTA,INCLUSIVE ENCARGOS SOCIAIS (MES)</t>
  </si>
  <si>
    <t>MAO-DE-OBRA DE ELETRICISTA DE CONSTRUCAOCIVIL, INCLUSIVE ENCARGOS SOCIAIS</t>
  </si>
  <si>
    <t>2.4. 05.105.0111-0 MAO-DE-OBRA DE CARPINTEIRO DE ESQUADRIAS,INCLUSIVE ENCARGOSSOCIAIS (MES)</t>
  </si>
  <si>
    <t>MAO-DE-OBRA DE CARPINTEIRO DE ESQUADRIASDE MADEIRA INCLUSIVEENCARGOS SOCIAIS</t>
  </si>
  <si>
    <t>2.5. 05.105.0108-0 MAO-DE-OBRA DE PEDREIRO,INCLUSIVE ENCARGOS SOCIAIS (MES)</t>
  </si>
  <si>
    <t>MAO-DE-OBRA DE PEDREIRO, INCLUSIVE ENCARGOS SOCIAIS</t>
  </si>
  <si>
    <t>2.6. 05.105.0102-0 MAO-DE-OBRA DE SERRALHEIRO DE CONSTRUCAO CIVIL,INCLUSIVE ENCARGOS SOCIAIS (MES)</t>
  </si>
  <si>
    <t>MAO-DE-OBRA DE SERRALHEIRO DA CONSTRUCAOCIVIL, INCLUSIVE ENCARGOS SOCIAIS</t>
  </si>
  <si>
    <t>2.7. 05.105.0117-0 MAO-DE-OBRA DE ARMADOR,INCLUSIVE ENCARGOS SOCIAIS (MES)</t>
  </si>
  <si>
    <t>01998</t>
  </si>
  <si>
    <t>MAO-DE-OBRA DE ARMADOR DE CONCRETO ARMADO, INCLUSIVE ENCARGOS SOCIAIS</t>
  </si>
  <si>
    <t>2.8. 05.105.0126-0 MAO-DE-OBRA DE FEITOR (ENCARREGADO DE TURMA),INCLUSIVE ENCARGOS SOCIAIS (MES)</t>
  </si>
  <si>
    <t>01986</t>
  </si>
  <si>
    <t>MAO-DE-OBRA DE ENCARREGADO DE TURMA, INCLUSIVE ENCARGOS SOCIAIS</t>
  </si>
  <si>
    <t>2.9. 05.105.0169-0 MAO-DE-OBRA DE TECNICO DE SEGURANCA DO TRABALHO,INCLUSIVE ENCARGOS SOCIAIS (MES)</t>
  </si>
  <si>
    <t>08045</t>
  </si>
  <si>
    <t>MAO-DE-OBRA DE TECNICO DE SEGURANCA DO TRABALHO, INCLUSIVE ENCARGOS SOCIAIS</t>
  </si>
  <si>
    <t>2.10. 05.105.0110-0 MAO-DE-OBRA DE BOMBEIRO HIDRAULICO,INCLUSIVE ENCARGOS SOCIAIS (MES)</t>
  </si>
  <si>
    <t>MAO-DE-OBRA DE BOMBEIRO HIDRAULICO DA CONSTRUCAO CIVIL, INCLUSIVE ENCARGOS SOCIAIS</t>
  </si>
  <si>
    <t>2.11. 05.105.0140-0 MAO-DE-OBRA DE CALCETEIRO,INCLUSIVE ENCARGOS SOCIAIS (MES)</t>
  </si>
  <si>
    <t>01991</t>
  </si>
  <si>
    <t>MAO-DE-OBRA DE CALCETEIRO, INCLUSIVE ENCARGOS SOCIAIS</t>
  </si>
  <si>
    <t>2.12. 05.105.0104-0 MAO-DE-OBRA DE GESSEIRO,INCLUSIVE ENCARGOS SOCIAIS (MES)</t>
  </si>
  <si>
    <t>01933</t>
  </si>
  <si>
    <t>MAO-DE-OBRA DE GESSEIRO, INCLUSIVE ENCARGOS SOCIAIS</t>
  </si>
  <si>
    <t>2.13. 05.105.0119-0 MAO-DE-OBRA DE JARDINEIRO,INCLUSIVE ENCARGOS SOCIAIS (MES)</t>
  </si>
  <si>
    <t>01953</t>
  </si>
  <si>
    <t>MAO-DE-OBRA DE JARDINEIRO, INCLUSIVE ENCARGOS SOCIAIS</t>
  </si>
  <si>
    <t>2.14. 05.105.0101-0 MAO-DE-OBRA DE MARCENEIRO,INCLUSIVE ENCARGOS SOCIAIS (MES)</t>
  </si>
  <si>
    <t>MAO-DE-OBRA DE MARCENEIRO, INCLUSIVE ENCARGOS SOCIAIS</t>
  </si>
  <si>
    <t>2.15. 05.105.0103-0 MAO-DE-OBRA DE PINTOR,INCLUSIVE ENCARGOS SOCIAIS (MES)</t>
  </si>
  <si>
    <t>01966</t>
  </si>
  <si>
    <t>MAO-DE-OBRA DE PINTOR, INCLUSIVE ENCARGOS SOCIAIS</t>
  </si>
  <si>
    <t>2.16. 05.105.0149-0 MAO-DE-OBRA DE TOPOGRAFO B,INCLUSIVE ENCARGOS SOCIAIS (MES)</t>
  </si>
  <si>
    <t>01958</t>
  </si>
  <si>
    <t>MAO-DE-OBRA DE TOPOGRAFO B (SERVICOS DE CAMPO), INCLUSIVE ENCARGOS SOCIAIS</t>
  </si>
  <si>
    <t>2.17. 05.105.0100-0 MAO-DE-OBRA DE VIGIA,INCLUSIVE ENCARGOS SOCIAIS (MES)</t>
  </si>
  <si>
    <t>01996</t>
  </si>
  <si>
    <t>MAO-DE-OBRA DE VIGIA, INCLUSIVE ENCARGOS SOCIAIS</t>
  </si>
  <si>
    <t>3.1. 19.010.0020-2 CUSTO HORARIO CORRIDO DE UTILIZACAO DE EQUIPAMENTO DE JATO D'AGUA DE ALTA PRESSAO(SEWER-JET), MANGUEIRA DE 1" DE DIAMETRO, PRESSAO ATE 2.000 LIBRAS, PARA LIMPEZA DE SISTEMA DE ESGOTAMENTO PLUVIAL OU SANITARIO, INCLUSIVE EQUIPE DE OPERACAO E ABASTECIMENTO D'AGUA (H)</t>
  </si>
  <si>
    <t>14924</t>
  </si>
  <si>
    <t>CONJUNTO DE 10 PNEUS RADIAIS, 275/80R22.5</t>
  </si>
  <si>
    <t>00222</t>
  </si>
  <si>
    <t>GRAXA COMUM P/LUBRIFICACAO DE CHASSIS, EM TAMBORES DE 170KG</t>
  </si>
  <si>
    <t>00218</t>
  </si>
  <si>
    <t>OLEO DIESEL COMBUSTIVEL COMUM, NA BOMBA</t>
  </si>
  <si>
    <t>L</t>
  </si>
  <si>
    <t>00220</t>
  </si>
  <si>
    <t>OLEO LUBRIFICANTE MINERAL MULTIVISCOSO, CLASSIFICACAO API CG-4, GRAU SAE 20W-40 - Percentual=50,0000%</t>
  </si>
  <si>
    <t>01940</t>
  </si>
  <si>
    <t>SALARIO MINIMO MENSAL</t>
  </si>
  <si>
    <t>03548</t>
  </si>
  <si>
    <t>SEWER JET, PRECO SEM PNEUS, COMP.CHASSIS NO TOCO E EQUIP.DEJATO D`AGUA ALTA PRES. P/DESOB.LIMP.REDES ESG.SANIT.PLUVIAL</t>
  </si>
  <si>
    <t>01981</t>
  </si>
  <si>
    <t>MAO-DE-OBRA DE MOTORISTA DE CAMINHAO E CARRETA, INCLUSIVE ENCARGOS SOCIAIS - Percentual=3,0000%</t>
  </si>
  <si>
    <t>01970</t>
  </si>
  <si>
    <t>MAO-DE-OBRA DE OPERADOR DE MAQUINA (TRATOR, ETC), INCLUSIVEENCARGOS SOCIAIS - Percentual=3,0000%</t>
  </si>
  <si>
    <t>01969</t>
  </si>
  <si>
    <t>MAO-DE-OBRA DE OPERADOR DE MAQUINAS AUX. (COMPRESSOR, ROLO COMPACTADOR LEVE...), INCLUSIVE ENCARGOS SOCIAIS - Percentual=3,0000%</t>
  </si>
  <si>
    <t>3.2. 19.005.0028-2 RETROESCAVADEIRA, COM PESO OPERACIONAL EM TORNO DE 7T, MOTORDIESEL EM TORNO DE 75CV, CAPACIDADE APROXIMADA DA CACAMBA DE0, 76M3, PROFUNDIDADE DE ESCAVACAO MAXIMA DE 4, 00M, INCLUSIVEOPERADOR (H)</t>
  </si>
  <si>
    <t>14926</t>
  </si>
  <si>
    <t>CONJUNTO DE 2 PNEUS DIAGONAIS, 10.5-16, ACRESCIDO DE 2 PNEUSDIAGONAIS, 14.00X24</t>
  </si>
  <si>
    <t>05817</t>
  </si>
  <si>
    <t>RETROESCAVADEIRA, PRECO SEM PNEUS, PESO EM TORNO DE 7T, MOTOR DIESEL EM TORNO DE 75CV, CAPAC. APROX. CACAMBA DE 0,76M3</t>
  </si>
  <si>
    <t>MAO-DE-OBRA DE OPERADOR DE MAQUINA (TRATOR, ETC), INCLUSIVEENCARGOS SOCIAIS</t>
  </si>
  <si>
    <t>3.3. 19.005.0028-4 RETROESCAVADEIRA, COM PESO OPERACIONAL EM TORNO DE 7T, MOTORDIESEL EM TORNO DE 75CV, CAPACIDADE APROXIMADA DA CACAMBA DE 0,76M3, PROFUNDIDADE DE ESCAVACAO MAXIMA DE 4,00M, INCLUSIVE OPERADOR (H)</t>
  </si>
  <si>
    <t>3.4. 19.004.0056-2 GUINDASTE ARTICULADO, SOBRE CAMINHAO DIESEL(INCLUSIVE ESTE), MOMENTO MAXIMO DE ELEVACAO 30TXM E CAPACIDADE MAXIMA DE ELEVACAO 8, 5T A 3, 4M, INCLUSIVE OPERADOR E AUXILIAR (H)</t>
  </si>
  <si>
    <t>01602</t>
  </si>
  <si>
    <t>CAMINHAO COM CARROCERIA FIXA, TRUCADO, PRECO SEM PNEUS, CAPACIDADE DE 12T</t>
  </si>
  <si>
    <t>13502</t>
  </si>
  <si>
    <t>GUINDASTE ARTICULADO COM CAPACIDADE MAX. DE 30T/M E ALCANCEMAX. VERTICAL DO SOLO DE APROX. 17,0M, EXCLUSIVE CHASSIS</t>
  </si>
  <si>
    <t>MAO-DE-OBRA DE OPERADOR DE MAQUINAS AUX. (COMPRESSOR, ROLO COMPACTADOR LEVE...), INCLUSIVE ENCARGOS SOCIAIS</t>
  </si>
  <si>
    <t>3.5. 19.004.0056-4 GUINDASTE ARTICULADO, SOBRE CAMINHAO DIESEL(INCLUSIVE ESTE), MOMENTO MAXIMO DE ELEVACAO 30TXM E CAPACIDADE MAXIMA DE ELEVACAO 8, 5T A 3, 4M, INCLUSIVE OPERADOR E AUXILIAR (H)</t>
  </si>
  <si>
    <t>3.6. 19.004.0044-2 VEICULO DE PASSEIO,5 PASSAGEIROS,MOTOR BICOMBUSTIVEL (GASOLINA E ALCOOL) DE 1.0 LITRO,INCLUSIVE MOTORISTA (H)</t>
  </si>
  <si>
    <t>00808</t>
  </si>
  <si>
    <t>CONJUNTO DE 04 PNEUS RADIAIS,155/80R13</t>
  </si>
  <si>
    <t>00215</t>
  </si>
  <si>
    <t>GASOLINA COMUM NA BOMBA</t>
  </si>
  <si>
    <t>OLEO LUBRIFICANTE MINERAL MULTIVISCOSO, CLASSIFICACAO API CG-4, GRAU SAE 20W-40</t>
  </si>
  <si>
    <t>07176</t>
  </si>
  <si>
    <t>VEICULO DE PASSEIO, PRECO SEM PNEUS, COM MOTOR 1.0 LITROS BI-COMBUSTIVEL (GASOLINA E ETANOL), 2 PORTAS E 5 PASSAGEIROS</t>
  </si>
  <si>
    <t>MAO-DE-OBRA DE MOTORISTA DE CAMINHAO E CARRETA, INCLUSIVE ENCARGOS SOCIAIS</t>
  </si>
  <si>
    <t>3.7. 19.004.0044-4 VEICULO DE PASSEIO,5 PASSAGEIROS,MOTOR BICOMBUSTIVEL (GASOLINA E ALCOOL) DE 1.0 LITRO,INCLUSIVE MOTORISTA (H)</t>
  </si>
  <si>
    <t>3.8. 19.004.0013-2 CAMINHAO BASCULANTE, NO TOCO, CAPACIDADE DE 7, 00M3, INCLUSIVE MOTORISTA (H)</t>
  </si>
  <si>
    <t>01589</t>
  </si>
  <si>
    <t>CAMINHAO BASCULANTE, NO TOCO, PRECO SEM PNEUS, CAPACIDADE DE7,00M3 - Percentual=15,0000%</t>
  </si>
  <si>
    <t>14919</t>
  </si>
  <si>
    <t>CONJUNTO DE 6 PNEUS RADIAIS, 275/80R22.5</t>
  </si>
  <si>
    <t>3.9. 19.004.0013-4 CAMINHAO BASCULANTE, NO TOCO, CAPACIDADE DE 7, 00M3, INCLUSIVE MOTORISTA (H)</t>
  </si>
  <si>
    <t>CAMINHAO BASCULANTE, NO TOCO, PRECO SEM PNEUS, CAPACIDADE DE7,00M3 - Percentual=25,3400%</t>
  </si>
  <si>
    <t>3.10. 19.004.0001-2 CAMINHAO COM CARROCERIA FIXA, NO TOCO, CAPACICADE DE 3, 5T, INCLUSIVE MOTORISTA (H)</t>
  </si>
  <si>
    <t>01585</t>
  </si>
  <si>
    <t>CAMINHAO COM CARROCERIA FIXA, NO TOCO, PRECO SEM PNEUS, CAPACIDADE DE 3,5T - Percentual=15,0000%</t>
  </si>
  <si>
    <t>3.11. 19.004.0001-4 CAMINHAO COM CARROCERIA FIXA, NO TOCO, CAPACIDADE DE 3, 5T, INCLUSIVE MOTORISTA (H)</t>
  </si>
  <si>
    <t>CAMINHAO COM CARROCERIA FIXA, NO TOCO, PRECO SEM PNEUS, CAPACIDADE DE 3,5T - Percentual=22,7600%</t>
  </si>
  <si>
    <t>4.1. 04.014.0095-0 RETIRADA DE ENTULHO DE OBRA COM CACAMBA DE ACO TIPO CONTAINER COM 5M3 DE CAPACIDADE, INCLUSIVE CARREGAMENTO, TRANSPORTE EDESCARREGAMENTO.CUSTO POR UNIDADE DE CACAMBA E INCLUI A TAXA PARA DESCARGA EM LOCAIS AUTORIZADOS (UN)</t>
  </si>
  <si>
    <t>10962</t>
  </si>
  <si>
    <t>ALUGUEL CACAMBA DE ACO TIPO CONTAINER C/5M3 CAPAC.P/RETIRADAENTULHO OBRA,INCL.CARREGA.,TRANSP.E DESCAR.LOCAIS AUTORIZ.</t>
  </si>
  <si>
    <t>4.2. 09.005.0150-0 CAPINA DE ERVAS, GRAMINEAS, ETC, EM SUPERFICIE ENSAIBRADA (M2)</t>
  </si>
  <si>
    <t>01901</t>
  </si>
  <si>
    <t>MAO-DE-OBRA DE SERVENTE PARA SERVICOS DECONSERVACAO, INCLUSIVE ENCARGOS SOCIAIS - Percentual=3,0000%</t>
  </si>
  <si>
    <t>4.3. 11.090.0505-0 RECUPERACAO DE ARMADURAS EM ESTRUTURA DE CONCRETO, POR MEIO DE SOLDA A FRIO, INCLUSIVE FORNECIMENTO, CORTE, DOBRAGEM E COLOCACAO (KG)</t>
  </si>
  <si>
    <t>00004</t>
  </si>
  <si>
    <t>ARAME RECOZIDO Nº 18 - Percentual=7,5000%</t>
  </si>
  <si>
    <t>00322</t>
  </si>
  <si>
    <t>ELETRODO, P/SOLDA DE ACO (AWS E-6013), IND.P/TRAB.EM SERRAL., ESTRUT.METAL.,TUBUL.CONSTR.GERAL CHAPAS FINAS, DIAM.4MM - Percentual=7,5000%</t>
  </si>
  <si>
    <t>01943</t>
  </si>
  <si>
    <t>MAO-DE-OBRA DE AJUDANTE DE SOLDADOR, INCLUSIVE ENCARGOS SOCIAIS - Percentual=23,6250%</t>
  </si>
  <si>
    <t>MAO-DE-OBRA DE ARMADOR DE CONCRETO ARMADO, INCLUSIVE ENCARGOS SOCIAIS - Percentual=23,6250%</t>
  </si>
  <si>
    <t>MAO-DE-OBRA DE SERVENTE DA CONSTRUCAO CIVIL, INCLUSIVE ENCARGOS SOCIAIS - Percentual=23,6250%</t>
  </si>
  <si>
    <t>01944</t>
  </si>
  <si>
    <t>MAO-DE-OBRA DE SOLDADOR DA CONSTRUCAO CIVIL, INCLUSIVE ENCARGOS SOCIAIS - Percentual=23,6250%</t>
  </si>
  <si>
    <t>54.001.0010-1</t>
  </si>
  <si>
    <t>ACO CA-50,DIAM. DE 5/8" A 1" (MEDIA) - Percentual=7,5000%</t>
  </si>
  <si>
    <t>4.4. 12.003.0055-0 ALVENARIA DE TIJOLOS CERAMICOS FURADOS 10X20X20CM, ASSENTES COM ARGAMASSA DE CIMENTO E SAIBRO, NO TRACO 1:8, EM PAREDES DEUMA VEZ(0, 20M), DE SUPERFICIE CORRIDA, ATE 3, 00M DE ALTURA E MEDIDA PELA AREA REAL (M2)</t>
  </si>
  <si>
    <t>00559</t>
  </si>
  <si>
    <t>TIJOLO CERAMICO, FURADO, DE (10X20X20)CM</t>
  </si>
  <si>
    <t>07.006.0025-1</t>
  </si>
  <si>
    <t>ARGAMASSA DE CIMENTO E SAIBRO, NO TRACO 1:8, PREPARO MECANICO</t>
  </si>
  <si>
    <t>4.5. 12.005.0030-0 ALVENARIA DE BLOCOS DE CONCRETO 15X20X40CM, ASSENTES COM ARGAMASSA DE CIMENTO E AREIA, NO TRACO 1:8, EM PAREDES DE 0, 15M DEESPESSURA, DE SUPERFICIE CORRIDA, ATE 3, 00M DE ALTURA E MEDIDA PELA AREA REAL (M2)</t>
  </si>
  <si>
    <t>10768</t>
  </si>
  <si>
    <t>BLOCO CONCRETO PRENSADO, DE (15X20X40)CM</t>
  </si>
  <si>
    <t>07.002.0045-1</t>
  </si>
  <si>
    <t>ARGAMASSA DE CIMENTO E AREIA, NO TRACO 1:8, PREPARO MECANICO</t>
  </si>
  <si>
    <t>4.6. 13.001.0010-1 CHAPISCO EM SUPERFICIE DE CONCRETO OU ALVENARIA, COM ARGAMASSA DE CIMENTO E AREIA, NO TRACO 1:3, COM 5MM DE ESPESSURA (M2)</t>
  </si>
  <si>
    <t>07.002.0025-1</t>
  </si>
  <si>
    <t>ARGAMASSA DE CIMENTO E AREIA, NO TRACO 1:3, PREPARO MECANICO</t>
  </si>
  <si>
    <t>4.7. 13.001.0014-0 REVESTIMENTO CHAPISCADO DE CIMENTO E AREIA, NO TRACO 1:3, PENEIRADO, ESPESSURA DE 9MM, APLICADO SOBRE EMBOCO EXISTENTE (M2)</t>
  </si>
  <si>
    <t>4.8. 13.001.0015-0 EMBOCO COM ARGAMASSA DE CIMENTO E AREIA, NO TRACO 1:1, 5 COM 1, 5CM DE ESPESSURA, INCLUSIVE CHAPISCO DE CIMENTO E AREIA, NO TRACO 1:3 (M2)</t>
  </si>
  <si>
    <t>07.002.0015-1</t>
  </si>
  <si>
    <t>ARGAMASSA DE CIMENTO E AREIA, NO TRACO 1:1, 5, PREPARO MECANICO</t>
  </si>
  <si>
    <t>4.9. 13.026.0010-0 REVESTIMENTO DE PAREDES COM AZULEJO BRANCO 15X15CM, QUALIDADEEXTRA, ASSENTES COM NATA DE CIMENTO COMUM, TENDO JUNTAS CORRIDAS COM 2MM, REJUNTADAS COM PASTA DE CIMENTO BRANCO, INCLUSIVECHAPISCO DE CIMENTO E AREIA, NO TRACO 1:3 E EMBOCO COM ARGAMASSA DE CIMENTO, SAIBRO E AREIA, NO TRACO 1:3:3 COM ESPESSURADE 2, 5CM (M2)</t>
  </si>
  <si>
    <t>00077</t>
  </si>
  <si>
    <t>AZULEJO BRANCO, BRILHANTE EXTRA, DE (15x15)CM</t>
  </si>
  <si>
    <t>00150</t>
  </si>
  <si>
    <t>CIMENTO PORTLAND BRANCO NAO ESTRUTURAL CPB, CONFORME ABNT NBR 16697</t>
  </si>
  <si>
    <t>07.001.0010-1</t>
  </si>
  <si>
    <t>PASTA DE CIMENTO COMUM</t>
  </si>
  <si>
    <t>13.002.0011-1</t>
  </si>
  <si>
    <t>REVESTIMENTO EXTERNO, DE UMA VEZ, COM ARGAMASSA DE CIMENTO, SAIBRO MACIO E AREIA FINA, NO TRACO 1:3:3, COM ESPESSURA DE 2, 5CM, INCLUSIVE CHAPISCO DE CIMENTO E AREIA, NO TRACO 1:3</t>
  </si>
  <si>
    <t>4.10. 13.170.0025-0 BARROTEAMENTO PARA FORRO FEITO COM MADEIRA DE (2X10)CM, ESPACADO DE 50CM (M2)</t>
  </si>
  <si>
    <t>00379</t>
  </si>
  <si>
    <t>MACARANDUBA EM RIPAS, DE (2X10)CM</t>
  </si>
  <si>
    <t>4.11. 13.301.0131-0 CONTRAPISO, BASE OU CAMADA REGULARIZADORA, EXECUTADA COM ARGAMASSA DE CIMENTO E AREIA, NO TRACO 1:4, NA ESPESSURA DE 4CM (M2)</t>
  </si>
  <si>
    <t>07.002.0030-1</t>
  </si>
  <si>
    <t>ARGAMASSA DE CIMENTO E AREIA, NO TRACO 1:4, PREPARO MECANICO</t>
  </si>
  <si>
    <t>4.12. 13.301.0500-0 RECOMPOSICAO DE PISO CIMENTADO, COM ARGAMASSA DE CIMENTO E AREIA, NO TRACO 1:3, COM 2CM DE ESPESSURA, EXCLUSIVE BASE DECONCRETO (M2)</t>
  </si>
  <si>
    <t>4.13. 13.330.0071-0 REVESTIMENTO DE PISOS COM LADRILHOS CERAMICOS ANTIDERRAPANTES, COM MEDIDAS EM TORNO DE (11, 6X24)CM, COM ESPESSURA DE 9MM, ASSENTES EM SUPERFICIE EM OSSO, COM ARGAMASSA COLANTE E REJUNTAMENTO PRONTO, CORES:PESSEGO, VERMELHO E CASTOR. (M2)</t>
  </si>
  <si>
    <t>04836</t>
  </si>
  <si>
    <t>CERAMICA ANTIDERRAPANTE, COM MEDIDAS EM TORNO DE (116X240X9)MM</t>
  </si>
  <si>
    <t>07.001.0130-1</t>
  </si>
  <si>
    <t>ARGAMASSA DE CIMENTO, SAIBRO E AREIA, NO TRACO 1:3:3, PREPAROMANUAL</t>
  </si>
  <si>
    <t>4.14. 13.370.0015-0 PATIO DE CONCRETO, NA ESPESSURA DE 10CM, NO TRACO 1:2:3 EM VOLUME, FORMANDO QUADROS DE 1, 50X1, 50M, COM SARRAFOS DE MADEIRAINCORPORADOS, EXCLUSIVE PREPARO DO TERRENO (M2)</t>
  </si>
  <si>
    <t>Equipamento Custo Horário</t>
  </si>
  <si>
    <t>19.007.0004-2</t>
  </si>
  <si>
    <t>BETONEIRA PARA 320L DE MISTURA SECA,DE CARREGAMENTO MECANICOE TAMBOR REVERSIVEL,COM MOTOR A GASOLINA,EXCLUSIVE OPERADOR</t>
  </si>
  <si>
    <t>19.011.0018-2</t>
  </si>
  <si>
    <t>SERRA CIRCULAR,EXCLUSIVE OPERADOR</t>
  </si>
  <si>
    <t>TOTAL Equipamento Custo Horário:</t>
  </si>
  <si>
    <t>14543</t>
  </si>
  <si>
    <t>PEDRA BRITADA 1 E 2 (MEDIA), PARA REGIAO METROPOLITANA DO RIO DE JANEIRO</t>
  </si>
  <si>
    <t>T</t>
  </si>
  <si>
    <t>4.15. 08.020.0010-0 PAVIMENTACAO INTERTRAVADA DE LAJOTAS DE CONCRETO, PRE-FABRICADAS, COR NATURAL, COM ESPESSURA DE 8CM, RESISTENCIA A COMPRESSAO DE 35MPA, CONFORME ABNT NBR 15953, EXCLUSIVE O PREPARO DO SUBLEITO E BASE (M2)</t>
  </si>
  <si>
    <t>19.006.0022-4</t>
  </si>
  <si>
    <t>MAQUINAS DE JUNTAS(SERRA DE CONCRETO) MOTOR A GASOLINA PARTIDA MANUAL,CHASSIS REFORCADO,GUARDA PROTETORA PARA ACOMADAR SERRAS DE ATE 14",SERRA PARA CONCRETO ESPECIALMENTE DESENVOLVIDA PARA ABERTURAS DE JUNTA DE DILATACAO COM 3.600RPM,INCLUSIVE OPERADOR</t>
  </si>
  <si>
    <t>19.006.0022-2</t>
  </si>
  <si>
    <t>MAQUINAS DE JUNTAS(SERRA DE CONCRETO) MOTOR A GASOLINA PARTIDA MANUAL,CHASSIS REFORCADO,GUARDA PROTETORA PARA ACOMODAR SERRAS DE ATE 14",SERRA PARA CONCRETO ESPECIALMENTE DESENVOLVIDA PARA ABERTURAS DE JUNTA DE DILATACAO COM 3.600RPM,INCLUSIVE OPERADOR</t>
  </si>
  <si>
    <t>19.006.0030-2</t>
  </si>
  <si>
    <t>SOQUETE VIBRATORIO DE 78KG,EXCLUSIVE OPERADOR</t>
  </si>
  <si>
    <t>19.006.0030-4</t>
  </si>
  <si>
    <t>02824</t>
  </si>
  <si>
    <t>AREIA LAVADA, FINA, PARA REGIAO METROPOLITANA DO RIO DE JANEIRO</t>
  </si>
  <si>
    <t>04249</t>
  </si>
  <si>
    <t>LAJOTA PRE-FABRICADA DE CONCRETO P/PAVIMENTACAO, C/08CM DE ESPES.RESIST.MIN.35 MPA, COR NATURAL CINZA</t>
  </si>
  <si>
    <t>14574</t>
  </si>
  <si>
    <t>PO DE PEDRA, PARA REGIAO METROPOLITANA DO RIO DE JANEIRO</t>
  </si>
  <si>
    <t>MAO-DE-OBRA DE CALCETEIRO, INCLUSIVE ENCARGOS SOCIAIS - Percentual=3,0000%</t>
  </si>
  <si>
    <t>4.16. 09.001.0001-1 PLANTIO DE GRAMA EM PLACAS, TIPO SAO CARLOS, BATATAIS, LARGA ESANTO AGOSTINHO, INCLUSIVE COMPRA E ARRANCAMENTO NO LOCAL DEORIGEM, CARGA, TRANSPORTE, DESCARGA E PREPARO DO TERRENO (M2)</t>
  </si>
  <si>
    <t>00710</t>
  </si>
  <si>
    <t>GRAMA EM PLACAS, TIPO BATATAIS, COM TRANSPORTE</t>
  </si>
  <si>
    <t>4.17. 15.004.0063-0 INSTALACAO E ASSENTAMENTO DE LAVATORIO DE UMA TORNEIRA(EXCLUSIVE FORNECIMENTO DO APARELHO), COMPREENDENDO:3, 00M DE TUBO DE PVC DE 25MM, 2, 00M DE TUBO DE PVC DE 40MM E CONEXOES (UN)</t>
  </si>
  <si>
    <t>02669</t>
  </si>
  <si>
    <t>ADAPTADOR DE PVC, PARA VALVULA DE PIA E LAVATORIO, DE 40MM</t>
  </si>
  <si>
    <t>05795</t>
  </si>
  <si>
    <t>CURVA 90º DE PVC CURTA PARA ESGOTO, DE 040MM</t>
  </si>
  <si>
    <t>05780</t>
  </si>
  <si>
    <t>JOELHO 90º DE PVC SOLDAVEL COM BUCHA DE LATAO, DE 25MMX1/2"</t>
  </si>
  <si>
    <t>05734</t>
  </si>
  <si>
    <t>JOELHO 90º DE PVC SOLDAVEL, DE 025MM</t>
  </si>
  <si>
    <t>02385</t>
  </si>
  <si>
    <t>LIXA D'AGUA Nº 100</t>
  </si>
  <si>
    <t>05103</t>
  </si>
  <si>
    <t>SOLVENTE (SOLUCAO LIMPADORA) P/CONEXOES DE PVC, EM FRASCOS PLASTICOS DE 1000CM3</t>
  </si>
  <si>
    <t>02634</t>
  </si>
  <si>
    <t>TE 90º DE PVC RIGIDO ROSQUEAVEL, DE 1/2"</t>
  </si>
  <si>
    <t>05732</t>
  </si>
  <si>
    <t>TE 90º DE PVC RIGIDO SOLDAVEL, DE 025MM</t>
  </si>
  <si>
    <t>TUBO DE PVC RIGIDO SOLDAVEL, PONTA/BOLSAC/VIROLA, EM BARRASDE 6,00M, DE 025MM</t>
  </si>
  <si>
    <t>4.18. 15.015.0020-0 INSTALACAO DE PONTO DE LUZ, EMBUTIDO NA LAJE, EQUIVALENTE A 2VARAS DE ELETRODUTO DE PVC RIGIDO DE 3/4", 12, 00M DE FIO 2, 5MM2, CAIXAS, CONEXOES, LUVAS, CURVA E INTERRUPTOR DE EMBUTIR COMPLACA FOSFORESCENTE, INCLUSIVE ABERTURA E FECHAMENTO DE RASGOEM ALVENARIA (UN)</t>
  </si>
  <si>
    <t>02961</t>
  </si>
  <si>
    <t>CURVA 90º DE PVC RIGIDO, ROSQUEAVEL, PARA ELETRODUTO, DE 3/4"</t>
  </si>
  <si>
    <t>4.19. 15.015.0021-0 INSTALACAO DE PONTO DE LUZ, APARENTE, EQUIVALENTE A 2 VARAS DEELETRODUTO DE PVC RIGIDO DE 3/4", 12, 00M DE FIO 2, 5MM2, CAIXAS, CONEXOES, LUVAS, CURVA E INTERRUPTOR DE SOBREPOR (UN)</t>
  </si>
  <si>
    <t>05914</t>
  </si>
  <si>
    <t>INTERRUPTOR DE SOBREPOR SIMPLES, DE 10A-250V</t>
  </si>
  <si>
    <t>4.20. 15.015.0022-0 INSTALACAO DE PONTO DE LUZ, INSTALACAO APARENTE COM CANALETAPERFURADA, SENDO ESTA LIGADA A ELETROCALHA PRINCIPAL(EXCLUSIVE ESTA)EQUIVALENTE A 1 VARA DE CANALETA E 2 VARAS DE ELETRODUTO DE PVC RIGIDO DE 3/4", 24, 00M DE FIO 2, 5MM2, CAIXAS, CONEXOES, LUVAS, CURVA E INTERRUPTOR DE SOBREPOR (UN)</t>
  </si>
  <si>
    <t>CANALETA PERFURADA ALTA, DE (38X38X6000)MM</t>
  </si>
  <si>
    <t>4.21. 15.015.0035-0 INSTALACAO DE UM CONJUNTO DE 2 PONTOS DE LUZ, EMBUTIDO NA LAJE, EQUIVALENTE A 5 VARAS DE ELETRODUTO DE PVC RIGIDO DE 3/4", 33, 00M DE FIO 2, 5MM2, CAIXAS, CONEXOES, LUVAS, CURVA E INTERRUPTOR DE EMBUTIR COM PLACA FOSFORESCENTE, INCLUSIVE ABERTURA E FECHAMENTO DE RASGO EM ALVENARIA (UN)</t>
  </si>
  <si>
    <t>4.22. 15.015.0037-0 INSTALACAO DE UM CONJUNTO DE 2 PONTOS DE LUZ, APARENTE COM CANALETA PERFURADA, SENDO ESTA LIGADA A ELETROCALHA PRINCIPAL(EXCLUSIVE ESTA), EQUIVALENTE A 1, 5 VARAS DE CANALETA E 2 VARASDE ELETRODUTO DE PVC RIGIDO DE 3/4", 45, 00M DE FIO 2, 5MM2, CAIXAS, CONEXOES, LUVAS, CURVA E INTERRUPTOR DE SOBREPOR (UN)</t>
  </si>
  <si>
    <t>4.23. 15.015.0171-0 INSTALACAO DE PONTO DE FORCA ATE 2CV, EQUIVALENTE A 2 VARAS DE ELETRODUTO DE PVC RIGIDO DE 1/2", 20, 00M DE FIO 2, 5MM2, CAIXAS E CONEXOES (UN)</t>
  </si>
  <si>
    <t>04266</t>
  </si>
  <si>
    <t>BUCHA E ARRUELA DE ALUMINIO PARA ELETRODUTO, DE 1/2"</t>
  </si>
  <si>
    <t>02338</t>
  </si>
  <si>
    <t>ELETRODUTO DE PVC PRETO,RIGIDO ROSQUEAVEL,COM ROSCA EM AMBASEXTREMIDADES,EM BARRAS DE 3 METROS,DE 1/2"</t>
  </si>
  <si>
    <t>02642</t>
  </si>
  <si>
    <t>LUVA DE PVC RIGIDO ROSQUEAVEL, PARA ELETRODUTO, DE 1/2"</t>
  </si>
  <si>
    <t>4.24. 15.015.0250-0 INSTALACAO DE PONTO DE TOMADA, EMBUTIDO NA ALVENARIA, EQUIVALENTE A 2 VARAS DE ELETRODUTO DE PVC RIGIDO DE 3/4", 18, 00M DEFIO 2, 5MM2, CAIXAS, CONEXOES E TOMADA DE EMBUTIR, 2P+T, 10A, PADRAO BRASILEIRO, COM PLACA FOSFORESCENTE, INCLUSIVE ABERTURA E FECHAMENTO DE RASGO EM ALVENARIA (UN)</t>
  </si>
  <si>
    <t>4.25. 15.015.0257-0 INSTALACAO DE PONTO DE TOMADA, APARENTE COM CANALETA PERFURADA, SENDO ESTA LIGADA A ELETROCALHA PRINCIPAL(EXCLUSIVE ESTA), EQUIVALENTE A 1 VARA DE CANALETA E 4 VARAS DE ELETRODUTO DEPVC RIGIDO DE 3/4", 36, 00M DE FIO 2, 5MM2, CAIXAS, CONEXOES E TOMADA DE SOBREPOR 2P+T, 10A, PADRAO BRASILEIRO (UN)</t>
  </si>
  <si>
    <t>04307</t>
  </si>
  <si>
    <t>TOMADA ELETRICA 2P+T, 10A/250V, PADRAO BRASILEIRO, DE SOBREPOR</t>
  </si>
  <si>
    <t>4.26. 15.028.0010-0 COLOCACAO DE RESERVATORIO DE FIBROCIMENTO, FIBRA DE VIDRO OUSEMELHANTE COM 1000L, INCLUSIVE PECAS DE APOIO EM ALVENARIA EMADEIRA SERRADA, E FLANGES DE LIGACAO HIDRAULICA, EXCLUSIVE FORNECIMENTO DO RESERVATORIO (UN)</t>
  </si>
  <si>
    <t>02508</t>
  </si>
  <si>
    <t>FLANGE DE PVC RIGIDO COM ROSCA SEXTAVADA, SEM FUROS, DE 1.1/2"</t>
  </si>
  <si>
    <t>4.27. 15.045.0110-0 ABERTURA E FECHAMENTO MANUAL DE RASGO EM ALVENARIA, PARA PASSAGEM DE TUBOS E DUTOS, COM DIAMETRO DE 1/2" A 1" (M)</t>
  </si>
  <si>
    <t>4.28. 15.045.0115-0 ABERTURA E FECHAMENTO MANUAL DE RASGO EM ALVENARIA, PARA PASSAGEM DE TUBOS E DUTOS, COM DIAMETRO DE 1.1/4" A 2" (M)</t>
  </si>
  <si>
    <t>4.29. 16.034.0006-0 IMPERMEABILIZACAO PAREDES DE ALVENARIA DE TIJOLOS CERAMICOSOU BLOCOS CONCRETO, C/FUROS, S/A PRESENCA DE CAL, C/ABSORCAO UMIDADE(UMIDADE ASCENDENTE)APLICANDO DUAS DEMAOS CRUZADAS CIMENTO POLIMERICO, ATENDENDO ABNT NBR 11905, CONSUMO 1KG/M2/DEMAO, DESDE PISO ATE ALTURA 1 A 1, 2M (M2)</t>
  </si>
  <si>
    <t>14319</t>
  </si>
  <si>
    <t>CIMENTO POLIMERICO</t>
  </si>
  <si>
    <t>4.30. 17.013.0030-0 PINTURA INTERNA OU EXTERNA SOBRE CONCRETO LISO OU REVESTIMENTO, COM TINTA AQUOSA A BASE DE EPOXI INCOLOR OU EM CORES, INCLUSIVE LIMPEZA, E DUAS DEMAOS DE ACABAMENTO (M2)</t>
  </si>
  <si>
    <t>00324</t>
  </si>
  <si>
    <t>LIXA P/MADEIRA Nº100</t>
  </si>
  <si>
    <t>07416</t>
  </si>
  <si>
    <t>TINTA EPOXYCA, BICOMPONENTE ISENTA DE SOLVENTES</t>
  </si>
  <si>
    <t>MAO-DE-OBRA DE PINTOR, INCLUSIVE ENCARGOS SOCIAIS - Percentual=3,0000%</t>
  </si>
  <si>
    <t>4.31. 17.017.0020-0 PINTURA COM ESMALTE SINTETICO ALQUIDICO, PARA INTERIOR, ALTO BBRILHO, BRILHANTE, ACETINADO OU FOSCO, ACABAMENTO PADRAO, EM DUAS DEMAOS SOBRE SUPERFICIE PREPARADA CONFORME O ITEM 17.017.0010, EXCLUSIVE ESTE PREPARO (M2)</t>
  </si>
  <si>
    <t>00124</t>
  </si>
  <si>
    <t>ESMALTE SINTETICO ALQUIDICO ALTO BRILHO, BRILHANTE, ACETINADO OU FOSCO</t>
  </si>
  <si>
    <t>4.32. 17.017.0161-0 REPINTURA INTERNA OU EXTERNA SOBRE MADEIRA EM BOM ESTADO COMTINTA SINTETICA ALQUIDICA DE USO GERAL, INCLUSIVE LIXAMENTO, LIMPEZA E DUAS DEMAOS DE ACABAMENTO NA COR EXISTENTE (M2)</t>
  </si>
  <si>
    <t>00294</t>
  </si>
  <si>
    <t>TINTA A OLEO BRILHANTE, P/USO GERAL, EM INTERIORES E EXTERIORES</t>
  </si>
  <si>
    <t>4.33. 17.017.0169-0 PINTURA INTERNA OU EXTERNA SOBRE MADEIRA NOVA, COM ESMALTE SINTETICO, ALQUIDICO, ALTO BRILHO, BRILHANTE, ACETINADO OU FOSCO, UMA DEMAO DE VERNIZ ISOLANTE INCOLOR, UMA DEMAO DE FUNDO SINTETICO NIVELADOR, UMA DEMAO DE MASSA PARA MADEIRA, INCLUSIVE LIXAMENTO E REMOCAO DE PO E DUAS DEMAOS DE ACABAMENTO (M2)</t>
  </si>
  <si>
    <t>00413</t>
  </si>
  <si>
    <t>MASSA PARA MADEIRA</t>
  </si>
  <si>
    <t>00125</t>
  </si>
  <si>
    <t>TINTA FUNDO SINTETICO NIVELADOR, PARA MADEIRA, INTERIORES EEXTERIORES</t>
  </si>
  <si>
    <t>03878</t>
  </si>
  <si>
    <t>VERNIZ ISOLANTE INCOLOR</t>
  </si>
  <si>
    <t>4.34. 17.017.0320-0 PINTURA INTERNA OU EXTERNA SOBRE FERRO, COM ESMALTE SINTETICOALQUIDICO, ALTO BRILHO, BRILHANTE, ACETINADO OU FOSCO APOS LIXAMENTO, LIMPEZA, DESENGORDURAMENTO, UMA DEMAO DE FUNDO ANTICORROSIVONA COR LARANJA DE SECAGEM RAPIDA E DUAS DEMAOS DE ACABAMENTO (M2)</t>
  </si>
  <si>
    <t>06021</t>
  </si>
  <si>
    <t>FUNDO ANTICORROSIVO DE SECAGEM RAPIDA LARANJA</t>
  </si>
  <si>
    <t>4.35. 17.017.0321-0 REPINTURA INTERNA OU EXTERNA SOBRE FERRO EM BOM ESTADO, NAS CONDICOES DO ITEM 17.017.0320 E NA COR EXISTENTE (M2)</t>
  </si>
  <si>
    <t>4.36. 17.018.0113-0 PINTURA COM TINTA LATEX SEMIBRILHANTE, FOSCA OU ACETINADA, CLASSIFICACAO PREMIUM OU STANDARD (NBR 15079), PARA INTERIOR E EXTERIOR, BRANCA OU COLORIDA, SOBRE TIJOLO, CONCRETO LISO, CIMENTO SEM AMIANTO, E REVESTIMENTO, INCLUSIVE LIXAMENTO, UMA DEMAO DE SELADOR ACRILICO, UMA DEMAO DE MASSA ACRILICA E DUAS DEMAOSDE ACABAMENTO (M2)</t>
  </si>
  <si>
    <t>14496</t>
  </si>
  <si>
    <t>LIXA PARA MASSA</t>
  </si>
  <si>
    <t>03874</t>
  </si>
  <si>
    <t>MASSA ACRILICA, EM BALDES DE 18 LITROS</t>
  </si>
  <si>
    <t>06028</t>
  </si>
  <si>
    <t>SELADOR PIGMENTADO A BASE DE RESINA ACRILICA MODIFICADA, NACOR BRANCA</t>
  </si>
  <si>
    <t>03876</t>
  </si>
  <si>
    <t>TINTA LATEX STANDARD PARA EXTERIOR/INTERIOR SEMIBRILHANTE BRANCA OU COLORIDA, EM BALDES DE 18 LITROS</t>
  </si>
  <si>
    <t>4.37. 17.018.0117-0 REPINTURA COM TINTA LATEX SEMIBRILHANTE, FOSCA OU ACETINADA, CLASSIFICACAO PREMIUM OU STANDARD, CONFORME ABNT NBR 15079, PARA INTERIOR E EXTERIOR, SOBRE SUPERFICIE EM BOM ESTADO E NA COR EXISTENTE, INCLUSIVE LIMPEZA, LEVE LIXAMENTO COM LIXA FINA, UMA DEMAO DE FUNDO PREPARADOR E UMA DE ACABAMENTO (M2)</t>
  </si>
  <si>
    <t>07182</t>
  </si>
  <si>
    <t>FUNDO PREPARADOR DE PAREDES ACRILICO, BASE D`AGUA, INCOLOR</t>
  </si>
  <si>
    <t>4.38. 17.020.0010-0 ENVERNIZAMENTO DE MADEIRA COM VERNIZ TIPO COPAL BRILHANTE PARA INTERIOR, INCLUSIVE LIXAMENTO, UMA DEMAO DE VERNIZ IMUNIZANTE E IMPERMEABILIZANTE INCOLOR, ANILINA E UMA DEMAO DE ACABAMENTO (M2)</t>
  </si>
  <si>
    <t>00597</t>
  </si>
  <si>
    <t>VERNIZ COPAL BRILHANTE PARA INTERIOR</t>
  </si>
  <si>
    <t>4.39. 17.025.0010-0 PINTURA IMUNIZANTE FUNGICIDA E INSETICIDA PARA APLICACAO EMMADEIRA BRUTA OU APARELHADA, EM DUAS DEMAOS (M2)</t>
  </si>
  <si>
    <t>05437</t>
  </si>
  <si>
    <t>IMUNIZANTE ANTICUPIM INCOLOR PARA MADEIRA EM GALAO DE 3,6 LITROS</t>
  </si>
  <si>
    <t>4.40. 11.013.0105-0 CONCRETO ARMADO, FCK=25MPA, INCLUINDO MATERIAIS PARA 1, 00M3 DECONCRETO(IMPORTADO DE USINA)ADENSADO E COLOCADO, 12, 00M2 DEAREA MOLDADA, FORMAS E ESCORAMENTO CONFORME ITENS 11.004.0022E 11.004.0035, 80KG DE ACO CA-50, INCLUINDO MAO-DE-OBRA PARACORTE, DOBRAGEM, MONTAGEM E COLOCACAO NAS FORMAS (M3)</t>
  </si>
  <si>
    <t>19.007.0013-2</t>
  </si>
  <si>
    <t>VIBRADOR DE IMERSAO,TUBO DE 48X480MM,COM MANGOTE DE 5,00M DECOMPRIMENTO,MOTOR ELETRICO,EXCLUSIVE OPERADOR</t>
  </si>
  <si>
    <t>19.007.0013-4</t>
  </si>
  <si>
    <t>05844</t>
  </si>
  <si>
    <t>ACO CA-50, ESTIRADO, PRECO DE REVENDEDOR, NO DIAMETRO DE 06,3MM</t>
  </si>
  <si>
    <t>05845</t>
  </si>
  <si>
    <t>ACO CA-50, ESTIRADO, PRECO DE REVENDEDOR, NO DIAMETRO DE 08,0MM</t>
  </si>
  <si>
    <t>00018</t>
  </si>
  <si>
    <t>ACO CA-50, ESTIRADO, PRECO DE REVENDEDOR, NO DIAMETRO DE 12,5MM</t>
  </si>
  <si>
    <t>00019</t>
  </si>
  <si>
    <t>ACO CA-50, ESTIRADO, PRECO DE REVENDEDOR, NO DIAMETRO DE 16,0MM</t>
  </si>
  <si>
    <t>00021</t>
  </si>
  <si>
    <t>ACO CA-50, ESTIRADO, PRECO DE REVENDEDOR, NO DIAMETRO, DE 25,0MM</t>
  </si>
  <si>
    <t>ARAME RECOZIDO Nº 18</t>
  </si>
  <si>
    <t>07328</t>
  </si>
  <si>
    <t>CONCRETO IMPORTADO DE USINA, UTILIZANDO BRITA 1, DE 25MPA</t>
  </si>
  <si>
    <t>MAO-DE-OBRA DE ARMADOR DE CONCRETO ARMADO, INCLUSIVE ENCARGOS SOCIAIS - Percentual=3,0000%</t>
  </si>
  <si>
    <t>54.001.0100-1</t>
  </si>
  <si>
    <t>FORMA DE MAD. P/MOLDAGEM</t>
  </si>
  <si>
    <t>4.41. 11.015.0019-0 GROUT (ARGAMASSA FLUIDA DE ELEVADA RESISTENCIA),INCLUSIVEPREPARO,LANCAMENTO E FORNECIMENTO DOS MATERIAIS (M3)</t>
  </si>
  <si>
    <t>05349</t>
  </si>
  <si>
    <t>ARGAMASSA DE CIMENTO, AREIA DE QUARTZO E ADITIVOS</t>
  </si>
  <si>
    <t>11.002.0031-1</t>
  </si>
  <si>
    <t>LANCAMENTO DE CONCRETO EM PECAS SEM ARMADURA, EM CONDICOES ESPECIAIS, INCLUSIVE TRANSPORTE HORIZONTAL ATE 20, 00M EM CARRINHOS, E VERTICAL ATE 10, 00M COM TORRE E GUINCHO, COLOCACAO, ADENSAMENTO E ACABAMENTO, CONSIDERANDO UMA PRODUCAO APROXIMADA DE1, 00M3/H</t>
  </si>
  <si>
    <t>11.002.0015-1</t>
  </si>
  <si>
    <t>PREPARO DE CONCRETO, EM CONDICOES ESPECIAIS, COMPREENDENDO MISTURA E AMASSAMENTO EM UMA BETONEIRA DE 320L, ADMITINDO-SE UMAPRODUCAO APROXIMADA DE 1, 00M3/H, EXCLUINDO O FORNECIMENTO DOS MATERIAIS</t>
  </si>
  <si>
    <t>4.42. 11.030.0060-0 LAJE PRE-MOLDADA BETA 12, PARA SOBRECARGA DE 3, 5KN/M2 E VAO DE 4, 10M, CONSIDERANDO VIGOTAS, EPS E ARMADURA NEGATIVA, INCLUSIVE CAPEAMENTO DE 4CM DE ESPESSURA, COM CONCRETO FCK=30MPA E ESCORAMENTO, CONFORME ABNT NBR 14859.FORNECIMENTO E MONTAGEM DO CONJUNTO (M2)</t>
  </si>
  <si>
    <t>02247</t>
  </si>
  <si>
    <t>CONCRETO IMPORTADO DE USINA, UTILIZANDO BRITA 1, DE 30MPA</t>
  </si>
  <si>
    <t>14932</t>
  </si>
  <si>
    <t>LAJE PRE-MOLDADA,P/SOBRECARGA DE 3,5KN/M2,VAO DE 4,10M,B12(8+4),ENCHIMENTO H=8CM(VIGOTAS E EPS),ABNT NBR 14859-1/2/3</t>
  </si>
  <si>
    <t>4.43. 12.016.0008-0 PAREDE DRYWALL,C/ESP.95MM,ESTRUT.C/MONTANTES SIMPLES AUTOPORTANTES 70MM,FIXADOS A GUIAS HORIZONTAIS 70MM,AMBOS ACO GALV.C/ESP.0,5MM,C/DUAS CHAPAS GESSO ACARTONADO STANDARD,ESP.12,5MM,LARG.1200MM,FIXADA AOS MONTANTES POR MEIO DE PARAFUSOS,C/TRATAMENTO JUNTAS C/MASSA E FITA P/UNIF.DA SUPERF.DAS CHAPASDE GESSO ACARTONADO,APLIC.EM AREAS SECAS.FORN. E COLOCACAO (M2)</t>
  </si>
  <si>
    <t>14630</t>
  </si>
  <si>
    <t>CHAPA DE GESSO ACARTONADO, STANDARD (ST), COR BRANCA, ESP=12.5MM, 1200X2400MM (LXC)</t>
  </si>
  <si>
    <t>14637</t>
  </si>
  <si>
    <t>FITA DE PAPEL MICROPERFURADO 50X150MM, PARA TRATAMENTO DE JUNTAS DE CHAPA DE GESSO PARA DRYWALL</t>
  </si>
  <si>
    <t>14639</t>
  </si>
  <si>
    <t>FITA PARA TRATAMENTO ACUSTICO (BANDA ACUSTICA) 3000X70MM</t>
  </si>
  <si>
    <t>14642</t>
  </si>
  <si>
    <t>MASSA P/REJUNTE (EM PO),P/DRYWALL,A BASE DE GESSO,SECAGEM RAPIDA,P/TRAT. DE JUNTAS DE CHAPA DE GESSO(C/ADICAO DE AGUA)</t>
  </si>
  <si>
    <t>14657</t>
  </si>
  <si>
    <t>PARAFUSO PARA DRYWALL, EM ACO FOSFATIZADO, CABECA TROMBETA EPONTA AGULHA (TA), COMPRIMENTO 25MM</t>
  </si>
  <si>
    <t>14647</t>
  </si>
  <si>
    <t>PERFIL GUIA, FORMATO U, EM ACO ZINCADO, PARA ESTRUTURA PAREDE DRYWALL, ESP=0,5MM, 70X3000MM (LXC)</t>
  </si>
  <si>
    <t>14651</t>
  </si>
  <si>
    <t>PERFIL MONTANTE, FORMATO"C", EM ACO ZINCADO, PARA ESTRUTURAPAREDE DRYWALL, ESP=0,5MM, 70X3000MM (LXC)</t>
  </si>
  <si>
    <t>14660</t>
  </si>
  <si>
    <t>PINO DE ACO COM ARRUELA CONICA, DIAMETRO ARRUELA=23MM E COMPRIMENTO DE HASTE=27MM (ACAO INDIRETA)</t>
  </si>
  <si>
    <t>01975</t>
  </si>
  <si>
    <t>MAO-DE-OBRA DE MONTADOR A (MONTAGEM DE ESTRUTURAS METALICAS), INCLUSIVE ENCARGOS SOCIAIS - Percentual=3,0000%</t>
  </si>
  <si>
    <t>4.44. 12.016.0024-0 PAREDE DRYWALL ESP.78MM,ESTRUT.MONTANTES AUTOPORTANTES 48MM,ESPACADAS ENTRE SI A CADA 400MM,GUIAS HORIZONTAIS 48MM,AMBOSACO GALV.ESP.0,5MM,C/DUAS CHAPAS GESSO ACARTONADO,RU(RESISTENTE A UMIDADE),ESP.15MM,LARG.1200MM,C/TRATAMENTO DE JUNTASC/MASSA E FITA P/UNIF.DA SUPERF.DAS CHAPAS DE GESSO ACARTONADO.APLICACAO EM AREA SECA E UMIDA.FORNECIMENTO E COLOCACAO (M2)</t>
  </si>
  <si>
    <t>14633</t>
  </si>
  <si>
    <t>CHAPA DE GESSO ACARTONADO, RESISTENTE A UMIDADE(RU), ESP=15,0MM, 1200X2400MM (LXC)</t>
  </si>
  <si>
    <t>14638</t>
  </si>
  <si>
    <t>FITA PARA TRATAMENTO ACUSTICO (BANDA ACUSTICA) 3000X48MM</t>
  </si>
  <si>
    <t>14646</t>
  </si>
  <si>
    <t>PERFIL GUIA, FORMATO U, EM ACO ZINCADO, PARA ESTRUTURA PAREDE DRYWALL, ESP=0,5MM, 48X3000MM (LXC)</t>
  </si>
  <si>
    <t>14650</t>
  </si>
  <si>
    <t>PERFIL MONTANTE, FORMATO"C", EM ACO ZINCADO, PARA ESTRUTURAPAREDE DRYWALL, ESP=0,5MM, 48X3000MM (LXC)</t>
  </si>
  <si>
    <t>4.45. 12.025.0001-0 PAREDE DIVISORIA PARA SANITARIOS EM PLACA DE MARMORE BRANCONACIONAL COM 3CM DE ESPESSURA, POLIDO NAS DUAS FACES, APOIADANO PISO E NA PAREDE, EXCLUSIVE FORNECIMENTO DAS FERRAGENS DEFIXACAO DO MARMORE, PORTAS E SUAS FERRAGENS(VIDE ITENS 14.007.0085 E 14.007.0200).FORNECIMENTO E COLOCACAO (M2)</t>
  </si>
  <si>
    <t>02550</t>
  </si>
  <si>
    <t>PLACA DE MARMORE BRANCO NACIONAL, PARA DIVISORIA, POLIDA NOSDOIS LADOS, COM ESPESSURA DE 3CM</t>
  </si>
  <si>
    <t>4.46. 02.001.0001-0 TAPUME DE VEDACAO OU PROTECAO, EXECUTADO C/CHAPAS DE MADEIRACOMPENSADA, RESINADA, LISA, DE COLAGEM FENOLICA, A PROVA D`AGUA, COM 2, 20X1, 10M E 6MM DE ESPESSURA, PREGADAS EM PECAS DE MADEIRA DE 3ª DE 3"X3" HORIZONTAIS E VERTICAIS A CADA 1, 22M, EXCLUSIVE PINTURA (M2)</t>
  </si>
  <si>
    <t>4.47. 05.006.0001-1 LOCACAO DE ANDAIME COM ELEMENTOS TUBULARES SOBRE SAPATAS FIXAS,CONSIDERANDO-SE A AREA DA PROJECAO VERTICAL DO ANDAIME EPAGO PELO TEMPO NECESSARIO A SUA UTILIZACAO,EXCLUSIVE TRANSPORTE DOS ELEMENTOS DO ANDAIME ATE A OBRA,PLATAFORMA OU PASSARELA DE PINHO,MONTAGEM E DESMONTAGEM DOS ANDAIMES (M2XMES)</t>
  </si>
  <si>
    <t>14836</t>
  </si>
  <si>
    <t>LOCACAO DE ANDAIME METALICO COM ELEMENTOS TUBULARES SOBRE SAPATAS,C/ESCADA DE ACESSO E GUARDA-CORPO,EXCL.PISO E TRANSP.</t>
  </si>
  <si>
    <t>M2XME</t>
  </si>
  <si>
    <t>4.48. 05.008.0001-0 MONTAGEM E DESMONTAGEM DE ANDAIME COM ELEMENTOS TUBULARES, CONSIDERANDO-SE A AREA VERTICAL RECOBERTA (M2)</t>
  </si>
  <si>
    <t>4.49. 09.006.0030-0 ATERRO COM TERRA PRETA VEGETAL, PARA EXECUCAO DE GRAMADOS (M3)</t>
  </si>
  <si>
    <t>00717</t>
  </si>
  <si>
    <t>TERRA PRETA SIMPLES</t>
  </si>
  <si>
    <t>4.50. 13.175.0010-0 FORRO DE PVC EM REGUAS DE 200MM DE LARGURA, ESPESSURA IGUALOU SUPERIOR A 8MM, ENCAIXADOS ENTRE SI, INCLUSIVE RODAFORRODE PVC PARA ACABAMENTO, ESTRUTURA EM METALON (20X20)MM E PARAFUSOS DE FIXACAO. FORNECIMENTO E COLOCACAO (M2)</t>
  </si>
  <si>
    <t>07954</t>
  </si>
  <si>
    <t>FORRO DE PVC EM REGUAS DE 200MM,ESP.IGUAL OU SUP.A 8MM,ENCAIXADOS ENTRE SI INCL RODAFORRO,METALON E PARAF.,FORN E COLOC</t>
  </si>
  <si>
    <t>4.51. 13.195.0015-0 FORRO DE TABUAS DE MADEIRA MACHO-FEMEA, COM (10X1)CM, PREGADOEM SARRAFOS DE MADEIRA DE (2X10)CM, ESPACADOS DE 50CM.FORNECIMENTO E COLOCACAO (M2)</t>
  </si>
  <si>
    <t>00362</t>
  </si>
  <si>
    <t>FORRO EM TABUAS TIPO MACHO-FEMEA, DE (1X10)CM, DE CEDRO - GRUPO V, DA TABELA CLASSIFICATORIA MUNICIPAL DE ESPECIFICACOESDE PRODUTOS MADEIREIROS DO MUNICIPIO RJ</t>
  </si>
  <si>
    <t>4.52. 13.196.0095-0 FORRO ACUSTICO ESTRUTURADO MONOLITICO DRYWALL C/CHAPA GESSOACARTONADO PERFURADA/RANHURADA,LARG.1200MM,ESP.12,5MM,C/TRATAMENTO JUNTAS C/MASSA E FITA P/UNIFORMIZACAO SUPERFICIE DASCHAPAS GESSO ACARTONADO,CHAPAS APARAFUSADAS ESTRUTURA ACO GALVANIZADO,SUSPENSA POR PENDURAIS,C/PERIMETRO ESTRUTURA DO FORRO EXECUTADO C/CANTONEIRAS ACO GALVANIZADO.FORN.E COLOCACAO (M2)</t>
  </si>
  <si>
    <t>14654</t>
  </si>
  <si>
    <t>ARAME GALVANIZADO 10BWG, 3,40MM (0,0713KG/M)</t>
  </si>
  <si>
    <t>14627</t>
  </si>
  <si>
    <t>CHAPA DE GESSO ACARTONADO, PERFURADA, COR BRANCA, ESPESSURADE 12,5MM, 1200X2000MM (LXC)</t>
  </si>
  <si>
    <t>14655</t>
  </si>
  <si>
    <t>CONECTOR DE PERFIL F47</t>
  </si>
  <si>
    <t>14649</t>
  </si>
  <si>
    <t>PERFIL L 25X30, EM ACO ZINCADO, PARA ESTRUTURA PAREDE DRYWALL, ESP=0,5MM, 25X30X3000MM (LXC)</t>
  </si>
  <si>
    <t>14653</t>
  </si>
  <si>
    <t>PERFIL PARA TETO, EM ACO ZINCADO, TIPO F47, ESP=0,5MM, 47X3000MM (LXC)</t>
  </si>
  <si>
    <t>14659</t>
  </si>
  <si>
    <t>PINO CLIP DE 1/4"X22MM</t>
  </si>
  <si>
    <t>14661</t>
  </si>
  <si>
    <t>REGULADOR DE PERFIL CLICADO</t>
  </si>
  <si>
    <t>4.53. 13.416.0010-0 PISO TATIL DE BORRACHA,DIRECIONAL,PARA ACESSIBILIDADE,CONFORME ABNT NBR 16537,MEDINDO (25X25)CM,ESPESSURA DE 5MM,COLADOSOBRE BASE EXISTENTE.FORNECIMENTO E COLOCACAO (M2)</t>
  </si>
  <si>
    <t>00135</t>
  </si>
  <si>
    <t>COLA PARA PISOS DE BORRACHA</t>
  </si>
  <si>
    <t>11196</t>
  </si>
  <si>
    <t>PISO TATIL DE BORRACHA,DIRECIONAL,PARA ACESSIBILIDADE,CONFORME ABNT NBR 16537,MEINDO (25X25)CM,ESPESSURA DE 5MM</t>
  </si>
  <si>
    <t>4.54. 13.416.0015-0 PISO TATIL DE BORRACHA,ALERTA,PARA ACESSIBILIDADE,CONFORME ABNT NBR 16537,MEDINDO (25X25)CM,ESPESSURA DE 5MM,COLADO SOBRE BASE EXISTENTE.FORNECIMENTO E COLOCACAO (M2)</t>
  </si>
  <si>
    <t>11197</t>
  </si>
  <si>
    <t>PISO TATIL DE BORRACHA,ALERTA,PARA ACESSIBILIDADE,CONFORME ABNT NBR 16537,MEDINDO (25X25)CM,ESPESSURA DE 5MM</t>
  </si>
  <si>
    <t>4.55. 15.004.0105-0 INSTALACAO E ASSENTAMENTO DE BACIA SANITARIA INDIVIDUAL E VALVULA DE DESCARGA (EXCL.ESTES) EM PAVIMENTO TERREO, COMPREENDENDO:INSTALACAO HIDRAULICA COM 2, 00M TUBO PVC 50MM, COM CONEXOES, ATE VALVULA E APOS ESTA ATE O VASO, LIGACAO ESGOTOS COM 3, 00M TUBO PVC 100MM A CAIXA DE INSPECAO E TUBO VENTILACAO, INCLUSIVE CONEXOES, EXCLUSIVE TUBO DE VENTILACAO (UN)</t>
  </si>
  <si>
    <t>07141</t>
  </si>
  <si>
    <t>ADAPTADOR DE PVC, SOLDAVEL CURTO, COM BOLSA E ROSCA PARA REGISTRO, DE 050MMX1.1/2"</t>
  </si>
  <si>
    <t>02831</t>
  </si>
  <si>
    <t>ANEL DE BORRACHA, PARA TUBO DE PVC-ESGOTO PRIMARIO, DE 100MM</t>
  </si>
  <si>
    <t>00666</t>
  </si>
  <si>
    <t>BUCHA DE NYLON, TIPO S-12</t>
  </si>
  <si>
    <t>07132</t>
  </si>
  <si>
    <t>JOELHO 90º DE PVC SOLDAVEL, DE 050MM</t>
  </si>
  <si>
    <t>05766</t>
  </si>
  <si>
    <t>JOELHO 90º DE PVC, PARA ESGOTO, DE 100MM</t>
  </si>
  <si>
    <t>07137</t>
  </si>
  <si>
    <t>TE 90º DE PVC RIGIDO SOLDAVEL, DE 050MM</t>
  </si>
  <si>
    <t>07151</t>
  </si>
  <si>
    <t>TUBO DE PVC DE DESCARGA, PARA VALVULA DE 1.1/2"</t>
  </si>
  <si>
    <t>TUBO DE PVC RIGIDO SOLDAVEL, PONTA/BOLSA, EM BARRAS DE 6,00M, DE 050MM</t>
  </si>
  <si>
    <t>TUBO DE PVC RIGIDO, PONTA/BOLSA COM VIROLA, EM BARRAS DE 6,00M, DE 100MM</t>
  </si>
  <si>
    <t>54.001.0010-1 ACO CA-50,DIAM. DE 5/8" A 1" (MEDIA) (KG)</t>
  </si>
  <si>
    <t>00020</t>
  </si>
  <si>
    <t>ACO CA-50, ESTIRADO, PRECO DE REVENDEDOR, NO DIAMETRO DE 20,0MM</t>
  </si>
  <si>
    <t>12.003.0075-1 ALVENARIA DE TIJOLOS CERAMICOS FURADOS 10X20X20CM, ASSENTES COM ARGAMASSA DE CIMENTO E SAIBRO, NO TRACO 1:8, EM PAREDES DEMEIA VEZ(0, 10M), DE SUPERFICIE CORRIDA, ATE 3, 00M DE ALTURA EMEDIDA PELA AREA REAL (M2)</t>
  </si>
  <si>
    <t>12.002.0065-1 ALVENARIA PARA CAIXAS ENTERRADAS, ATE 0, 80M DE PROFUNDIDADE, DE TIJOLOS MACICOS 7X10X20CM, ASSENTES COM ARGAMASSA DE CIMENTO, SAIBRO E AREIA, NO TRACO 1:2:2, EM PAREDES DE UMA VEZ (0, 20M) (M2)</t>
  </si>
  <si>
    <t>07.002.0015-1 ARGAMASSA DE CIMENTO E AREIA, NO TRACO 1:1, 5, PREPARO MECANICO (M3)</t>
  </si>
  <si>
    <t>19.007.0004-4</t>
  </si>
  <si>
    <t>BETONEIRA PARA 320L DE MISTURA SECA, DE CARREGAMENTO MECANICOE TAMBOR REVERSIVEL, COM MOTOR A GASOLINA, EXCLUSIVE OPERADOR</t>
  </si>
  <si>
    <t>07.002.0025-1 ARGAMASSA DE CIMENTO E AREIA, NO TRACO 1:3, PREPARO MECANICO (M3)</t>
  </si>
  <si>
    <t>07.002.0030-1 ARGAMASSA DE CIMENTO E AREIA, NO TRACO 1:4, PREPARO MECANICO (M3)</t>
  </si>
  <si>
    <t>07.002.0045-1 ARGAMASSA DE CIMENTO E AREIA, NO TRACO 1:8, PREPARO MECANICO (M3)</t>
  </si>
  <si>
    <t>07.006.0025-1 ARGAMASSA DE CIMENTO E SAIBRO, NO TRACO 1:8, PREPARO MECANICO (M3)</t>
  </si>
  <si>
    <t>00519</t>
  </si>
  <si>
    <t>SAIBRO</t>
  </si>
  <si>
    <t>07.007.0010-1 ARGAMASSA DE CIMENTO, SAIBRO E AREIA, NO TRACO 1:2:2, PREPAROMECANICO (M3)</t>
  </si>
  <si>
    <t>07.001.0130-1 ARGAMASSA DE CIMENTO, SAIBRO E AREIA, NO TRACO 1:3:3, PREPAROMANUAL (M3)</t>
  </si>
  <si>
    <t>07.007.0020-1 ARGAMASSA DE CIMENTO, SAIBRO E AREIA, NO TRACO 1:3:3, PREPAROMECANICO (M3)</t>
  </si>
  <si>
    <t>11.009.0014-1 BARRA DE ACO CA-50,COM SALIENCIA OU MOSSA,COEFICIENTE DE CONFORMACAO SUPERFICIAL MINIMO (ADERENCIA) IGUAL A 1,5,DIAMETRODE 8 A 12,5MM,DESTINADA A ARMADURA DE CONCRETO ARMADO,10%DE PERDAS DE PONTAS E ARAME 18.FORNECIMENTO (KG)</t>
  </si>
  <si>
    <t>06212</t>
  </si>
  <si>
    <t>ACO CA-50, ESTIRADO, PRECO DE FABRICA, NO DIAMETRO DE 08,0MM</t>
  </si>
  <si>
    <t>06213</t>
  </si>
  <si>
    <t>ACO CA-50, ESTIRADO, PRECO DE FABRICA, NO DIAMETRO DE 10,0MM</t>
  </si>
  <si>
    <t>06214</t>
  </si>
  <si>
    <t>ACO CA-50, ESTIRADO, PRECO DE FABRICA, NO DIAMETRO DE 12,5MM</t>
  </si>
  <si>
    <t>19.007.0004-4 BETONEIRA PARA 320L DE MISTURA SECA, DE CARREGAMENTO MECANICOE TAMBOR REVERSIVEL, COM MOTOR A GASOLINA, EXCLUSIVE OPERADOR (H)</t>
  </si>
  <si>
    <t>01434</t>
  </si>
  <si>
    <t>BETONEIRA PARA 320 LITROS DE MISTURA SECA, SEM CARREGAMENTOMECANICO E TAMBOR REVERSIVEL, COM MOTOR A GASOLINA</t>
  </si>
  <si>
    <t>19.007.0004-2 BETONEIRA PARA 320L DE MISTURA SECA,DE CARREGAMENTO MECANICOE TAMBOR REVERSIVEL,COM MOTOR A GASOLINA,EXCLUSIVE OPERADOR (H)</t>
  </si>
  <si>
    <t>58.002.0407-1 CAIBRO 2"X3" (M)</t>
  </si>
  <si>
    <t>13.001.0010-1 CHAPISCO EM SUPERFICIE DE CONCRETO OU ALVENARIA, COM ARGAMASSA DE CIMENTO E AREIA, NO TRACO 1:3, COM 5MM DE ESPESSURA (M2)</t>
  </si>
  <si>
    <t>11.001.0001-1 CONCRETO DOSADO RACIONALMENTE PARA UMA RESISTENCIA CARACTERISTICA A COMPRESSAO DE 10MPA, COMPREENDENDO APENAS O FORNECIMENTO DOS MATERIAIS, INCLUSIVE 5% DE PERDAS (M3)</t>
  </si>
  <si>
    <t>AREIA LAVADA, GROSSA, PARA REGIAO METROPOLITANA DO RIO DE JANEIRO - Percentual=5,0000%</t>
  </si>
  <si>
    <t>CIMENTO PORTLAND COMPOSTO CP II-32, EM SACO DE 50KG, CONFORME ABNT NBR 16697 - Percentual=5,0000%</t>
  </si>
  <si>
    <t>PEDRA BRITADA 1 E 2 (MEDIA), PARA REGIAO METROPOLITANA DO RIO DE JANEIRO - Percentual=5,0000%</t>
  </si>
  <si>
    <t>11.001.0005-1 CONCRETO DOSADO RACIONALMENTE PARA UMA RESISTENCIA CARACTERISTICA A COMPRESSAO DE 15MPA, COMPREENDENDO APENAS O FORNECIMENTO DOS MATERIAIS, INCLUSIVE 5% DE PERDAS (M3)</t>
  </si>
  <si>
    <t>11.011.0030-1 CORTE, DOBRAGEM, MONTAGEM E COLOCACAO DE FERRAGENS NAS FORMAS, ACO CA-50, EM BARRAS REDONDAS, COM DIAMETRO DE 8 A 12, 5MM (KG)</t>
  </si>
  <si>
    <t>13.001.0025-1 EMBOCO COM ARGAMASSA DE CIMENTO E AREIA, NO TRACO 1:3 COM 1, 5CM DE ESPESSURA, INCLUSIVE CHAPISCO DE CIMENTO E AREIA, NO TRACO 1:3 (M2)</t>
  </si>
  <si>
    <t>13.001.0030-1 EMBOCO COM ARGAMASSA DE CIMENTO E AREIA, NO TRACO 1:4 COM 1, 5CM DE ESPESSURA, INCLUSIVE CHAPISCO DE CIMENTO E AREIA, NO TRACO 1:3 (M2)</t>
  </si>
  <si>
    <t>11.004.0035-1 ESCORAMENTO DE FORMAS ATE 3, 30M DE PE DIREITO, COM MADEIRA DE3ª, TABUAS EMPREGADAS 3 VEZES, PRUMOS 4 VEZES (M3)</t>
  </si>
  <si>
    <t>54.001.0178-1</t>
  </si>
  <si>
    <t>PINUS EM PECAS DE 2,50X22,50CM, (1"X9")</t>
  </si>
  <si>
    <t>54.001.0100-1 FORMA DE MAD. P/MOLDAGEM (M2)</t>
  </si>
  <si>
    <t>11.004.0035-1</t>
  </si>
  <si>
    <t>ESCORAMENTO DE FORMAS ATE 3, 30M DE PE DIREITO, COM MADEIRA DE3ª, TABUAS EMPREGADAS 3 VEZES, PRUMOS 4 VEZES</t>
  </si>
  <si>
    <t>11.004.0022-1</t>
  </si>
  <si>
    <t>FORMAS DE MADEIRA DE 3ª PARA MOLDAGEM DE PECAS DE CONCRETO ARMADO COM PARAMENTOS PLANOS, EM LAJES, VIGAS, PAREDES, ETC, SERVINDO A MADEIRA 1, 4 VEZES, INCLUSIVE DESMOLDAGEM, EXCLUSIVE ESCORAMENTO</t>
  </si>
  <si>
    <t>11.004.0022-1 FORMAS DE MADEIRA DE 3ª PARA MOLDAGEM DE PECAS DE CONCRETO ARMADO COM PARAMENTOS PLANOS, EM LAJES, VIGAS, PAREDES, ETC, SERVINDO A MADEIRA 1, 4 VEZES, INCLUSIVE DESMOLDAGEM, EXCLUSIVE ESCORAMENTO (M2)</t>
  </si>
  <si>
    <t>17.025.0040-1</t>
  </si>
  <si>
    <t>PINTURA COM EMULSAO OLEOSA PARA DESMOLDAGEM DE FORMAS DE MADEIRA, EM DUAS DEMAOS</t>
  </si>
  <si>
    <t>11.004.0024-1 FORMAS DE MADEIRA DE 3ª, PARA MOLDAGEM DE PECAS DE CONCRETOPARAMENTOS CURVOS, SERVINDO A MADEIRA 1, 4 VEZES, INCLUSIVE DESMOLDAGEM, EXCLUSIVE ESCORAMENTO (M2)</t>
  </si>
  <si>
    <t>11.002.0023-1 LANCAMENTO DE CONCRETO EM PECAS ARMADAS,INCLUSIVE TRANSPORTEHORIZONTAL ATE 20,00M EM CARRINHOS,E VERTICAL ATE 10,00M COM TORRE E GUINCHO,COLOCACAO,ADENSAMENTO E ACABAMENTO,CONSIDERANDO UMA PRODUCAO APROXIMADA DE 2,00M3/H (M3)</t>
  </si>
  <si>
    <t>05.006.0002-1</t>
  </si>
  <si>
    <t>LOCACAO DE TORRE-ANDAIME TUBULAR SOBRE RODIZIOS,EXCLUSIVE ALUGUEL DOS RODIZIOS,TRANSPORTE DOS ELEMENTOS DA TORRE,PLATAFORMA OU PASSARELA DE PINHO,MONTAGEM E DESMONTAGEM</t>
  </si>
  <si>
    <t>MXMES</t>
  </si>
  <si>
    <t>11.002.0031-1 LANCAMENTO DE CONCRETO EM PECAS SEM ARMADURA, EM CONDICOES ESPECIAIS, INCLUSIVE TRANSPORTE HORIZONTAL ATE 20, 00M EM CARRINHOS, E VERTICAL ATE 10, 00M COM TORRE E GUINCHO, COLOCACAO, ADENSAMENTO E ACABAMENTO, CONSIDERANDO UMA PRODUCAO APROXIMADA DE1, 00M3/H (M3)</t>
  </si>
  <si>
    <t>11.002.0035-1 LANCAMENTO DE CONCRETO EM PECAS SEM ARMADURA, INCLUSIVE O TRANSPORTE HORIZONTAL ATE 20, 00M EM CARRINHOS, COLOCACAO, ADENSAMENTO E ACABAMENTO, CONSIDERANDO UMA PRODUCAO APROXIMADA DE 2, 00M3/H (M3)</t>
  </si>
  <si>
    <t>05.006.0002-1 LOCACAO DE TORRE-ANDAIME TUBULAR SOBRE RODIZIOS,EXCLUSIVE ALUGUEL DOS RODIZIOS,TRANSPORTE DOS ELEMENTOS DA TORRE,PLATAFORMA OU PASSARELA DE PINHO,MONTAGEM E DESMONTAGEM (MXMES)</t>
  </si>
  <si>
    <t>14837</t>
  </si>
  <si>
    <t>LOCACAO DE TORRE-ANDAIME METALICA COM ELEMENTOS TUBULARES SOBRE SAPATAS,(1,00X1,00)M OU (1,50X1,50)M,EXCL.PISO,SAP.,TRAN</t>
  </si>
  <si>
    <t>19.006.0022-4 MAQUINAS DE JUNTAS(SERRA DE CONCRETO) MOTOR A GASOLINA PARTIDA MANUAL,CHASSIS REFORCADO,GUARDA PROTETORA PARA ACOMADAR SERRAS DE ATE 14",SERRA PARA CONCRETO ESPECIALMENTE DESENVOLVIDA PARA ABERTURAS DE JUNTA DE DILATACAO COM 3.600RPM,INCLUSIVE OPERADOR (H)</t>
  </si>
  <si>
    <t>01590</t>
  </si>
  <si>
    <t>MAQUINA DE JUNTAS (SERRA P/CONCRETO), C/MOTOR A GAS.8,25CV,PART.MANUAIS, CHASSIS REFOR.,P/ACOM.SERRAS 14",PRECO S/DISCO</t>
  </si>
  <si>
    <t>19.006.0022-2 MAQUINAS DE JUNTAS(SERRA DE CONCRETO) MOTOR A GASOLINA PARTIDA MANUAL,CHASSIS REFORCADO,GUARDA PROTETORA PARA ACOMODAR SERRAS DE ATE 14",SERRA PARA CONCRETO ESPECIALMENTE DESENVOLVIDA PARA ABERTURAS DE JUNTA DE DILATACAO COM 3.600RPM,INCLUSIVE OPERADOR (H)</t>
  </si>
  <si>
    <t>00679</t>
  </si>
  <si>
    <t>SERRA DIAMANTADA DE 14", PARA CONCRETO</t>
  </si>
  <si>
    <t>07.001.0010-1 PASTA DE CIMENTO COMUM (M3)</t>
  </si>
  <si>
    <t>17.025.0040-1 PINTURA COM EMULSAO OLEOSA PARA DESMOLDAGEM DE FORMAS DE MADEIRA, EM DUAS DEMAOS (M2)</t>
  </si>
  <si>
    <t>00995</t>
  </si>
  <si>
    <t>DESMOLDANTE PROTETOR DE FORMAS EM EMULSAO OLEOSA</t>
  </si>
  <si>
    <t>54.001.0178-1 PINUS EM PECAS DE 2,50X22,50CM, (1"X9") (M)</t>
  </si>
  <si>
    <t>59.003.0010-1 PINUS,PECA 1" X 12" E 1" X 9". (M2)</t>
  </si>
  <si>
    <t>11.002.0013-1 PREPARO DE CONCRETO, COMPREENDENDO MISTURA E AMASSAMENTO EM UMA BETONEIRA DE 320L, ADMITINDO-SE UMA PRODUCAO APROXIMADA DE2, 00M3/H, EXCLUINDO O FORNECIMENTO DOS MATERIAIS (M3)</t>
  </si>
  <si>
    <t>11.002.0015-1 PREPARO DE CONCRETO, EM CONDICOES ESPECIAIS, COMPREENDENDO MISTURA E AMASSAMENTO EM UMA BETONEIRA DE 320L, ADMITINDO-SE UMAPRODUCAO APROXIMADA DE 1, 00M3/H, EXCLUINDO O FORNECIMENTO DOS MATERIAIS (M3)</t>
  </si>
  <si>
    <t>13.002.0011-1 REVESTIMENTO EXTERNO, DE UMA VEZ, COM ARGAMASSA DE CIMENTO, SAIBRO MACIO E AREIA FINA, NO TRACO 1:3:3, COM ESPESSURA DE 2, 5CM, INCLUSIVE CHAPISCO DE CIMENTO E AREIA, NO TRACO 1:3 (M2)</t>
  </si>
  <si>
    <t>07.007.0020-1</t>
  </si>
  <si>
    <t>ARGAMASSA DE CIMENTO, SAIBRO E AREIA, NO TRACO 1:3:3, PREPAROMECANICO</t>
  </si>
  <si>
    <t>19.011.0018-2 SERRA CIRCULAR,EXCLUSIVE OPERADOR (H)</t>
  </si>
  <si>
    <t>07414</t>
  </si>
  <si>
    <t>DISCO DE SERRA, PARA MADEIRA, DIAMETRO DE 18" (450MM)</t>
  </si>
  <si>
    <t>01584</t>
  </si>
  <si>
    <t>MOTOR 5CV C/UMA PONTA EIXO, C/ROSCA A ESQUERDA, DOTADO FLANGE DUPLO ZINC. P/FIXACAO SERRA CIRC.OU DISCO E PORCA FIXACAO</t>
  </si>
  <si>
    <t>00724</t>
  </si>
  <si>
    <t>TARIFA DE ENERGIA ELETRICA, TIPO COMERCIAL</t>
  </si>
  <si>
    <t>KWH</t>
  </si>
  <si>
    <t>19.006.0030-4 SOQUETE VIBRATORIO DE 78KG,EXCLUSIVE OPERADOR (H)</t>
  </si>
  <si>
    <t>03537</t>
  </si>
  <si>
    <t>SOQUETE VIBRATORIO DE 78KG, COM MOTOR A GASOLINA DE 2,5CV</t>
  </si>
  <si>
    <t>19.006.0030-2 SOQUETE VIBRATORIO DE 78KG,EXCLUSIVE OPERADOR (H)</t>
  </si>
  <si>
    <t>58.002.0412-1 TACO DE ALVENARIA (2,5X10X20)CM. (UN)</t>
  </si>
  <si>
    <t>54.001.0007-1 TACO DE CANELA 2,5 X 10 X 10CM (UN)</t>
  </si>
  <si>
    <t>58.002.0412-1</t>
  </si>
  <si>
    <t>TACO DE ALVENARIA (2,5X10X20)CM.</t>
  </si>
  <si>
    <t>11.013.0003-1 VERGAS DE CONCRETO ARMADO PARA ALVENARIA, COM APROVEITAMENTODA MADEIRA POR 10 VEZES (M3)</t>
  </si>
  <si>
    <t>00029</t>
  </si>
  <si>
    <t>ACO CA-25, ESTIRADO, PRECO DE REVENDEDOR, NO DIAMETRO DE 06,3MM</t>
  </si>
  <si>
    <t>59.003.0010-1</t>
  </si>
  <si>
    <t>PINUS,PECA 1" X 12" E 1" X 9".</t>
  </si>
  <si>
    <t>19.007.0013-4 VIBRADOR DE IMERSAO,TUBO DE 48X480MM,COM MANGOTE DE 5,00M DECOMPRIMENTO,MOTOR ELETRICO,EXCLUSIVE OPERADOR (H)</t>
  </si>
  <si>
    <t>00892</t>
  </si>
  <si>
    <t>VIBRADOR DE IMERSAO, TUBO DE (48X480)MM, COM MANGOTE DE 5,00M DE COMPRIM. COM MOTOR ELETRICO DE 2CV</t>
  </si>
  <si>
    <t>19.007.0013-2 VIBRADOR DE IMERSAO,TUBO DE 48X480MM,COM MANGOTE DE 5,00M DECOMPRIMENTO,MOTOR ELETRICO,EXCLUSIVE OPERADOR (H)</t>
  </si>
  <si>
    <t xml:space="preserve">
</t>
  </si>
  <si>
    <t>TIPO</t>
  </si>
  <si>
    <t>PREÇO TOTAL</t>
  </si>
  <si>
    <t>ACUMUL. %</t>
  </si>
  <si>
    <t>CL</t>
  </si>
  <si>
    <t>SERVIÇO</t>
  </si>
  <si>
    <t>EQUIPAMENTO CUSTO HORÁRIO</t>
  </si>
  <si>
    <t>Outros:</t>
  </si>
  <si>
    <t>Valor total do Orçamento:</t>
  </si>
  <si>
    <t>MAO-DE-OBRA DE CARPINTEIRO DE FORMA DE CONCRETO, INCLUSIVE ENCARGOS SOCIAIS</t>
  </si>
  <si>
    <t>AZULEJO BRANCO, BRILHANTE EXTRA, DE (15X15)CM</t>
  </si>
  <si>
    <t>MACARANDUBA EM RIPAS, DE (1,5X4)CM</t>
  </si>
  <si>
    <t>ALUMINIO EM PERFIL TUBULAR EXTRUDADO, LIGA COMUM</t>
  </si>
  <si>
    <t>MAO-DE-OBRA DE LADRILHEIRO, INCLUSIVE ENCARGOS SOCIAIS</t>
  </si>
  <si>
    <t>MAO-DE-OBRA DE MONTADOR A (MONTAGEM DE ESTRUTURAS METALICAS), INCLUSIVE ENCARGOS SOCIAIS</t>
  </si>
  <si>
    <t>CAMINHAO COM CARROCERIA FIXA, NO TOCO, PRECO SEM PNEUS, CAPACIDADE DE 3,5T</t>
  </si>
  <si>
    <t>CAMINHAO BASCULANTE, NO TOCO, PRECO SEM PNEUS, CAPACIDADE DE7,00M3</t>
  </si>
  <si>
    <t>ELETRODO, P/SOLDA DE ACO (AWS E-6013), IND.P/TRAB.EM SERRAL., ESTRUT.METAL.,TUBUL.CONSTR.GERAL CHAPAS FINAS, DIAM.4MM</t>
  </si>
  <si>
    <t>MAO-DE-OBRA DE SERVENTE PARA SERVICOS DECONSERVACAO, INCLUSIVE ENCARGOS SOCIAIS</t>
  </si>
  <si>
    <t>VIDRO PLANO TRANSPARENTE, COMUM, COM ESPESSURA DE 4MM</t>
  </si>
  <si>
    <t>ELETRODUTO DE PVC PRETO, RIGIDO ROSQUEAVEL, COM ROSCA EM AMBAS EXTREMIDADES, EM BARRAS DE 3 METROS, DE 3"</t>
  </si>
  <si>
    <t>CANTONEIRA DE ACO DOCE, P/SERRALHERIA, PRECO DE REVENDEDOR,DE 5/8"X1/8" ATE 1.1/2"X1/8"</t>
  </si>
  <si>
    <t>VIDRO PLANO TRANSPARENTE, COMUM, COM ESPESSURA DE 6MM</t>
  </si>
  <si>
    <t>TUBO DE PVC RIGIDO, PONTA/BOLSA COM VIROLA, EM BARRAS DE 6,00M, DE 050MM</t>
  </si>
  <si>
    <t>PARAFUSO C/ROSCA, DE (8X100)MM</t>
  </si>
  <si>
    <t>TUBO DE PVC RIGIDO SOLDAVEL, PONTA/BOLSA, EM BARRAS DE 6,00M, DE 032MM</t>
  </si>
  <si>
    <t>ELETRODUTO DE PVC PRETO,RIGIDO ROSQUEAVEL EM AMBAS EXTREMIDADES,EM BARRAS DE 3 METROS,DE 2"</t>
  </si>
  <si>
    <t>ELETRODUTO DE PVC PRETO, RIGIDO ROSQUEAVEL, COM ROSCA EM AMBAS EXTREMIDADES, EM BARRAS DE 3 METROS, DE 1.1/2"</t>
  </si>
  <si>
    <t>VIDRO CANELADO, COM ESPESSURA DE 4MM</t>
  </si>
  <si>
    <t>TUBO DE ACO GALVANIZADO, COM COSTURA, PESADO, NBR 5580, DN=1.1/2"</t>
  </si>
  <si>
    <t>CHAPA DE ACO GALVANIZADO, Nº14 (1,95MM)</t>
  </si>
  <si>
    <t>ELETROCALHA PERFURADA S/VIROLA, TIPO "U", DE (100X75X3000)MM</t>
  </si>
  <si>
    <t>MAO-DE-OBRA DE VIDRACEIRO, INCLUSIVE ENCARGOS SOCIAIS</t>
  </si>
  <si>
    <t>MAO-DE-OBRA DE SOLDADOR DA CONSTRUCAO CIVIL, INCLUSIVE ENCARGOS SOCIAIS</t>
  </si>
  <si>
    <t>TUBO DE ACO GALVANIZADO, COM COSTURA, PESADO, NBR 5580, DN=1.1/4"</t>
  </si>
  <si>
    <t>TIRANTE ROSQUEADO, DE 1/4"X3000MM</t>
  </si>
  <si>
    <t>CAIXA DE LUZ DE PVC, DE 4"X4"</t>
  </si>
  <si>
    <t>MAO-DE-OBRA DE AJUDANTE DE SOLDADOR, INCLUSIVE ENCARGOS SOCIAIS</t>
  </si>
  <si>
    <t>TUBO DE ACO GALVANIZADO, COM COSTURA, PESADO, NBR 5580, DN=1"</t>
  </si>
  <si>
    <t>ELETROCALHA PERFURADA, SEM VIROLA, MED. (100X50X3000)MM, PRE-ZINCADA, SEM TAMPA</t>
  </si>
  <si>
    <t>CAIXA DE LUZ DE PVC, DE 4"X2"</t>
  </si>
  <si>
    <t>PROLONGADOR PARA TIRANTE ROSQUEADO, DE 1/4"</t>
  </si>
  <si>
    <t>CAIXA DE LUZ DE PVC, DE 3"X3"</t>
  </si>
  <si>
    <t>SUPORTE SUSPENSAO DUPLO TIRANTE "OMEGA", DE (100X075)MM PARAELETROCALHA</t>
  </si>
  <si>
    <t>SUPORTE SUSPENSAO OMEGA P/ELETROCALHA PERFURADA OU LISA 100X50MM (LARGURA X ABA)</t>
  </si>
  <si>
    <t>SUSPENSAO PARA PERFILADO</t>
  </si>
  <si>
    <t>PINO COM ROSCA, EM CAIXAS COM 100 PECAS, NO DIAMETRO DE 1/4", DE (30X20)MM</t>
  </si>
  <si>
    <t>ARRUELA LISA DE DIAMETRO INTERNO, DE 1/4"</t>
  </si>
  <si>
    <t>PORCA ALTA, DE 1/4"</t>
  </si>
  <si>
    <t>VALOR (R$)</t>
  </si>
  <si>
    <t>MÊS 1</t>
  </si>
  <si>
    <t>MÊS 2</t>
  </si>
  <si>
    <t>MÊS 3</t>
  </si>
  <si>
    <t>MÊS 4</t>
  </si>
  <si>
    <t>MÊS 5</t>
  </si>
  <si>
    <t>MÊS 6</t>
  </si>
  <si>
    <t>MÊS 7</t>
  </si>
  <si>
    <t>MÊS 8</t>
  </si>
  <si>
    <t>MÊS 9</t>
  </si>
  <si>
    <t>MÊS 10</t>
  </si>
  <si>
    <t>MÊS 11</t>
  </si>
  <si>
    <t>MÊS 12</t>
  </si>
  <si>
    <t>Total parcela</t>
  </si>
  <si>
    <t>QTD. MÊS 1</t>
  </si>
  <si>
    <t>QTD. MÊS 2</t>
  </si>
  <si>
    <t>QTD. MÊS 3</t>
  </si>
  <si>
    <t>QTD. MÊS 4</t>
  </si>
  <si>
    <t>QTD. MÊS 5</t>
  </si>
  <si>
    <t>QTD. MÊS 6</t>
  </si>
  <si>
    <t>QTD. MÊS 7</t>
  </si>
  <si>
    <t>QTD. MÊS 8</t>
  </si>
  <si>
    <t>QTD. MÊS 9</t>
  </si>
  <si>
    <t>QTD. MÊS 10</t>
  </si>
  <si>
    <t>QTD. MÊS 11</t>
  </si>
  <si>
    <t>QTD. MÊS 12</t>
  </si>
  <si>
    <t>COD</t>
  </si>
  <si>
    <t>AC</t>
  </si>
  <si>
    <t>ADMINISTRAÇÃO CENTRAL</t>
  </si>
  <si>
    <t xml:space="preserve">S + G </t>
  </si>
  <si>
    <t>SEGURO E GARANTIA</t>
  </si>
  <si>
    <t>S + G</t>
  </si>
  <si>
    <t>R</t>
  </si>
  <si>
    <t>RISCO</t>
  </si>
  <si>
    <t>DF</t>
  </si>
  <si>
    <t>DESPESAS FINANCEIRAS</t>
  </si>
  <si>
    <t>LUCRO</t>
  </si>
  <si>
    <t>I</t>
  </si>
  <si>
    <t>IMPOSTOS</t>
  </si>
  <si>
    <t>PIS</t>
  </si>
  <si>
    <t>COFINS</t>
  </si>
  <si>
    <t>ISS</t>
  </si>
  <si>
    <t>BDI = 24,67%</t>
  </si>
  <si>
    <t>CÓD</t>
  </si>
  <si>
    <t>MAO-DE-OBRA DE OPERADOR DE MAQUINA (TRATOR, ETC), INCLUSIVE ENCARGOS SOCIAIS</t>
  </si>
  <si>
    <t>.</t>
  </si>
</sst>
</file>

<file path=xl/styles.xml><?xml version="1.0" encoding="utf-8"?>
<styleSheet xmlns="http://schemas.openxmlformats.org/spreadsheetml/2006/main">
  <numFmts count="9">
    <numFmt numFmtId="164" formatCode="\R\$\ ###,###,##0.00"/>
    <numFmt numFmtId="165" formatCode="\R\$\ #,##0.00"/>
    <numFmt numFmtId="166" formatCode="#,##0.0000000"/>
    <numFmt numFmtId="167" formatCode="\R\$\ #,##0.0000"/>
    <numFmt numFmtId="168" formatCode="#,##0.00000"/>
    <numFmt numFmtId="169" formatCode="#,##0.000000"/>
    <numFmt numFmtId="170" formatCode="#,##0.00000000"/>
    <numFmt numFmtId="171" formatCode="#,##0.00000000000"/>
    <numFmt numFmtId="172" formatCode="#,##0.00%"/>
  </numFmts>
  <fonts count="19">
    <font>
      <sz val="11"/>
      <color theme="1"/>
      <name val="Calibri"/>
      <family val="2"/>
      <scheme val="minor"/>
    </font>
    <font>
      <b/>
      <sz val="6"/>
      <color rgb="FF000000"/>
      <name val="Arial"/>
      <family val="2"/>
    </font>
    <font>
      <b/>
      <sz val="8"/>
      <color rgb="FF000000"/>
      <name val="Arial"/>
      <family val="2"/>
    </font>
    <font>
      <b/>
      <sz val="5"/>
      <color rgb="FF000000"/>
      <name val="Arial"/>
      <family val="2"/>
    </font>
    <font>
      <b/>
      <sz val="7"/>
      <color rgb="FF000000"/>
      <name val="Arial"/>
      <family val="2"/>
    </font>
    <font>
      <sz val="9"/>
      <color rgb="FF000000"/>
      <name val="SansSerif"/>
      <family val="2"/>
    </font>
    <font>
      <sz val="6"/>
      <color rgb="FF000000"/>
      <name val="Arial"/>
      <family val="2"/>
    </font>
    <font>
      <b/>
      <sz val="4"/>
      <color rgb="FF000000"/>
      <name val="Arial"/>
      <family val="2"/>
    </font>
    <font>
      <b/>
      <sz val="5"/>
      <color rgb="FF000000"/>
      <name val="SansSerif"/>
      <family val="2"/>
    </font>
    <font>
      <sz val="6"/>
      <color rgb="FF000000"/>
      <name val="SansSerif"/>
      <family val="2"/>
    </font>
    <font>
      <sz val="5.5"/>
      <color rgb="FF000000"/>
      <name val="SansSerif"/>
      <family val="2"/>
    </font>
    <font>
      <sz val="4.5"/>
      <color rgb="FF000000"/>
      <name val="SansSerif"/>
      <family val="2"/>
    </font>
    <font>
      <sz val="5"/>
      <color rgb="FF000000"/>
      <name val="SansSerif"/>
      <family val="2"/>
    </font>
    <font>
      <sz val="7"/>
      <color rgb="FF000000"/>
      <name val="Arial"/>
      <family val="2"/>
    </font>
    <font>
      <sz val="7"/>
      <color rgb="FF000000"/>
      <name val="SansSerif"/>
      <family val="2"/>
    </font>
    <font>
      <sz val="5"/>
      <color rgb="FF000000"/>
      <name val="Arial"/>
      <family val="2"/>
    </font>
    <font>
      <b/>
      <sz val="6.5"/>
      <color rgb="FF000000"/>
      <name val="Arial"/>
      <family val="2"/>
    </font>
    <font>
      <sz val="5.5"/>
      <color rgb="FF000000"/>
      <name val="Arial"/>
      <family val="2"/>
    </font>
    <font>
      <b/>
      <sz val="9"/>
      <color rgb="FF000000"/>
      <name val="Arial"/>
      <family val="2"/>
    </font>
  </fonts>
  <fills count="86">
    <fill>
      <patternFill patternType="none"/>
    </fill>
    <fill>
      <patternFill patternType="gray125"/>
    </fill>
    <fill>
      <patternFill patternType="solid">
        <fgColor rgb="FFFFFFFF"/>
      </patternFill>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solid">
        <fgColor rgb="FFCCCCCC"/>
      </patternFill>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solid">
        <fgColor rgb="FFCCCCCC"/>
      </patternFill>
    </fill>
    <fill>
      <patternFill patternType="solid">
        <fgColor rgb="FFCCCCCC"/>
      </patternFill>
    </fill>
    <fill>
      <patternFill patternType="none"/>
    </fill>
    <fill>
      <patternFill patternType="none"/>
    </fill>
    <fill>
      <patternFill patternType="none"/>
    </fill>
    <fill>
      <patternFill patternType="solid">
        <fgColor rgb="FFCCCCCC"/>
      </patternFill>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solid">
        <fgColor rgb="FFC0C0C0"/>
      </patternFill>
    </fill>
    <fill>
      <patternFill patternType="solid">
        <fgColor rgb="FFC0C0C0"/>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none"/>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DFDFDF"/>
      </patternFill>
    </fill>
    <fill>
      <patternFill patternType="solid">
        <fgColor rgb="FFDFDFDF"/>
      </patternFill>
    </fill>
    <fill>
      <patternFill patternType="none"/>
    </fill>
    <fill>
      <patternFill patternType="none"/>
    </fill>
    <fill>
      <patternFill patternType="none"/>
    </fill>
    <fill>
      <patternFill patternType="none"/>
    </fill>
    <fill>
      <patternFill patternType="none"/>
    </fill>
    <fill>
      <patternFill patternType="solid">
        <fgColor rgb="FFDFDFDF"/>
      </patternFill>
    </fill>
    <fill>
      <patternFill patternType="none"/>
    </fill>
    <fill>
      <patternFill patternType="none"/>
    </fill>
    <fill>
      <patternFill patternType="solid">
        <fgColor rgb="FFDFDFDF"/>
      </patternFill>
    </fill>
    <fill>
      <patternFill patternType="solid">
        <fgColor rgb="FFDFDFDF"/>
      </patternFill>
    </fill>
    <fill>
      <patternFill patternType="solid">
        <fgColor rgb="FFDFDFDF"/>
      </patternFill>
    </fill>
    <fill>
      <patternFill patternType="solid">
        <fgColor rgb="FFDFDFDF"/>
      </patternFill>
    </fill>
    <fill>
      <patternFill patternType="solid">
        <fgColor rgb="FFDFDFDF"/>
      </patternFill>
    </fill>
    <fill>
      <patternFill patternType="solid">
        <fgColor rgb="FFDFDFDF"/>
      </patternFill>
    </fill>
    <fill>
      <patternFill patternType="solid">
        <fgColor rgb="FFDFDFDF"/>
      </patternFill>
    </fill>
    <fill>
      <patternFill patternType="solid">
        <fgColor rgb="FFDFDFDF"/>
      </patternFill>
    </fill>
    <fill>
      <patternFill patternType="solid">
        <fgColor rgb="FFDFDFDF"/>
      </patternFill>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s>
  <borders count="11">
    <border>
      <left/>
      <right/>
      <top/>
      <bottom/>
      <diagonal/>
    </border>
    <border>
      <left/>
      <right/>
      <top/>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s>
  <cellStyleXfs count="1">
    <xf numFmtId="0" fontId="0" fillId="0" borderId="0"/>
  </cellStyleXfs>
  <cellXfs count="95">
    <xf numFmtId="0" fontId="0" fillId="0" borderId="0" xfId="0"/>
    <xf numFmtId="0" fontId="3" fillId="5" borderId="2" xfId="0" applyFont="1" applyFill="1" applyBorder="1" applyAlignment="1">
      <alignment horizontal="center" vertical="center" wrapText="1"/>
    </xf>
    <xf numFmtId="0" fontId="4" fillId="6" borderId="1" xfId="0" applyFont="1" applyFill="1" applyBorder="1" applyAlignment="1">
      <alignment horizontal="left" vertical="center" wrapText="1"/>
    </xf>
    <xf numFmtId="164" fontId="1" fillId="7" borderId="1" xfId="0" applyNumberFormat="1" applyFont="1" applyFill="1" applyBorder="1" applyAlignment="1">
      <alignment horizontal="right" vertical="center" wrapText="1"/>
    </xf>
    <xf numFmtId="165" fontId="1" fillId="8" borderId="1" xfId="0" applyNumberFormat="1" applyFont="1" applyFill="1" applyBorder="1" applyAlignment="1">
      <alignment horizontal="right" vertical="center" wrapText="1"/>
    </xf>
    <xf numFmtId="4" fontId="1" fillId="9" borderId="1" xfId="0" applyNumberFormat="1" applyFont="1" applyFill="1" applyBorder="1" applyAlignment="1">
      <alignment horizontal="right" vertical="center" wrapText="1"/>
    </xf>
    <xf numFmtId="0" fontId="0" fillId="10" borderId="0" xfId="0" applyFill="1" applyAlignment="1" applyProtection="1">
      <alignment wrapText="1"/>
      <protection locked="0"/>
    </xf>
    <xf numFmtId="0" fontId="1" fillId="11" borderId="1" xfId="0" applyFont="1" applyFill="1" applyBorder="1" applyAlignment="1">
      <alignment horizontal="right" vertical="center" wrapText="1"/>
    </xf>
    <xf numFmtId="0" fontId="1" fillId="15" borderId="3" xfId="0" applyFont="1" applyFill="1" applyBorder="1" applyAlignment="1">
      <alignment horizontal="center" vertical="center" wrapText="1"/>
    </xf>
    <xf numFmtId="0" fontId="1" fillId="16" borderId="3" xfId="0" applyFont="1" applyFill="1" applyBorder="1" applyAlignment="1">
      <alignment horizontal="left" vertical="center" wrapText="1"/>
    </xf>
    <xf numFmtId="165" fontId="1" fillId="17" borderId="3" xfId="0" applyNumberFormat="1" applyFont="1" applyFill="1" applyBorder="1" applyAlignment="1">
      <alignment horizontal="right" vertical="center" wrapText="1"/>
    </xf>
    <xf numFmtId="0" fontId="6" fillId="18" borderId="3" xfId="0" applyFont="1" applyFill="1" applyBorder="1" applyAlignment="1">
      <alignment horizontal="left" vertical="center" wrapText="1"/>
    </xf>
    <xf numFmtId="0" fontId="6" fillId="19" borderId="3" xfId="0" applyFont="1" applyFill="1" applyBorder="1" applyAlignment="1">
      <alignment horizontal="center" vertical="center" wrapText="1"/>
    </xf>
    <xf numFmtId="4" fontId="6" fillId="20" borderId="3" xfId="0" applyNumberFormat="1" applyFont="1" applyFill="1" applyBorder="1" applyAlignment="1">
      <alignment horizontal="right" vertical="center" wrapText="1"/>
    </xf>
    <xf numFmtId="165" fontId="6" fillId="21" borderId="3" xfId="0" applyNumberFormat="1" applyFont="1" applyFill="1" applyBorder="1" applyAlignment="1">
      <alignment horizontal="right" vertical="center" wrapText="1"/>
    </xf>
    <xf numFmtId="0" fontId="3" fillId="23" borderId="3" xfId="0" applyFont="1" applyFill="1" applyBorder="1" applyAlignment="1">
      <alignment horizontal="center" vertical="center" wrapText="1"/>
    </xf>
    <xf numFmtId="0" fontId="7" fillId="24" borderId="3" xfId="0" applyFont="1" applyFill="1" applyBorder="1" applyAlignment="1">
      <alignment horizontal="center" vertical="center" wrapText="1"/>
    </xf>
    <xf numFmtId="164" fontId="1" fillId="25" borderId="3" xfId="0" applyNumberFormat="1" applyFont="1" applyFill="1" applyBorder="1" applyAlignment="1">
      <alignment horizontal="right" vertical="center" wrapText="1"/>
    </xf>
    <xf numFmtId="0" fontId="9" fillId="29" borderId="3" xfId="0" applyFont="1" applyFill="1" applyBorder="1" applyAlignment="1">
      <alignment horizontal="center" vertical="top" wrapText="1"/>
    </xf>
    <xf numFmtId="0" fontId="9" fillId="30" borderId="3" xfId="0" applyFont="1" applyFill="1" applyBorder="1" applyAlignment="1">
      <alignment horizontal="justify" vertical="top" wrapText="1"/>
    </xf>
    <xf numFmtId="166" fontId="9" fillId="31" borderId="3" xfId="0" applyNumberFormat="1" applyFont="1" applyFill="1" applyBorder="1" applyAlignment="1">
      <alignment horizontal="right" vertical="top" wrapText="1"/>
    </xf>
    <xf numFmtId="167" fontId="9" fillId="32" borderId="3" xfId="0" applyNumberFormat="1" applyFont="1" applyFill="1" applyBorder="1" applyAlignment="1">
      <alignment horizontal="right" vertical="top" wrapText="1"/>
    </xf>
    <xf numFmtId="167" fontId="8" fillId="34" borderId="3" xfId="0" applyNumberFormat="1" applyFont="1" applyFill="1" applyBorder="1" applyAlignment="1">
      <alignment horizontal="right" vertical="top" wrapText="1"/>
    </xf>
    <xf numFmtId="4" fontId="1" fillId="36" borderId="3" xfId="0" applyNumberFormat="1" applyFont="1" applyFill="1" applyBorder="1" applyAlignment="1">
      <alignment horizontal="right" vertical="center" wrapText="1"/>
    </xf>
    <xf numFmtId="167" fontId="10" fillId="37" borderId="3" xfId="0" applyNumberFormat="1" applyFont="1" applyFill="1" applyBorder="1" applyAlignment="1">
      <alignment horizontal="right" vertical="top" wrapText="1"/>
    </xf>
    <xf numFmtId="167" fontId="11" fillId="38" borderId="3" xfId="0" applyNumberFormat="1" applyFont="1" applyFill="1" applyBorder="1" applyAlignment="1">
      <alignment horizontal="right" vertical="top" wrapText="1"/>
    </xf>
    <xf numFmtId="167" fontId="12" fillId="39" borderId="3" xfId="0" applyNumberFormat="1" applyFont="1" applyFill="1" applyBorder="1" applyAlignment="1">
      <alignment horizontal="right" vertical="top" wrapText="1"/>
    </xf>
    <xf numFmtId="0" fontId="1" fillId="41" borderId="3" xfId="0" applyFont="1" applyFill="1" applyBorder="1" applyAlignment="1">
      <alignment horizontal="center" vertical="center" wrapText="1"/>
    </xf>
    <xf numFmtId="0" fontId="1" fillId="42" borderId="3" xfId="0" applyFont="1" applyFill="1" applyBorder="1" applyAlignment="1">
      <alignment horizontal="left" vertical="center" wrapText="1"/>
    </xf>
    <xf numFmtId="0" fontId="6" fillId="43" borderId="1" xfId="0" applyFont="1" applyFill="1" applyBorder="1" applyAlignment="1">
      <alignment horizontal="center" vertical="top" wrapText="1"/>
    </xf>
    <xf numFmtId="0" fontId="6" fillId="44" borderId="1" xfId="0" applyFont="1" applyFill="1" applyBorder="1" applyAlignment="1">
      <alignment horizontal="left" vertical="top" wrapText="1"/>
    </xf>
    <xf numFmtId="4" fontId="6" fillId="45" borderId="1" xfId="0" applyNumberFormat="1" applyFont="1" applyFill="1" applyBorder="1" applyAlignment="1">
      <alignment horizontal="right" vertical="top" wrapText="1"/>
    </xf>
    <xf numFmtId="165" fontId="6" fillId="46" borderId="1" xfId="0" applyNumberFormat="1" applyFont="1" applyFill="1" applyBorder="1" applyAlignment="1">
      <alignment horizontal="right" vertical="top" wrapText="1"/>
    </xf>
    <xf numFmtId="4" fontId="6" fillId="47" borderId="1" xfId="0" applyNumberFormat="1" applyFont="1" applyFill="1" applyBorder="1" applyAlignment="1">
      <alignment horizontal="center" vertical="top" wrapText="1"/>
    </xf>
    <xf numFmtId="168" fontId="6" fillId="49" borderId="1" xfId="0" applyNumberFormat="1" applyFont="1" applyFill="1" applyBorder="1" applyAlignment="1">
      <alignment horizontal="right" vertical="top" wrapText="1"/>
    </xf>
    <xf numFmtId="166" fontId="6" fillId="50" borderId="1" xfId="0" applyNumberFormat="1" applyFont="1" applyFill="1" applyBorder="1" applyAlignment="1">
      <alignment horizontal="right" vertical="top" wrapText="1"/>
    </xf>
    <xf numFmtId="169" fontId="6" fillId="51" borderId="1" xfId="0" applyNumberFormat="1" applyFont="1" applyFill="1" applyBorder="1" applyAlignment="1">
      <alignment horizontal="right" vertical="top" wrapText="1"/>
    </xf>
    <xf numFmtId="170" fontId="6" fillId="52" borderId="1" xfId="0" applyNumberFormat="1" applyFont="1" applyFill="1" applyBorder="1" applyAlignment="1">
      <alignment horizontal="right" vertical="top" wrapText="1"/>
    </xf>
    <xf numFmtId="171" fontId="6" fillId="53" borderId="1" xfId="0" applyNumberFormat="1" applyFont="1" applyFill="1" applyBorder="1" applyAlignment="1">
      <alignment horizontal="right" vertical="top" wrapText="1"/>
    </xf>
    <xf numFmtId="0" fontId="5" fillId="54" borderId="3" xfId="0" applyFont="1" applyFill="1" applyBorder="1" applyAlignment="1">
      <alignment horizontal="center" vertical="center" wrapText="1"/>
    </xf>
    <xf numFmtId="0" fontId="14" fillId="55" borderId="3" xfId="0" applyFont="1" applyFill="1" applyBorder="1" applyAlignment="1">
      <alignment horizontal="center" vertical="center" wrapText="1"/>
    </xf>
    <xf numFmtId="172" fontId="15" fillId="59" borderId="4" xfId="0" applyNumberFormat="1" applyFont="1" applyFill="1" applyBorder="1" applyAlignment="1">
      <alignment horizontal="right" vertical="center" wrapText="1"/>
    </xf>
    <xf numFmtId="172" fontId="3" fillId="60" borderId="4" xfId="0" applyNumberFormat="1" applyFont="1" applyFill="1" applyBorder="1" applyAlignment="1">
      <alignment horizontal="right" vertical="center" wrapText="1"/>
    </xf>
    <xf numFmtId="165" fontId="13" fillId="61" borderId="3" xfId="0" applyNumberFormat="1" applyFont="1" applyFill="1" applyBorder="1" applyAlignment="1">
      <alignment horizontal="right" vertical="center" wrapText="1"/>
    </xf>
    <xf numFmtId="165" fontId="16" fillId="62" borderId="3" xfId="0" applyNumberFormat="1" applyFont="1" applyFill="1" applyBorder="1" applyAlignment="1">
      <alignment horizontal="right" vertical="center" wrapText="1"/>
    </xf>
    <xf numFmtId="165" fontId="4" fillId="63" borderId="3" xfId="0" applyNumberFormat="1" applyFont="1" applyFill="1" applyBorder="1" applyAlignment="1">
      <alignment horizontal="right" vertical="center" wrapText="1"/>
    </xf>
    <xf numFmtId="0" fontId="0" fillId="64" borderId="5" xfId="0" applyFill="1" applyBorder="1" applyAlignment="1" applyProtection="1">
      <alignment wrapText="1"/>
      <protection locked="0"/>
    </xf>
    <xf numFmtId="0" fontId="0" fillId="65" borderId="6" xfId="0" applyFill="1" applyBorder="1" applyAlignment="1" applyProtection="1">
      <alignment wrapText="1"/>
      <protection locked="0"/>
    </xf>
    <xf numFmtId="165" fontId="6" fillId="67" borderId="4" xfId="0" applyNumberFormat="1" applyFont="1" applyFill="1" applyBorder="1" applyAlignment="1">
      <alignment horizontal="right" vertical="center" wrapText="1"/>
    </xf>
    <xf numFmtId="0" fontId="0" fillId="68" borderId="8" xfId="0" applyFill="1" applyBorder="1" applyAlignment="1" applyProtection="1">
      <alignment wrapText="1"/>
      <protection locked="0"/>
    </xf>
    <xf numFmtId="0" fontId="0" fillId="69" borderId="9" xfId="0" applyFill="1" applyBorder="1" applyAlignment="1" applyProtection="1">
      <alignment wrapText="1"/>
      <protection locked="0"/>
    </xf>
    <xf numFmtId="165" fontId="6" fillId="70" borderId="3" xfId="0" applyNumberFormat="1" applyFont="1" applyFill="1" applyBorder="1" applyAlignment="1">
      <alignment horizontal="right" vertical="center" wrapText="1"/>
    </xf>
    <xf numFmtId="165" fontId="17" fillId="71" borderId="3" xfId="0" applyNumberFormat="1" applyFont="1" applyFill="1" applyBorder="1" applyAlignment="1">
      <alignment horizontal="right" vertical="center" wrapText="1"/>
    </xf>
    <xf numFmtId="0" fontId="8" fillId="72" borderId="3" xfId="0" applyFont="1" applyFill="1" applyBorder="1" applyAlignment="1">
      <alignment horizontal="center" vertical="center" wrapText="1"/>
    </xf>
    <xf numFmtId="0" fontId="6" fillId="73" borderId="10" xfId="0" applyFont="1" applyFill="1" applyBorder="1" applyAlignment="1">
      <alignment horizontal="left" vertical="center" wrapText="1"/>
    </xf>
    <xf numFmtId="0" fontId="6" fillId="74" borderId="9" xfId="0" applyFont="1" applyFill="1" applyBorder="1" applyAlignment="1">
      <alignment horizontal="center" vertical="top" wrapText="1"/>
    </xf>
    <xf numFmtId="166" fontId="6" fillId="75" borderId="3" xfId="0" applyNumberFormat="1" applyFont="1" applyFill="1" applyBorder="1" applyAlignment="1">
      <alignment horizontal="right" vertical="center" wrapText="1"/>
    </xf>
    <xf numFmtId="166" fontId="1" fillId="76" borderId="3" xfId="0" applyNumberFormat="1" applyFont="1" applyFill="1" applyBorder="1" applyAlignment="1">
      <alignment horizontal="right" vertical="center" wrapText="1"/>
    </xf>
    <xf numFmtId="0" fontId="4" fillId="77" borderId="3" xfId="0" applyFont="1" applyFill="1" applyBorder="1" applyAlignment="1">
      <alignment horizontal="center" vertical="center" wrapText="1"/>
    </xf>
    <xf numFmtId="0" fontId="4" fillId="78" borderId="3" xfId="0" applyFont="1" applyFill="1" applyBorder="1" applyAlignment="1">
      <alignment horizontal="center" vertical="top" wrapText="1"/>
    </xf>
    <xf numFmtId="0" fontId="4" fillId="79" borderId="3" xfId="0" applyFont="1" applyFill="1" applyBorder="1" applyAlignment="1">
      <alignment horizontal="left" vertical="top" wrapText="1"/>
    </xf>
    <xf numFmtId="0" fontId="13" fillId="80" borderId="3" xfId="0" applyFont="1" applyFill="1" applyBorder="1" applyAlignment="1">
      <alignment horizontal="center" vertical="top" wrapText="1"/>
    </xf>
    <xf numFmtId="0" fontId="13" fillId="81" borderId="3" xfId="0" applyFont="1" applyFill="1" applyBorder="1" applyAlignment="1">
      <alignment horizontal="left" vertical="top" wrapText="1"/>
    </xf>
    <xf numFmtId="4" fontId="13" fillId="82" borderId="3" xfId="0" applyNumberFormat="1" applyFont="1" applyFill="1" applyBorder="1" applyAlignment="1">
      <alignment horizontal="right" vertical="top" wrapText="1"/>
    </xf>
    <xf numFmtId="0" fontId="4" fillId="83" borderId="3" xfId="0" applyFont="1" applyFill="1" applyBorder="1" applyAlignment="1">
      <alignment horizontal="right" vertical="center" wrapText="1"/>
    </xf>
    <xf numFmtId="4" fontId="4" fillId="84" borderId="3" xfId="0" applyNumberFormat="1" applyFont="1" applyFill="1" applyBorder="1" applyAlignment="1">
      <alignment horizontal="right" vertical="top" wrapText="1"/>
    </xf>
    <xf numFmtId="0" fontId="3" fillId="13" borderId="1" xfId="0" applyFont="1" applyFill="1" applyBorder="1" applyAlignment="1">
      <alignment horizontal="right" vertical="center" wrapText="1"/>
    </xf>
    <xf numFmtId="0" fontId="5" fillId="12" borderId="1" xfId="0" applyFont="1" applyFill="1" applyBorder="1" applyAlignment="1">
      <alignment horizontal="left" vertical="center" wrapText="1"/>
    </xf>
    <xf numFmtId="0" fontId="0" fillId="2" borderId="1" xfId="0" applyFill="1" applyBorder="1" applyAlignment="1" applyProtection="1">
      <alignment wrapText="1"/>
      <protection locked="0"/>
    </xf>
    <xf numFmtId="0" fontId="1" fillId="3" borderId="2" xfId="0" applyFont="1" applyFill="1" applyBorder="1" applyAlignment="1">
      <alignment horizontal="center" vertical="center" wrapText="1"/>
    </xf>
    <xf numFmtId="0" fontId="2" fillId="4" borderId="2" xfId="0" applyFont="1" applyFill="1" applyBorder="1" applyAlignment="1">
      <alignment horizontal="center" vertical="center" wrapText="1"/>
    </xf>
    <xf numFmtId="0" fontId="3" fillId="22" borderId="3" xfId="0" applyFont="1" applyFill="1" applyBorder="1" applyAlignment="1">
      <alignment horizontal="right" vertical="center" wrapText="1"/>
    </xf>
    <xf numFmtId="0" fontId="1" fillId="16" borderId="3" xfId="0" applyFont="1" applyFill="1" applyBorder="1" applyAlignment="1">
      <alignment horizontal="left" vertical="center" wrapText="1"/>
    </xf>
    <xf numFmtId="0" fontId="0" fillId="14" borderId="1" xfId="0" applyFill="1" applyBorder="1" applyAlignment="1" applyProtection="1">
      <alignment wrapText="1"/>
      <protection locked="0"/>
    </xf>
    <xf numFmtId="0" fontId="1" fillId="15" borderId="3" xfId="0" applyFont="1" applyFill="1" applyBorder="1" applyAlignment="1">
      <alignment horizontal="center" vertical="center" wrapText="1"/>
    </xf>
    <xf numFmtId="0" fontId="3" fillId="23" borderId="3" xfId="0" applyFont="1" applyFill="1" applyBorder="1" applyAlignment="1">
      <alignment horizontal="center" vertical="center" wrapText="1"/>
    </xf>
    <xf numFmtId="0" fontId="8" fillId="28" borderId="3" xfId="0" applyFont="1" applyFill="1" applyBorder="1" applyAlignment="1">
      <alignment horizontal="left" vertical="center" wrapText="1"/>
    </xf>
    <xf numFmtId="0" fontId="8" fillId="33" borderId="3" xfId="0" applyFont="1" applyFill="1" applyBorder="1" applyAlignment="1">
      <alignment horizontal="right" vertical="top" wrapText="1"/>
    </xf>
    <xf numFmtId="0" fontId="1" fillId="35" borderId="3" xfId="0" applyFont="1" applyFill="1" applyBorder="1" applyAlignment="1">
      <alignment horizontal="right" vertical="center" wrapText="1"/>
    </xf>
    <xf numFmtId="0" fontId="5" fillId="26" borderId="1" xfId="0" applyFont="1" applyFill="1" applyBorder="1" applyAlignment="1">
      <alignment horizontal="left" vertical="top" wrapText="1"/>
    </xf>
    <xf numFmtId="0" fontId="4" fillId="27" borderId="3" xfId="0" applyFont="1" applyFill="1" applyBorder="1" applyAlignment="1">
      <alignment horizontal="left" vertical="center" wrapText="1"/>
    </xf>
    <xf numFmtId="0" fontId="4" fillId="40" borderId="1" xfId="0" applyFont="1" applyFill="1" applyBorder="1" applyAlignment="1">
      <alignment horizontal="right" vertical="center" wrapText="1"/>
    </xf>
    <xf numFmtId="165" fontId="13" fillId="48" borderId="1" xfId="0" applyNumberFormat="1" applyFont="1" applyFill="1" applyBorder="1" applyAlignment="1">
      <alignment horizontal="right" vertical="center" wrapText="1"/>
    </xf>
    <xf numFmtId="166" fontId="6" fillId="75" borderId="3" xfId="0" applyNumberFormat="1" applyFont="1" applyFill="1" applyBorder="1" applyAlignment="1">
      <alignment horizontal="right" vertical="center" wrapText="1"/>
    </xf>
    <xf numFmtId="0" fontId="8" fillId="72" borderId="3" xfId="0" applyFont="1" applyFill="1" applyBorder="1" applyAlignment="1">
      <alignment horizontal="center" vertical="center" wrapText="1"/>
    </xf>
    <xf numFmtId="165" fontId="9" fillId="66" borderId="7" xfId="0" applyNumberFormat="1" applyFont="1" applyFill="1" applyBorder="1" applyAlignment="1">
      <alignment horizontal="right" vertical="center" wrapText="1"/>
    </xf>
    <xf numFmtId="165" fontId="6" fillId="67" borderId="4" xfId="0" applyNumberFormat="1" applyFont="1" applyFill="1" applyBorder="1" applyAlignment="1">
      <alignment horizontal="right" vertical="center" wrapText="1"/>
    </xf>
    <xf numFmtId="165" fontId="13" fillId="61" borderId="3" xfId="0" applyNumberFormat="1" applyFont="1" applyFill="1" applyBorder="1" applyAlignment="1">
      <alignment horizontal="right" vertical="center" wrapText="1"/>
    </xf>
    <xf numFmtId="165" fontId="6" fillId="70" borderId="3" xfId="0" applyNumberFormat="1" applyFont="1" applyFill="1" applyBorder="1" applyAlignment="1">
      <alignment horizontal="right" vertical="center" wrapText="1"/>
    </xf>
    <xf numFmtId="0" fontId="14" fillId="56" borderId="3" xfId="0" applyFont="1" applyFill="1" applyBorder="1" applyAlignment="1">
      <alignment horizontal="left" vertical="center" wrapText="1"/>
    </xf>
    <xf numFmtId="0" fontId="13" fillId="57" borderId="3" xfId="0" applyFont="1" applyFill="1" applyBorder="1" applyAlignment="1">
      <alignment horizontal="left" vertical="center" wrapText="1"/>
    </xf>
    <xf numFmtId="165" fontId="13" fillId="58" borderId="3" xfId="0" applyNumberFormat="1" applyFont="1" applyFill="1" applyBorder="1" applyAlignment="1">
      <alignment horizontal="right" vertical="center" wrapText="1"/>
    </xf>
    <xf numFmtId="172" fontId="15" fillId="59" borderId="4" xfId="0" applyNumberFormat="1" applyFont="1" applyFill="1" applyBorder="1" applyAlignment="1">
      <alignment horizontal="right" vertical="center" wrapText="1"/>
    </xf>
    <xf numFmtId="0" fontId="5" fillId="54" borderId="3" xfId="0" applyFont="1" applyFill="1" applyBorder="1" applyAlignment="1">
      <alignment horizontal="center" vertical="center" wrapText="1"/>
    </xf>
    <xf numFmtId="0" fontId="18" fillId="85" borderId="1" xfId="0" applyFont="1" applyFill="1" applyBorder="1" applyAlignment="1">
      <alignment horizontal="lef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4.xml.rels><?xml version="1.0" encoding="UTF-8" standalone="yes"?>
<Relationships xmlns="http://schemas.openxmlformats.org/package/2006/relationships"><Relationship Id="rId1" Type="http://schemas.openxmlformats.org/officeDocument/2006/relationships/image" Target="../media/image4.jpeg"/></Relationships>
</file>

<file path=xl/drawings/_rels/drawing5.xml.rels><?xml version="1.0" encoding="UTF-8" standalone="yes"?>
<Relationships xmlns="http://schemas.openxmlformats.org/package/2006/relationships"><Relationship Id="rId1" Type="http://schemas.openxmlformats.org/officeDocument/2006/relationships/image" Target="../media/image5.jpeg"/></Relationships>
</file>

<file path=xl/drawings/_rels/drawing6.xml.rels><?xml version="1.0" encoding="UTF-8" standalone="yes"?>
<Relationships xmlns="http://schemas.openxmlformats.org/package/2006/relationships"><Relationship Id="rId1" Type="http://schemas.openxmlformats.org/officeDocument/2006/relationships/image" Target="../media/image6.jpeg"/></Relationships>
</file>

<file path=xl/drawings/_rels/drawing7.xml.rels><?xml version="1.0" encoding="UTF-8" standalone="yes"?>
<Relationships xmlns="http://schemas.openxmlformats.org/package/2006/relationships"><Relationship Id="rId1" Type="http://schemas.openxmlformats.org/officeDocument/2006/relationships/image" Target="../media/image7.jpeg"/></Relationships>
</file>

<file path=xl/drawings/_rels/drawing8.xml.rels><?xml version="1.0" encoding="UTF-8" standalone="yes"?>
<Relationships xmlns="http://schemas.openxmlformats.org/package/2006/relationships"><Relationship Id="rId1" Type="http://schemas.openxmlformats.org/officeDocument/2006/relationships/image" Target="../media/image8.jpeg"/></Relationships>
</file>

<file path=xl/drawings/_rels/drawing9.xml.rels><?xml version="1.0" encoding="UTF-8" standalone="yes"?>
<Relationships xmlns="http://schemas.openxmlformats.org/package/2006/relationships"><Relationship Id="rId1" Type="http://schemas.openxmlformats.org/officeDocument/2006/relationships/image" Target="../media/image9.jpeg"/></Relationships>
</file>

<file path=xl/drawings/_rels/drawing10.xml.rels><?xml version="1.0" encoding="UTF-8" standalone="yes"?>
<Relationships xmlns="http://schemas.openxmlformats.org/package/2006/relationships"><Relationship Id="rId2" Type="http://schemas.openxmlformats.org/officeDocument/2006/relationships/image" Target="../media/image11.png"/><Relationship Id="rId1" Type="http://schemas.openxmlformats.org/officeDocument/2006/relationships/image" Target="../media/image10.jpe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6</xdr:col>
      <xdr:colOff>523875</xdr:colOff>
      <xdr:row>1</xdr:row>
      <xdr:rowOff>0</xdr:rowOff>
    </xdr:to>
    <xdr:pic>
      <xdr:nvPicPr>
        <xdr:cNvPr id="899009198" name="Picture">
          <a:extLst>
            <a:ext uri="{FF2B5EF4-FFF2-40B4-BE49-F238E27FC236}">
              <a16:creationId xmlns:a16="http://schemas.microsoft.com/office/drawing/2014/main" xmlns="" id="{00000000-0008-0000-0000-0000AECA9535}"/>
            </a:ext>
          </a:extLst>
        </xdr:cNvPr>
        <xdr:cNvPicPr/>
      </xdr:nvPicPr>
      <xdr:blipFill>
        <a:blip xmlns:r="http://schemas.openxmlformats.org/officeDocument/2006/relationships" r:embed="rId1" cstate="print"/>
        <a:srcRect/>
        <a:stretch>
          <a:fillRect/>
        </a:stretch>
      </xdr:blipFill>
      <xdr:spPr>
        <a:xfrm>
          <a:off x="1" y="0"/>
          <a:ext cx="6867524" cy="13335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819150</xdr:colOff>
      <xdr:row>1</xdr:row>
      <xdr:rowOff>0</xdr:rowOff>
    </xdr:to>
    <xdr:pic>
      <xdr:nvPicPr>
        <xdr:cNvPr id="1108814237" name="Picture">
          <a:extLst>
            <a:ext uri="{FF2B5EF4-FFF2-40B4-BE49-F238E27FC236}">
              <a16:creationId xmlns:a16="http://schemas.microsoft.com/office/drawing/2014/main" xmlns="" id="{00000000-0008-0000-0100-00009D291742}"/>
            </a:ext>
          </a:extLst>
        </xdr:cNvPr>
        <xdr:cNvPicPr/>
      </xdr:nvPicPr>
      <xdr:blipFill>
        <a:blip xmlns:r="http://schemas.openxmlformats.org/officeDocument/2006/relationships" r:embed="rId1" cstate="print"/>
        <a:srcRect/>
        <a:stretch>
          <a:fillRect/>
        </a:stretch>
      </xdr:blipFill>
      <xdr:spPr>
        <a:xfrm>
          <a:off x="0" y="0"/>
          <a:ext cx="10553700" cy="13335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9525</xdr:colOff>
      <xdr:row>1</xdr:row>
      <xdr:rowOff>0</xdr:rowOff>
    </xdr:to>
    <xdr:pic>
      <xdr:nvPicPr>
        <xdr:cNvPr id="1276466114" name="Picture">
          <a:extLst>
            <a:ext uri="{FF2B5EF4-FFF2-40B4-BE49-F238E27FC236}">
              <a16:creationId xmlns:a16="http://schemas.microsoft.com/office/drawing/2014/main" xmlns="" id="{00000000-0008-0000-0200-0000C253154C}"/>
            </a:ext>
          </a:extLst>
        </xdr:cNvPr>
        <xdr:cNvPicPr/>
      </xdr:nvPicPr>
      <xdr:blipFill>
        <a:blip xmlns:r="http://schemas.openxmlformats.org/officeDocument/2006/relationships" r:embed="rId1" cstate="print"/>
        <a:srcRect/>
        <a:stretch>
          <a:fillRect/>
        </a:stretch>
      </xdr:blipFill>
      <xdr:spPr>
        <a:xfrm>
          <a:off x="0" y="0"/>
          <a:ext cx="10677525" cy="13335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0</xdr:colOff>
      <xdr:row>1</xdr:row>
      <xdr:rowOff>0</xdr:rowOff>
    </xdr:to>
    <xdr:pic>
      <xdr:nvPicPr>
        <xdr:cNvPr id="688208585" name="Picture">
          <a:extLst>
            <a:ext uri="{FF2B5EF4-FFF2-40B4-BE49-F238E27FC236}">
              <a16:creationId xmlns:a16="http://schemas.microsoft.com/office/drawing/2014/main" xmlns="" id="{00000000-0008-0000-0300-0000C93A0529}"/>
            </a:ext>
          </a:extLst>
        </xdr:cNvPr>
        <xdr:cNvPicPr/>
      </xdr:nvPicPr>
      <xdr:blipFill>
        <a:blip xmlns:r="http://schemas.openxmlformats.org/officeDocument/2006/relationships" r:embed="rId1" cstate="print"/>
        <a:srcRect/>
        <a:stretch>
          <a:fillRect/>
        </a:stretch>
      </xdr:blipFill>
      <xdr:spPr>
        <a:xfrm>
          <a:off x="0" y="0"/>
          <a:ext cx="7210425" cy="145732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7</xdr:col>
      <xdr:colOff>19051</xdr:colOff>
      <xdr:row>1</xdr:row>
      <xdr:rowOff>0</xdr:rowOff>
    </xdr:to>
    <xdr:pic>
      <xdr:nvPicPr>
        <xdr:cNvPr id="256418629" name="Picture">
          <a:extLst>
            <a:ext uri="{FF2B5EF4-FFF2-40B4-BE49-F238E27FC236}">
              <a16:creationId xmlns:a16="http://schemas.microsoft.com/office/drawing/2014/main" xmlns="" id="{00000000-0008-0000-0400-000045A3480F}"/>
            </a:ext>
          </a:extLst>
        </xdr:cNvPr>
        <xdr:cNvPicPr/>
      </xdr:nvPicPr>
      <xdr:blipFill>
        <a:blip xmlns:r="http://schemas.openxmlformats.org/officeDocument/2006/relationships" r:embed="rId1" cstate="print"/>
        <a:srcRect/>
        <a:stretch>
          <a:fillRect/>
        </a:stretch>
      </xdr:blipFill>
      <xdr:spPr>
        <a:xfrm>
          <a:off x="1" y="0"/>
          <a:ext cx="7086600" cy="145732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19050</xdr:colOff>
      <xdr:row>1</xdr:row>
      <xdr:rowOff>0</xdr:rowOff>
    </xdr:to>
    <xdr:pic>
      <xdr:nvPicPr>
        <xdr:cNvPr id="390196766" name="Picture">
          <a:extLst>
            <a:ext uri="{FF2B5EF4-FFF2-40B4-BE49-F238E27FC236}">
              <a16:creationId xmlns:a16="http://schemas.microsoft.com/office/drawing/2014/main" xmlns="" id="{00000000-0008-0000-0500-00001EEE4117}"/>
            </a:ext>
          </a:extLst>
        </xdr:cNvPr>
        <xdr:cNvPicPr/>
      </xdr:nvPicPr>
      <xdr:blipFill>
        <a:blip xmlns:r="http://schemas.openxmlformats.org/officeDocument/2006/relationships" r:embed="rId1" cstate="print"/>
        <a:srcRect/>
        <a:stretch>
          <a:fillRect/>
        </a:stretch>
      </xdr:blipFill>
      <xdr:spPr>
        <a:xfrm>
          <a:off x="0" y="0"/>
          <a:ext cx="10629900" cy="13335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0</xdr:colOff>
      <xdr:row>1</xdr:row>
      <xdr:rowOff>0</xdr:rowOff>
    </xdr:to>
    <xdr:pic>
      <xdr:nvPicPr>
        <xdr:cNvPr id="1959892654" name="Picture">
          <a:extLst>
            <a:ext uri="{FF2B5EF4-FFF2-40B4-BE49-F238E27FC236}">
              <a16:creationId xmlns:a16="http://schemas.microsoft.com/office/drawing/2014/main" xmlns="" id="{00000000-0008-0000-0600-0000AE96D174}"/>
            </a:ext>
          </a:extLst>
        </xdr:cNvPr>
        <xdr:cNvPicPr/>
      </xdr:nvPicPr>
      <xdr:blipFill>
        <a:blip xmlns:r="http://schemas.openxmlformats.org/officeDocument/2006/relationships" r:embed="rId1" cstate="print"/>
        <a:srcRect/>
        <a:stretch>
          <a:fillRect/>
        </a:stretch>
      </xdr:blipFill>
      <xdr:spPr>
        <a:xfrm>
          <a:off x="0" y="0"/>
          <a:ext cx="10496550" cy="133350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17</xdr:col>
      <xdr:colOff>0</xdr:colOff>
      <xdr:row>1</xdr:row>
      <xdr:rowOff>0</xdr:rowOff>
    </xdr:to>
    <xdr:pic>
      <xdr:nvPicPr>
        <xdr:cNvPr id="1674004451" name="Picture">
          <a:extLst>
            <a:ext uri="{FF2B5EF4-FFF2-40B4-BE49-F238E27FC236}">
              <a16:creationId xmlns:a16="http://schemas.microsoft.com/office/drawing/2014/main" xmlns="" id="{00000000-0008-0000-0800-0000E347C763}"/>
            </a:ext>
          </a:extLst>
        </xdr:cNvPr>
        <xdr:cNvPicPr/>
      </xdr:nvPicPr>
      <xdr:blipFill>
        <a:blip xmlns:r="http://schemas.openxmlformats.org/officeDocument/2006/relationships" r:embed="rId1" cstate="print"/>
        <a:srcRect/>
        <a:stretch>
          <a:fillRect/>
        </a:stretch>
      </xdr:blipFill>
      <xdr:spPr>
        <a:xfrm>
          <a:off x="0" y="0"/>
          <a:ext cx="10544175" cy="13335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12</xdr:col>
      <xdr:colOff>295276</xdr:colOff>
      <xdr:row>1</xdr:row>
      <xdr:rowOff>0</xdr:rowOff>
    </xdr:to>
    <xdr:pic>
      <xdr:nvPicPr>
        <xdr:cNvPr id="1747920791" name="Picture">
          <a:extLst>
            <a:ext uri="{FF2B5EF4-FFF2-40B4-BE49-F238E27FC236}">
              <a16:creationId xmlns:a16="http://schemas.microsoft.com/office/drawing/2014/main" xmlns="" id="{00000000-0008-0000-0700-000097272F68}"/>
            </a:ext>
          </a:extLst>
        </xdr:cNvPr>
        <xdr:cNvPicPr/>
      </xdr:nvPicPr>
      <xdr:blipFill>
        <a:blip xmlns:r="http://schemas.openxmlformats.org/officeDocument/2006/relationships" r:embed="rId1" cstate="print"/>
        <a:srcRect/>
        <a:stretch>
          <a:fillRect/>
        </a:stretch>
      </xdr:blipFill>
      <xdr:spPr>
        <a:xfrm>
          <a:off x="1" y="0"/>
          <a:ext cx="7429500" cy="145732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0</xdr:colOff>
      <xdr:row>1</xdr:row>
      <xdr:rowOff>0</xdr:rowOff>
    </xdr:to>
    <xdr:pic>
      <xdr:nvPicPr>
        <xdr:cNvPr id="904588059" name="Picture">
          <a:extLst>
            <a:ext uri="{FF2B5EF4-FFF2-40B4-BE49-F238E27FC236}">
              <a16:creationId xmlns:a16="http://schemas.microsoft.com/office/drawing/2014/main" xmlns="" id="{00000000-0008-0000-0900-00001BEBEA35}"/>
            </a:ext>
          </a:extLst>
        </xdr:cNvPr>
        <xdr:cNvPicPr/>
      </xdr:nvPicPr>
      <xdr:blipFill>
        <a:blip xmlns:r="http://schemas.openxmlformats.org/officeDocument/2006/relationships" r:embed="rId1" cstate="print"/>
        <a:srcRect/>
        <a:stretch>
          <a:fillRect/>
        </a:stretch>
      </xdr:blipFill>
      <xdr:spPr>
        <a:xfrm>
          <a:off x="0" y="0"/>
          <a:ext cx="5191125" cy="1457325"/>
        </a:xfrm>
        <a:prstGeom prst="rect">
          <a:avLst/>
        </a:prstGeom>
      </xdr:spPr>
    </xdr:pic>
    <xdr:clientData/>
  </xdr:twoCellAnchor>
  <xdr:twoCellAnchor editAs="oneCell">
    <xdr:from>
      <xdr:col>1</xdr:col>
      <xdr:colOff>0</xdr:colOff>
      <xdr:row>36</xdr:row>
      <xdr:rowOff>0</xdr:rowOff>
    </xdr:from>
    <xdr:to>
      <xdr:col>3</xdr:col>
      <xdr:colOff>0</xdr:colOff>
      <xdr:row>37</xdr:row>
      <xdr:rowOff>0</xdr:rowOff>
    </xdr:to>
    <xdr:pic>
      <xdr:nvPicPr>
        <xdr:cNvPr id="55761947" name="Picture">
          <a:extLst>
            <a:ext uri="{FF2B5EF4-FFF2-40B4-BE49-F238E27FC236}">
              <a16:creationId xmlns:a16="http://schemas.microsoft.com/office/drawing/2014/main" xmlns="" id="{00000000-0008-0000-0900-00001BDC5203}"/>
            </a:ext>
          </a:extLst>
        </xdr:cNvPr>
        <xdr:cNvPicPr/>
      </xdr:nvPicPr>
      <xdr:blipFill>
        <a:blip xmlns:r="http://schemas.openxmlformats.org/officeDocument/2006/relationships" r:embed="rId2"/>
        <a:srcRect/>
        <a:stretch>
          <a:fillRect r="2121"/>
        </a:stretch>
      </xdr:blipFill>
      <xdr:spPr>
        <a:xfrm>
          <a:off x="0" y="0"/>
          <a:ext cx="0" cy="0"/>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sheetPr>
    <outlinePr summaryBelow="0"/>
  </sheetPr>
  <dimension ref="A1:G12"/>
  <sheetViews>
    <sheetView tabSelected="1" workbookViewId="0">
      <selection activeCell="F13" sqref="F13"/>
    </sheetView>
  </sheetViews>
  <sheetFormatPr defaultRowHeight="15"/>
  <cols>
    <col min="1" max="1" width="4.28515625" customWidth="1"/>
    <col min="2" max="2" width="41.140625" customWidth="1"/>
    <col min="3" max="6" width="12.42578125" customWidth="1"/>
    <col min="7" max="7" width="8" customWidth="1"/>
  </cols>
  <sheetData>
    <row r="1" spans="1:7" ht="105" customHeight="1">
      <c r="A1" s="68"/>
      <c r="B1" s="68"/>
      <c r="C1" s="68"/>
      <c r="D1" s="68"/>
      <c r="E1" s="68"/>
      <c r="F1" s="68"/>
      <c r="G1" s="68"/>
    </row>
    <row r="2" spans="1:7" ht="12.95" customHeight="1">
      <c r="A2" s="69" t="s">
        <v>0</v>
      </c>
      <c r="B2" s="69" t="s">
        <v>1</v>
      </c>
      <c r="C2" s="69" t="s">
        <v>2</v>
      </c>
      <c r="D2" s="69"/>
      <c r="E2" s="69"/>
      <c r="F2" s="69" t="s">
        <v>3</v>
      </c>
      <c r="G2" s="70" t="s">
        <v>4</v>
      </c>
    </row>
    <row r="3" spans="1:7" ht="12" customHeight="1">
      <c r="A3" s="69"/>
      <c r="B3" s="69"/>
      <c r="C3" s="1" t="s">
        <v>5</v>
      </c>
      <c r="D3" s="1" t="s">
        <v>6</v>
      </c>
      <c r="E3" s="1" t="s">
        <v>7</v>
      </c>
      <c r="F3" s="69"/>
      <c r="G3" s="70"/>
    </row>
    <row r="4" spans="1:7" ht="20.100000000000001" customHeight="1">
      <c r="A4" s="2" t="s">
        <v>9</v>
      </c>
      <c r="B4" s="2" t="s">
        <v>10</v>
      </c>
      <c r="C4" s="3">
        <v>2321055.35</v>
      </c>
      <c r="D4" s="4">
        <f>3821023.73-256.54</f>
        <v>3820767.19</v>
      </c>
      <c r="E4" s="4">
        <v>0</v>
      </c>
      <c r="F4" s="4">
        <f>'PLANILHA ORCAMENTARIA'!J4</f>
        <v>7656982.4299999997</v>
      </c>
      <c r="G4" s="5">
        <v>33.026516107752293</v>
      </c>
    </row>
    <row r="5" spans="1:7" ht="20.100000000000001" customHeight="1">
      <c r="A5" s="2" t="s">
        <v>11</v>
      </c>
      <c r="B5" s="2" t="s">
        <v>12</v>
      </c>
      <c r="C5" s="3">
        <v>4580231.03</v>
      </c>
      <c r="D5" s="4">
        <v>0</v>
      </c>
      <c r="E5" s="4">
        <v>0</v>
      </c>
      <c r="F5" s="4">
        <f>'PLANILHA ORCAMENTARIA'!J176</f>
        <v>5710173.9199999999</v>
      </c>
      <c r="G5" s="5">
        <v>24.629434985780303</v>
      </c>
    </row>
    <row r="6" spans="1:7" ht="20.100000000000001" customHeight="1">
      <c r="A6" s="2" t="s">
        <v>13</v>
      </c>
      <c r="B6" s="2" t="s">
        <v>14</v>
      </c>
      <c r="C6" s="3">
        <v>219714.54</v>
      </c>
      <c r="D6" s="4">
        <f>531207.48-24.09</f>
        <v>531183.39</v>
      </c>
      <c r="E6" s="4">
        <v>0</v>
      </c>
      <c r="F6" s="4">
        <f>'PLANILHA ORCAMENTARIA'!J194</f>
        <v>936150.23</v>
      </c>
      <c r="G6" s="5">
        <v>4.0378544593801582</v>
      </c>
    </row>
    <row r="7" spans="1:7" ht="20.100000000000001" customHeight="1">
      <c r="A7" s="2" t="s">
        <v>15</v>
      </c>
      <c r="B7" s="2" t="s">
        <v>16</v>
      </c>
      <c r="C7" s="3">
        <v>2837103.35</v>
      </c>
      <c r="D7" s="4">
        <f>4286839.39-329.31</f>
        <v>4286510.08</v>
      </c>
      <c r="E7" s="4">
        <v>0</v>
      </c>
      <c r="F7" s="4">
        <f>'PLANILHA ORCAMENTARIA'!J206</f>
        <v>8881041.4299999997</v>
      </c>
      <c r="G7" s="5">
        <v>38.306194447087236</v>
      </c>
    </row>
    <row r="8" spans="1:7" ht="15" customHeight="1">
      <c r="A8" s="6"/>
      <c r="B8" s="7" t="s">
        <v>17</v>
      </c>
      <c r="C8" s="4">
        <f>SUM(C4:C7)</f>
        <v>9958104.2700000014</v>
      </c>
      <c r="D8" s="4">
        <f>SUM(D4:D7)</f>
        <v>8638460.6600000001</v>
      </c>
      <c r="E8" s="4">
        <v>0</v>
      </c>
      <c r="F8" s="4">
        <f>SUM(F4:F7)</f>
        <v>23184348.009999998</v>
      </c>
      <c r="G8" s="5">
        <v>100</v>
      </c>
    </row>
    <row r="9" spans="1:7" ht="9.9499999999999993" customHeight="1">
      <c r="A9" s="6"/>
      <c r="B9" s="6"/>
      <c r="C9" s="6"/>
      <c r="D9" s="67"/>
      <c r="E9" s="67"/>
      <c r="F9" s="6"/>
      <c r="G9" s="6"/>
    </row>
    <row r="10" spans="1:7" ht="15" customHeight="1">
      <c r="A10" s="6"/>
      <c r="B10" s="6"/>
      <c r="C10" s="6"/>
      <c r="D10" s="6"/>
      <c r="E10" s="66" t="s">
        <v>18</v>
      </c>
      <c r="F10" s="4">
        <f>F8-C8-D8</f>
        <v>4587783.0799999963</v>
      </c>
      <c r="G10" s="6"/>
    </row>
    <row r="11" spans="1:7" ht="15" customHeight="1">
      <c r="A11" s="6"/>
      <c r="B11" s="6"/>
      <c r="C11" s="6"/>
      <c r="D11" s="6"/>
      <c r="E11" s="66" t="s">
        <v>19</v>
      </c>
      <c r="F11" s="4">
        <f>C8+D8</f>
        <v>18596564.93</v>
      </c>
      <c r="G11" s="6"/>
    </row>
    <row r="12" spans="1:7" ht="15" customHeight="1">
      <c r="A12" s="6"/>
      <c r="B12" s="6"/>
      <c r="C12" s="6"/>
      <c r="D12" s="6"/>
      <c r="E12" s="66" t="s">
        <v>20</v>
      </c>
      <c r="F12" s="4">
        <f>F11+F10</f>
        <v>23184348.009999998</v>
      </c>
      <c r="G12" s="6"/>
    </row>
  </sheetData>
  <mergeCells count="7">
    <mergeCell ref="D9:E9"/>
    <mergeCell ref="A1:G1"/>
    <mergeCell ref="A2:A3"/>
    <mergeCell ref="B2:B3"/>
    <mergeCell ref="C2:E2"/>
    <mergeCell ref="F2:F3"/>
    <mergeCell ref="G2:G3"/>
  </mergeCells>
  <pageMargins left="0.51181102362204722" right="0.51181102362204722" top="0.51181102362204722" bottom="0.51181102362204722" header="0" footer="0"/>
  <pageSetup paperSize="9" scale="85" orientation="landscape" horizontalDpi="4294967294" verticalDpi="4294967294" r:id="rId1"/>
  <drawing r:id="rId2"/>
</worksheet>
</file>

<file path=xl/worksheets/sheet2.xml><?xml version="1.0" encoding="utf-8"?>
<worksheet xmlns="http://schemas.openxmlformats.org/spreadsheetml/2006/main" xmlns:r="http://schemas.openxmlformats.org/officeDocument/2006/relationships">
  <sheetPr>
    <outlinePr summaryBelow="0"/>
  </sheetPr>
  <dimension ref="A1:J264"/>
  <sheetViews>
    <sheetView topLeftCell="A193" workbookViewId="0">
      <selection activeCell="E268" sqref="E268"/>
    </sheetView>
  </sheetViews>
  <sheetFormatPr defaultRowHeight="15"/>
  <cols>
    <col min="1" max="1" width="5.7109375" customWidth="1"/>
    <col min="2" max="2" width="9.140625" bestFit="1" customWidth="1"/>
    <col min="3" max="3" width="59.7109375" bestFit="1"/>
    <col min="4" max="4" width="12.42578125" customWidth="1"/>
    <col min="5" max="5" width="9.28515625" customWidth="1"/>
    <col min="6" max="10" width="12.42578125" customWidth="1"/>
  </cols>
  <sheetData>
    <row r="1" spans="1:10" ht="105" customHeight="1">
      <c r="A1" s="73"/>
      <c r="B1" s="73"/>
      <c r="C1" s="73"/>
      <c r="D1" s="73"/>
      <c r="E1" s="73"/>
      <c r="F1" s="73"/>
      <c r="G1" s="73"/>
      <c r="H1" s="73"/>
      <c r="I1" s="73"/>
      <c r="J1" s="73"/>
    </row>
    <row r="2" spans="1:10" ht="12" customHeight="1">
      <c r="A2" s="74" t="s">
        <v>0</v>
      </c>
      <c r="B2" s="74" t="s">
        <v>21</v>
      </c>
      <c r="C2" s="74" t="s">
        <v>1</v>
      </c>
      <c r="D2" s="74" t="s">
        <v>22</v>
      </c>
      <c r="E2" s="74" t="s">
        <v>23</v>
      </c>
      <c r="F2" s="74" t="s">
        <v>24</v>
      </c>
      <c r="G2" s="74" t="s">
        <v>25</v>
      </c>
      <c r="H2" s="74"/>
      <c r="I2" s="74" t="s">
        <v>26</v>
      </c>
      <c r="J2" s="74"/>
    </row>
    <row r="3" spans="1:10" ht="9.9499999999999993" customHeight="1">
      <c r="A3" s="74"/>
      <c r="B3" s="74"/>
      <c r="C3" s="74"/>
      <c r="D3" s="74"/>
      <c r="E3" s="74"/>
      <c r="F3" s="74"/>
      <c r="G3" s="8" t="s">
        <v>27</v>
      </c>
      <c r="H3" s="8" t="s">
        <v>28</v>
      </c>
      <c r="I3" s="8" t="s">
        <v>27</v>
      </c>
      <c r="J3" s="8" t="s">
        <v>28</v>
      </c>
    </row>
    <row r="4" spans="1:10" ht="20.100000000000001" customHeight="1">
      <c r="A4" s="9" t="s">
        <v>9</v>
      </c>
      <c r="B4" s="72" t="s">
        <v>10</v>
      </c>
      <c r="C4" s="72"/>
      <c r="D4" s="72"/>
      <c r="E4" s="72"/>
      <c r="F4" s="72"/>
      <c r="G4" s="72">
        <f>ROUND(F5*G5,2)+ROUND(F6*G6,2)+ROUND(F7*G7,2)+ROUND(F8*G8,2)+ROUND(F9*G9,2)+ROUND(F10*G10,2)+ROUND(F11*G11,2)+ROUND(F12*G12,2)+ROUND(F13*G13,2)+ROUND(F14*G14,2)+ROUND(F15*G15,2)+ROUND(F16*G16,2)+ROUND(F17*G17,2)+ROUND(F18*G18,2)+ROUND(F19*G19,2)+ROUND(F20*G20,2)+ROUND(F21*G21,2)+ROUND(F22*G22,2)+ROUND(F23*G23,2)+ROUND(F24*G24,2)+ROUND(F25*G25,2)+ROUND(F26*G26,2)+ROUND(F27*G27,2)+ROUND(F28*G28,2)+ROUND(F29*G29,2)+ROUND(F30*G30,2)+ROUND(F31*G31,2)+ROUND(F32*G32,2)+ROUND(F33*G33,2)+ROUND(F34*G34,2)+ROUND(F35*G35,2)+ROUND(F36*G36,2)+ROUND(F37*G37,2)+ROUND(F38*G38,2)+ROUND(F39*G39,2)+ROUND(F40*G40,2)+ROUND(F41*G41,2)+ROUND(F42*G42,2)+ROUND(F43*G43,2)+ROUND(F44*G44,2)+ROUND(F45*G45,2)+ROUND(F46*G46,2)+ROUND(F47*G47,2)+ROUND(F48*G48,2)+ROUND(F49*G49,2)+ROUND(F50*G50,2)+ROUND(F51*G51,2)+ROUND(F52*G52,2)+ROUND(F53*G53,2)+ROUND(F54*G54,2)+ROUND(F55*G55,2)+ROUND(F56*G56,2)+ROUND(F57*G57,2)+ROUND(F58*G58,2)+ROUND(F59*G59,2)+ROUND(F60*G60,2)+ROUND(F61*G61,2)+ROUND(F62*G62,2)+ROUND(F63*G63,2)+ROUND(F64*G64,2)+ROUND(F65*G65,2)+ROUND(F66*G66,2)+ROUND(F67*G67,2)+ROUND(F68*G68,2)+ROUND(F69*G69,2)+ROUND(F70*G70,2)+ROUND(F71*G71,2)+ROUND(F72*G72,2)+ROUND(F73*G73,2)+ROUND(F74*G74,2)+ROUND(F75*G75,2)+ROUND(F76*G76,2)+ROUND(F77*G77,2)+ROUND(F78*G78,2)+ROUND(F79*G79,2)+ROUND(F80*G80,2)+ROUND(F81*G81,2)+ROUND(F82*G82,2)+ROUND(F83*G83,2)+ROUND(F84*G84,2)+ROUND(F85*G85,2)+ROUND(F86*G86,2)+ROUND(F87*G87,2)+ROUND(F88*G88,2)+ROUND(F89*G89,2)+ROUND(F90*G90,2)+ROUND(F91*G91,2)+ROUND(F92*G92,2)+ROUND(F93*G93,2)+ROUND(F94*G94,2)+ROUND(F95*G95,2)+ROUND(F96*G96,2)+ROUND(F97*G97,2)+ROUND(F98*G98,2)+ROUND(F99*G99,2)+ROUND(F100*G100,2)+ROUND(F101*G101,2)+ROUND(F102*G102,2)+ROUND(F103*G103,2)+ROUND(F104*G104,2)+ROUND(F105*G105,2)+ROUND(F106*G106,2)+ROUND(F107*G107,2)+ROUND(F108*G108,2)+ROUND(F109*G109,2)+ROUND(F110*G110,2)+ROUND(F111*G111,2)+ROUND(F112*G112,2)+ROUND(F113*G113,2)+ROUND(F114*G114,2)+ROUND(F115*G115,2)+ROUND(F116*G116,2)+ROUND(F117*G117,2)+ROUND(F118*G118,2)+ROUND(F119*G119,2)+ROUND(F120*G120,2)+ROUND(F121*G121,2)+ROUND(F122*G122,2)+ROUND(F123*G123,2)+ROUND(F124*G124,2)+ROUND(F125*G125,2)+ROUND(F126*G126,2)+ROUND(F127*G127,2)+ROUND(F128*G128,2)+ROUND(F129*G129,2)+ROUND(F130*G130,2)+ROUND(F131*G131,2)+ROUND(F132*G132,2)+ROUND(F133*G133,2)+ROUND(F134*G134,2)+ROUND(F135*G135,2)+ROUND(F136*G136,2)+ROUND(F137*G137,2)+ROUND(F138*G138,2)+ROUND(F139*G139,2)+ROUND(F140*G140,2)+ROUND(F141*G141,2)+ROUND(F142*G142,2)+ROUND(F143*G143,2)+ROUND(F144*G144,2)+ROUND(F145*G145,2)+ROUND(F146*G146,2)+ROUND(F147*G147,2)+ROUND(F148*G148,2)+ROUND(F149*G149,2)+ROUND(F150*G150,2)+ROUND(F151*G151,2)+ROUND(F152*G152,2)+ROUND(F153*G153,2)+ROUND(F154*G154,2)+ROUND(F155*G155,2)+ROUND(F156*G156,2)+ROUND(F157*G157,2)+ROUND(F158*G158,2)+ROUND(F159*G159,2)+ROUND(F160*G160,2)+ROUND(F161*G161,2)+ROUND(F162*G162,2)+ROUND(F163*G163,2)+ROUND(F164*G164,2)+ROUND(F165*G165,2)+ROUND(F166*G166,2)+ROUND(F167*G167,2)+ROUND(F168*G168,2)+ROUND(F169*G169,2)+ROUND(F170*G170,2)+ROUND(F171*G171,2)+ROUND(F172*G172,2)+ROUND(F173*G173,2)+ROUND(F174*G174,2)+ROUND(F175*G175,2)</f>
        <v>6141822.5399999982</v>
      </c>
      <c r="H4" s="72"/>
      <c r="I4" s="10">
        <f>ROUND(SUM(I5:I175),2)</f>
        <v>6141822.54</v>
      </c>
      <c r="J4" s="10">
        <f>ROUND(SUM(J5:J175),2)</f>
        <v>7656982.4299999997</v>
      </c>
    </row>
    <row r="5" spans="1:10" ht="16.5">
      <c r="A5" s="11" t="s">
        <v>29</v>
      </c>
      <c r="B5" s="12" t="s">
        <v>30</v>
      </c>
      <c r="C5" s="11" t="s">
        <v>31</v>
      </c>
      <c r="D5" s="12" t="s">
        <v>32</v>
      </c>
      <c r="E5" s="12" t="s">
        <v>33</v>
      </c>
      <c r="F5" s="13">
        <v>180</v>
      </c>
      <c r="G5" s="14">
        <v>43.69</v>
      </c>
      <c r="H5" s="14">
        <f t="shared" ref="H5:H36" si="0">ROUND(G5*ROUND(1+(24.67/100),4),2)</f>
        <v>54.47</v>
      </c>
      <c r="I5" s="14">
        <f t="shared" ref="I5:I36" si="1">ROUND(ROUND(F5,2)*ROUND(G5,2),2)</f>
        <v>7864.2</v>
      </c>
      <c r="J5" s="14">
        <f t="shared" ref="J5:J36" si="2">ROUND(ROUND(F5,2)*ROUND(H5,2),2)</f>
        <v>9804.6</v>
      </c>
    </row>
    <row r="6" spans="1:10" ht="33">
      <c r="A6" s="11" t="s">
        <v>34</v>
      </c>
      <c r="B6" s="12" t="s">
        <v>35</v>
      </c>
      <c r="C6" s="11" t="s">
        <v>36</v>
      </c>
      <c r="D6" s="12" t="s">
        <v>32</v>
      </c>
      <c r="E6" s="12" t="s">
        <v>37</v>
      </c>
      <c r="F6" s="13">
        <v>264</v>
      </c>
      <c r="G6" s="14">
        <v>77.25</v>
      </c>
      <c r="H6" s="14">
        <f t="shared" si="0"/>
        <v>96.31</v>
      </c>
      <c r="I6" s="14">
        <f t="shared" si="1"/>
        <v>20394</v>
      </c>
      <c r="J6" s="14">
        <f t="shared" si="2"/>
        <v>25425.84</v>
      </c>
    </row>
    <row r="7" spans="1:10" ht="16.5">
      <c r="A7" s="11" t="s">
        <v>38</v>
      </c>
      <c r="B7" s="12" t="s">
        <v>39</v>
      </c>
      <c r="C7" s="11" t="s">
        <v>40</v>
      </c>
      <c r="D7" s="12" t="s">
        <v>32</v>
      </c>
      <c r="E7" s="12" t="s">
        <v>37</v>
      </c>
      <c r="F7" s="13">
        <v>79.2</v>
      </c>
      <c r="G7" s="14">
        <v>280.45</v>
      </c>
      <c r="H7" s="14">
        <f t="shared" si="0"/>
        <v>349.64</v>
      </c>
      <c r="I7" s="14">
        <f t="shared" si="1"/>
        <v>22211.64</v>
      </c>
      <c r="J7" s="14">
        <f t="shared" si="2"/>
        <v>27691.49</v>
      </c>
    </row>
    <row r="8" spans="1:10" ht="24.75">
      <c r="A8" s="11" t="s">
        <v>41</v>
      </c>
      <c r="B8" s="12" t="s">
        <v>42</v>
      </c>
      <c r="C8" s="11" t="s">
        <v>43</v>
      </c>
      <c r="D8" s="12" t="s">
        <v>32</v>
      </c>
      <c r="E8" s="12" t="s">
        <v>37</v>
      </c>
      <c r="F8" s="13">
        <v>270</v>
      </c>
      <c r="G8" s="14">
        <v>4.75</v>
      </c>
      <c r="H8" s="14">
        <f t="shared" si="0"/>
        <v>5.92</v>
      </c>
      <c r="I8" s="14">
        <f t="shared" si="1"/>
        <v>1282.5</v>
      </c>
      <c r="J8" s="14">
        <f t="shared" si="2"/>
        <v>1598.4</v>
      </c>
    </row>
    <row r="9" spans="1:10" ht="16.5">
      <c r="A9" s="11" t="s">
        <v>44</v>
      </c>
      <c r="B9" s="12" t="s">
        <v>45</v>
      </c>
      <c r="C9" s="11" t="s">
        <v>46</v>
      </c>
      <c r="D9" s="12" t="s">
        <v>32</v>
      </c>
      <c r="E9" s="12" t="s">
        <v>37</v>
      </c>
      <c r="F9" s="13">
        <v>3000</v>
      </c>
      <c r="G9" s="14">
        <v>1.58</v>
      </c>
      <c r="H9" s="14">
        <f t="shared" si="0"/>
        <v>1.97</v>
      </c>
      <c r="I9" s="14">
        <f t="shared" si="1"/>
        <v>4740</v>
      </c>
      <c r="J9" s="14">
        <f t="shared" si="2"/>
        <v>5910</v>
      </c>
    </row>
    <row r="10" spans="1:10" ht="33">
      <c r="A10" s="11" t="s">
        <v>47</v>
      </c>
      <c r="B10" s="12" t="s">
        <v>48</v>
      </c>
      <c r="C10" s="11" t="s">
        <v>49</v>
      </c>
      <c r="D10" s="12" t="s">
        <v>32</v>
      </c>
      <c r="E10" s="12" t="s">
        <v>50</v>
      </c>
      <c r="F10" s="13">
        <v>120</v>
      </c>
      <c r="G10" s="14">
        <v>1200.18</v>
      </c>
      <c r="H10" s="14">
        <f t="shared" si="0"/>
        <v>1496.26</v>
      </c>
      <c r="I10" s="14">
        <f t="shared" si="1"/>
        <v>144021.6</v>
      </c>
      <c r="J10" s="14">
        <f t="shared" si="2"/>
        <v>179551.2</v>
      </c>
    </row>
    <row r="11" spans="1:10">
      <c r="A11" s="11" t="s">
        <v>51</v>
      </c>
      <c r="B11" s="12" t="s">
        <v>52</v>
      </c>
      <c r="C11" s="11" t="s">
        <v>53</v>
      </c>
      <c r="D11" s="12" t="s">
        <v>32</v>
      </c>
      <c r="E11" s="12" t="s">
        <v>54</v>
      </c>
      <c r="F11" s="13">
        <v>5580</v>
      </c>
      <c r="G11" s="14">
        <v>11.34</v>
      </c>
      <c r="H11" s="14">
        <f t="shared" si="0"/>
        <v>14.14</v>
      </c>
      <c r="I11" s="14">
        <f t="shared" si="1"/>
        <v>63277.2</v>
      </c>
      <c r="J11" s="14">
        <f t="shared" si="2"/>
        <v>78901.2</v>
      </c>
    </row>
    <row r="12" spans="1:10">
      <c r="A12" s="11" t="s">
        <v>55</v>
      </c>
      <c r="B12" s="12" t="s">
        <v>56</v>
      </c>
      <c r="C12" s="11" t="s">
        <v>57</v>
      </c>
      <c r="D12" s="12" t="s">
        <v>32</v>
      </c>
      <c r="E12" s="12" t="s">
        <v>54</v>
      </c>
      <c r="F12" s="13">
        <v>4752</v>
      </c>
      <c r="G12" s="14">
        <v>11.34</v>
      </c>
      <c r="H12" s="14">
        <f t="shared" si="0"/>
        <v>14.14</v>
      </c>
      <c r="I12" s="14">
        <f t="shared" si="1"/>
        <v>53887.68</v>
      </c>
      <c r="J12" s="14">
        <f t="shared" si="2"/>
        <v>67193.279999999999</v>
      </c>
    </row>
    <row r="13" spans="1:10">
      <c r="A13" s="11" t="s">
        <v>58</v>
      </c>
      <c r="B13" s="12" t="s">
        <v>59</v>
      </c>
      <c r="C13" s="11" t="s">
        <v>60</v>
      </c>
      <c r="D13" s="12" t="s">
        <v>32</v>
      </c>
      <c r="E13" s="12" t="s">
        <v>33</v>
      </c>
      <c r="F13" s="13">
        <v>180</v>
      </c>
      <c r="G13" s="14">
        <v>24.3</v>
      </c>
      <c r="H13" s="14">
        <f t="shared" si="0"/>
        <v>30.29</v>
      </c>
      <c r="I13" s="14">
        <f t="shared" si="1"/>
        <v>4374</v>
      </c>
      <c r="J13" s="14">
        <f t="shared" si="2"/>
        <v>5452.2</v>
      </c>
    </row>
    <row r="14" spans="1:10" ht="24.75">
      <c r="A14" s="11" t="s">
        <v>61</v>
      </c>
      <c r="B14" s="12" t="s">
        <v>62</v>
      </c>
      <c r="C14" s="11" t="s">
        <v>63</v>
      </c>
      <c r="D14" s="12" t="s">
        <v>32</v>
      </c>
      <c r="E14" s="12" t="s">
        <v>37</v>
      </c>
      <c r="F14" s="13">
        <v>9</v>
      </c>
      <c r="G14" s="14">
        <v>1716.18</v>
      </c>
      <c r="H14" s="14">
        <f t="shared" si="0"/>
        <v>2139.56</v>
      </c>
      <c r="I14" s="14">
        <f t="shared" si="1"/>
        <v>15445.62</v>
      </c>
      <c r="J14" s="14">
        <f t="shared" si="2"/>
        <v>19256.04</v>
      </c>
    </row>
    <row r="15" spans="1:10" ht="24.75">
      <c r="A15" s="11" t="s">
        <v>64</v>
      </c>
      <c r="B15" s="12" t="s">
        <v>65</v>
      </c>
      <c r="C15" s="11" t="s">
        <v>66</v>
      </c>
      <c r="D15" s="12" t="s">
        <v>32</v>
      </c>
      <c r="E15" s="12" t="s">
        <v>37</v>
      </c>
      <c r="F15" s="13">
        <v>9</v>
      </c>
      <c r="G15" s="14">
        <v>1059.47</v>
      </c>
      <c r="H15" s="14">
        <f t="shared" si="0"/>
        <v>1320.84</v>
      </c>
      <c r="I15" s="14">
        <f t="shared" si="1"/>
        <v>9535.23</v>
      </c>
      <c r="J15" s="14">
        <f t="shared" si="2"/>
        <v>11887.56</v>
      </c>
    </row>
    <row r="16" spans="1:10" ht="16.5">
      <c r="A16" s="11" t="s">
        <v>67</v>
      </c>
      <c r="B16" s="12" t="s">
        <v>68</v>
      </c>
      <c r="C16" s="11" t="s">
        <v>69</v>
      </c>
      <c r="D16" s="12" t="s">
        <v>32</v>
      </c>
      <c r="E16" s="12" t="s">
        <v>37</v>
      </c>
      <c r="F16" s="13">
        <v>18</v>
      </c>
      <c r="G16" s="14">
        <v>1021.49</v>
      </c>
      <c r="H16" s="14">
        <f t="shared" si="0"/>
        <v>1273.49</v>
      </c>
      <c r="I16" s="14">
        <f t="shared" si="1"/>
        <v>18386.82</v>
      </c>
      <c r="J16" s="14">
        <f t="shared" si="2"/>
        <v>22922.82</v>
      </c>
    </row>
    <row r="17" spans="1:10" ht="16.5">
      <c r="A17" s="11" t="s">
        <v>70</v>
      </c>
      <c r="B17" s="12" t="s">
        <v>71</v>
      </c>
      <c r="C17" s="11" t="s">
        <v>72</v>
      </c>
      <c r="D17" s="12" t="s">
        <v>32</v>
      </c>
      <c r="E17" s="12" t="s">
        <v>33</v>
      </c>
      <c r="F17" s="13">
        <v>42</v>
      </c>
      <c r="G17" s="14">
        <v>159.77000000000001</v>
      </c>
      <c r="H17" s="14">
        <f t="shared" si="0"/>
        <v>199.19</v>
      </c>
      <c r="I17" s="14">
        <f t="shared" si="1"/>
        <v>6710.34</v>
      </c>
      <c r="J17" s="14">
        <f t="shared" si="2"/>
        <v>8365.98</v>
      </c>
    </row>
    <row r="18" spans="1:10" ht="16.5">
      <c r="A18" s="11" t="s">
        <v>73</v>
      </c>
      <c r="B18" s="12" t="s">
        <v>74</v>
      </c>
      <c r="C18" s="11" t="s">
        <v>75</v>
      </c>
      <c r="D18" s="12" t="s">
        <v>32</v>
      </c>
      <c r="E18" s="12" t="s">
        <v>37</v>
      </c>
      <c r="F18" s="13">
        <v>60</v>
      </c>
      <c r="G18" s="14">
        <v>497.89</v>
      </c>
      <c r="H18" s="14">
        <f t="shared" si="0"/>
        <v>620.72</v>
      </c>
      <c r="I18" s="14">
        <f t="shared" si="1"/>
        <v>29873.4</v>
      </c>
      <c r="J18" s="14">
        <f t="shared" si="2"/>
        <v>37243.199999999997</v>
      </c>
    </row>
    <row r="19" spans="1:10" ht="24.75">
      <c r="A19" s="11" t="s">
        <v>76</v>
      </c>
      <c r="B19" s="12" t="s">
        <v>77</v>
      </c>
      <c r="C19" s="11" t="s">
        <v>78</v>
      </c>
      <c r="D19" s="12" t="s">
        <v>32</v>
      </c>
      <c r="E19" s="12" t="s">
        <v>37</v>
      </c>
      <c r="F19" s="13">
        <v>60</v>
      </c>
      <c r="G19" s="14">
        <v>1015.92</v>
      </c>
      <c r="H19" s="14">
        <f t="shared" si="0"/>
        <v>1266.55</v>
      </c>
      <c r="I19" s="14">
        <f t="shared" si="1"/>
        <v>60955.199999999997</v>
      </c>
      <c r="J19" s="14">
        <f t="shared" si="2"/>
        <v>75993</v>
      </c>
    </row>
    <row r="20" spans="1:10" ht="16.5">
      <c r="A20" s="11" t="s">
        <v>79</v>
      </c>
      <c r="B20" s="12" t="s">
        <v>80</v>
      </c>
      <c r="C20" s="11" t="s">
        <v>81</v>
      </c>
      <c r="D20" s="12" t="s">
        <v>32</v>
      </c>
      <c r="E20" s="12" t="s">
        <v>37</v>
      </c>
      <c r="F20" s="13">
        <v>60</v>
      </c>
      <c r="G20" s="14">
        <v>428.64</v>
      </c>
      <c r="H20" s="14">
        <f t="shared" si="0"/>
        <v>534.39</v>
      </c>
      <c r="I20" s="14">
        <f t="shared" si="1"/>
        <v>25718.400000000001</v>
      </c>
      <c r="J20" s="14">
        <f t="shared" si="2"/>
        <v>32063.4</v>
      </c>
    </row>
    <row r="21" spans="1:10">
      <c r="A21" s="11" t="s">
        <v>82</v>
      </c>
      <c r="B21" s="12" t="s">
        <v>83</v>
      </c>
      <c r="C21" s="11" t="s">
        <v>84</v>
      </c>
      <c r="D21" s="12" t="s">
        <v>32</v>
      </c>
      <c r="E21" s="12" t="s">
        <v>37</v>
      </c>
      <c r="F21" s="13">
        <v>90</v>
      </c>
      <c r="G21" s="14">
        <v>142.49</v>
      </c>
      <c r="H21" s="14">
        <f t="shared" si="0"/>
        <v>177.64</v>
      </c>
      <c r="I21" s="14">
        <f t="shared" si="1"/>
        <v>12824.1</v>
      </c>
      <c r="J21" s="14">
        <f t="shared" si="2"/>
        <v>15987.6</v>
      </c>
    </row>
    <row r="22" spans="1:10">
      <c r="A22" s="11" t="s">
        <v>85</v>
      </c>
      <c r="B22" s="12" t="s">
        <v>86</v>
      </c>
      <c r="C22" s="11" t="s">
        <v>87</v>
      </c>
      <c r="D22" s="12" t="s">
        <v>32</v>
      </c>
      <c r="E22" s="12" t="s">
        <v>37</v>
      </c>
      <c r="F22" s="13">
        <v>45</v>
      </c>
      <c r="G22" s="14">
        <v>189.99</v>
      </c>
      <c r="H22" s="14">
        <f t="shared" si="0"/>
        <v>236.86</v>
      </c>
      <c r="I22" s="14">
        <f t="shared" si="1"/>
        <v>8549.5499999999993</v>
      </c>
      <c r="J22" s="14">
        <f t="shared" si="2"/>
        <v>10658.7</v>
      </c>
    </row>
    <row r="23" spans="1:10">
      <c r="A23" s="11" t="s">
        <v>88</v>
      </c>
      <c r="B23" s="12" t="s">
        <v>89</v>
      </c>
      <c r="C23" s="11" t="s">
        <v>90</v>
      </c>
      <c r="D23" s="12" t="s">
        <v>32</v>
      </c>
      <c r="E23" s="12" t="s">
        <v>37</v>
      </c>
      <c r="F23" s="13">
        <v>36</v>
      </c>
      <c r="G23" s="14">
        <v>136.25</v>
      </c>
      <c r="H23" s="14">
        <f t="shared" si="0"/>
        <v>169.86</v>
      </c>
      <c r="I23" s="14">
        <f t="shared" si="1"/>
        <v>4905</v>
      </c>
      <c r="J23" s="14">
        <f t="shared" si="2"/>
        <v>6114.96</v>
      </c>
    </row>
    <row r="24" spans="1:10" ht="16.5">
      <c r="A24" s="11" t="s">
        <v>91</v>
      </c>
      <c r="B24" s="12" t="s">
        <v>92</v>
      </c>
      <c r="C24" s="11" t="s">
        <v>93</v>
      </c>
      <c r="D24" s="12" t="s">
        <v>32</v>
      </c>
      <c r="E24" s="12" t="s">
        <v>37</v>
      </c>
      <c r="F24" s="13">
        <v>6</v>
      </c>
      <c r="G24" s="14">
        <v>638.6</v>
      </c>
      <c r="H24" s="14">
        <f t="shared" si="0"/>
        <v>796.14</v>
      </c>
      <c r="I24" s="14">
        <f t="shared" si="1"/>
        <v>3831.6</v>
      </c>
      <c r="J24" s="14">
        <f t="shared" si="2"/>
        <v>4776.84</v>
      </c>
    </row>
    <row r="25" spans="1:10" ht="16.5">
      <c r="A25" s="11" t="s">
        <v>94</v>
      </c>
      <c r="B25" s="12" t="s">
        <v>95</v>
      </c>
      <c r="C25" s="11" t="s">
        <v>96</v>
      </c>
      <c r="D25" s="12" t="s">
        <v>32</v>
      </c>
      <c r="E25" s="12" t="s">
        <v>37</v>
      </c>
      <c r="F25" s="13">
        <v>6</v>
      </c>
      <c r="G25" s="14">
        <v>432.6</v>
      </c>
      <c r="H25" s="14">
        <f t="shared" si="0"/>
        <v>539.32000000000005</v>
      </c>
      <c r="I25" s="14">
        <f t="shared" si="1"/>
        <v>2595.6</v>
      </c>
      <c r="J25" s="14">
        <f t="shared" si="2"/>
        <v>3235.92</v>
      </c>
    </row>
    <row r="26" spans="1:10" ht="24.75">
      <c r="A26" s="11" t="s">
        <v>97</v>
      </c>
      <c r="B26" s="12" t="s">
        <v>98</v>
      </c>
      <c r="C26" s="11" t="s">
        <v>99</v>
      </c>
      <c r="D26" s="12" t="s">
        <v>32</v>
      </c>
      <c r="E26" s="12" t="s">
        <v>50</v>
      </c>
      <c r="F26" s="13">
        <v>36</v>
      </c>
      <c r="G26" s="14">
        <v>706.33</v>
      </c>
      <c r="H26" s="14">
        <f t="shared" si="0"/>
        <v>880.58</v>
      </c>
      <c r="I26" s="14">
        <f t="shared" si="1"/>
        <v>25427.88</v>
      </c>
      <c r="J26" s="14">
        <f t="shared" si="2"/>
        <v>31700.880000000001</v>
      </c>
    </row>
    <row r="27" spans="1:10" ht="24.75">
      <c r="A27" s="11" t="s">
        <v>100</v>
      </c>
      <c r="B27" s="12" t="s">
        <v>101</v>
      </c>
      <c r="C27" s="11" t="s">
        <v>102</v>
      </c>
      <c r="D27" s="12" t="s">
        <v>32</v>
      </c>
      <c r="E27" s="12" t="s">
        <v>50</v>
      </c>
      <c r="F27" s="13">
        <v>36</v>
      </c>
      <c r="G27" s="14">
        <v>885.56</v>
      </c>
      <c r="H27" s="14">
        <f t="shared" si="0"/>
        <v>1104.03</v>
      </c>
      <c r="I27" s="14">
        <f t="shared" si="1"/>
        <v>31880.16</v>
      </c>
      <c r="J27" s="14">
        <f t="shared" si="2"/>
        <v>39745.08</v>
      </c>
    </row>
    <row r="28" spans="1:10" ht="24.75">
      <c r="A28" s="11" t="s">
        <v>103</v>
      </c>
      <c r="B28" s="12" t="s">
        <v>104</v>
      </c>
      <c r="C28" s="11" t="s">
        <v>105</v>
      </c>
      <c r="D28" s="12" t="s">
        <v>32</v>
      </c>
      <c r="E28" s="12" t="s">
        <v>50</v>
      </c>
      <c r="F28" s="13">
        <v>72</v>
      </c>
      <c r="G28" s="14">
        <v>930.89</v>
      </c>
      <c r="H28" s="14">
        <f t="shared" si="0"/>
        <v>1160.54</v>
      </c>
      <c r="I28" s="14">
        <f t="shared" si="1"/>
        <v>67024.08</v>
      </c>
      <c r="J28" s="14">
        <f t="shared" si="2"/>
        <v>83558.880000000005</v>
      </c>
    </row>
    <row r="29" spans="1:10" ht="24.75">
      <c r="A29" s="11" t="s">
        <v>106</v>
      </c>
      <c r="B29" s="12" t="s">
        <v>107</v>
      </c>
      <c r="C29" s="11" t="s">
        <v>108</v>
      </c>
      <c r="D29" s="12" t="s">
        <v>32</v>
      </c>
      <c r="E29" s="12" t="s">
        <v>50</v>
      </c>
      <c r="F29" s="13">
        <v>144</v>
      </c>
      <c r="G29" s="14">
        <v>1005.22</v>
      </c>
      <c r="H29" s="14">
        <f t="shared" si="0"/>
        <v>1253.21</v>
      </c>
      <c r="I29" s="14">
        <f t="shared" si="1"/>
        <v>144751.67999999999</v>
      </c>
      <c r="J29" s="14">
        <f t="shared" si="2"/>
        <v>180462.24</v>
      </c>
    </row>
    <row r="30" spans="1:10" ht="24.75">
      <c r="A30" s="11" t="s">
        <v>109</v>
      </c>
      <c r="B30" s="12" t="s">
        <v>110</v>
      </c>
      <c r="C30" s="11" t="s">
        <v>111</v>
      </c>
      <c r="D30" s="12" t="s">
        <v>32</v>
      </c>
      <c r="E30" s="12" t="s">
        <v>50</v>
      </c>
      <c r="F30" s="13">
        <v>24</v>
      </c>
      <c r="G30" s="14">
        <v>1022.91</v>
      </c>
      <c r="H30" s="14">
        <f t="shared" si="0"/>
        <v>1275.26</v>
      </c>
      <c r="I30" s="14">
        <f t="shared" si="1"/>
        <v>24549.84</v>
      </c>
      <c r="J30" s="14">
        <f t="shared" si="2"/>
        <v>30606.240000000002</v>
      </c>
    </row>
    <row r="31" spans="1:10" ht="24.75">
      <c r="A31" s="11" t="s">
        <v>112</v>
      </c>
      <c r="B31" s="12" t="s">
        <v>113</v>
      </c>
      <c r="C31" s="11" t="s">
        <v>114</v>
      </c>
      <c r="D31" s="12" t="s">
        <v>32</v>
      </c>
      <c r="E31" s="12" t="s">
        <v>50</v>
      </c>
      <c r="F31" s="13">
        <v>24</v>
      </c>
      <c r="G31" s="14">
        <v>702.54</v>
      </c>
      <c r="H31" s="14">
        <f t="shared" si="0"/>
        <v>875.86</v>
      </c>
      <c r="I31" s="14">
        <f t="shared" si="1"/>
        <v>16860.96</v>
      </c>
      <c r="J31" s="14">
        <f t="shared" si="2"/>
        <v>21020.639999999999</v>
      </c>
    </row>
    <row r="32" spans="1:10" ht="24.75">
      <c r="A32" s="11" t="s">
        <v>115</v>
      </c>
      <c r="B32" s="12" t="s">
        <v>116</v>
      </c>
      <c r="C32" s="11" t="s">
        <v>117</v>
      </c>
      <c r="D32" s="12" t="s">
        <v>32</v>
      </c>
      <c r="E32" s="12" t="s">
        <v>50</v>
      </c>
      <c r="F32" s="13">
        <v>12</v>
      </c>
      <c r="G32" s="14">
        <v>1073.9100000000001</v>
      </c>
      <c r="H32" s="14">
        <f t="shared" si="0"/>
        <v>1338.84</v>
      </c>
      <c r="I32" s="14">
        <f t="shared" si="1"/>
        <v>12886.92</v>
      </c>
      <c r="J32" s="14">
        <f t="shared" si="2"/>
        <v>16066.08</v>
      </c>
    </row>
    <row r="33" spans="1:10" ht="16.5">
      <c r="A33" s="11" t="s">
        <v>118</v>
      </c>
      <c r="B33" s="12" t="s">
        <v>119</v>
      </c>
      <c r="C33" s="11" t="s">
        <v>120</v>
      </c>
      <c r="D33" s="12" t="s">
        <v>32</v>
      </c>
      <c r="E33" s="12" t="s">
        <v>50</v>
      </c>
      <c r="F33" s="13">
        <v>60</v>
      </c>
      <c r="G33" s="14">
        <v>5777.27</v>
      </c>
      <c r="H33" s="14">
        <f t="shared" si="0"/>
        <v>7202.52</v>
      </c>
      <c r="I33" s="14">
        <f t="shared" si="1"/>
        <v>346636.2</v>
      </c>
      <c r="J33" s="14">
        <f t="shared" si="2"/>
        <v>432151.2</v>
      </c>
    </row>
    <row r="34" spans="1:10" ht="16.5">
      <c r="A34" s="11" t="s">
        <v>121</v>
      </c>
      <c r="B34" s="12" t="s">
        <v>122</v>
      </c>
      <c r="C34" s="11" t="s">
        <v>123</v>
      </c>
      <c r="D34" s="12" t="s">
        <v>32</v>
      </c>
      <c r="E34" s="12" t="s">
        <v>33</v>
      </c>
      <c r="F34" s="13">
        <v>120</v>
      </c>
      <c r="G34" s="14">
        <v>98.66</v>
      </c>
      <c r="H34" s="14">
        <f t="shared" si="0"/>
        <v>123</v>
      </c>
      <c r="I34" s="14">
        <f t="shared" si="1"/>
        <v>11839.2</v>
      </c>
      <c r="J34" s="14">
        <f t="shared" si="2"/>
        <v>14760</v>
      </c>
    </row>
    <row r="35" spans="1:10">
      <c r="A35" s="11" t="s">
        <v>124</v>
      </c>
      <c r="B35" s="12" t="s">
        <v>125</v>
      </c>
      <c r="C35" s="11" t="s">
        <v>126</v>
      </c>
      <c r="D35" s="12" t="s">
        <v>32</v>
      </c>
      <c r="E35" s="12" t="s">
        <v>33</v>
      </c>
      <c r="F35" s="13">
        <v>150</v>
      </c>
      <c r="G35" s="14">
        <v>64.55</v>
      </c>
      <c r="H35" s="14">
        <f t="shared" si="0"/>
        <v>80.47</v>
      </c>
      <c r="I35" s="14">
        <f t="shared" si="1"/>
        <v>9682.5</v>
      </c>
      <c r="J35" s="14">
        <f t="shared" si="2"/>
        <v>12070.5</v>
      </c>
    </row>
    <row r="36" spans="1:10">
      <c r="A36" s="11" t="s">
        <v>127</v>
      </c>
      <c r="B36" s="12" t="s">
        <v>128</v>
      </c>
      <c r="C36" s="11" t="s">
        <v>129</v>
      </c>
      <c r="D36" s="12" t="s">
        <v>32</v>
      </c>
      <c r="E36" s="12" t="s">
        <v>33</v>
      </c>
      <c r="F36" s="13">
        <v>150</v>
      </c>
      <c r="G36" s="14">
        <v>12.71</v>
      </c>
      <c r="H36" s="14">
        <f t="shared" si="0"/>
        <v>15.85</v>
      </c>
      <c r="I36" s="14">
        <f t="shared" si="1"/>
        <v>1906.5</v>
      </c>
      <c r="J36" s="14">
        <f t="shared" si="2"/>
        <v>2377.5</v>
      </c>
    </row>
    <row r="37" spans="1:10">
      <c r="A37" s="11" t="s">
        <v>130</v>
      </c>
      <c r="B37" s="12" t="s">
        <v>131</v>
      </c>
      <c r="C37" s="11" t="s">
        <v>132</v>
      </c>
      <c r="D37" s="12" t="s">
        <v>32</v>
      </c>
      <c r="E37" s="12" t="s">
        <v>33</v>
      </c>
      <c r="F37" s="13">
        <v>150</v>
      </c>
      <c r="G37" s="14">
        <v>18</v>
      </c>
      <c r="H37" s="14">
        <f t="shared" ref="H37:H68" si="3">ROUND(G37*ROUND(1+(24.67/100),4),2)</f>
        <v>22.44</v>
      </c>
      <c r="I37" s="14">
        <f t="shared" ref="I37:I68" si="4">ROUND(ROUND(F37,2)*ROUND(G37,2),2)</f>
        <v>2700</v>
      </c>
      <c r="J37" s="14">
        <f t="shared" ref="J37:J68" si="5">ROUND(ROUND(F37,2)*ROUND(H37,2),2)</f>
        <v>3366</v>
      </c>
    </row>
    <row r="38" spans="1:10">
      <c r="A38" s="11" t="s">
        <v>133</v>
      </c>
      <c r="B38" s="12" t="s">
        <v>134</v>
      </c>
      <c r="C38" s="11" t="s">
        <v>135</v>
      </c>
      <c r="D38" s="12" t="s">
        <v>32</v>
      </c>
      <c r="E38" s="12" t="s">
        <v>37</v>
      </c>
      <c r="F38" s="13">
        <v>60</v>
      </c>
      <c r="G38" s="14">
        <v>67.010000000000005</v>
      </c>
      <c r="H38" s="14">
        <f t="shared" si="3"/>
        <v>83.54</v>
      </c>
      <c r="I38" s="14">
        <f t="shared" si="4"/>
        <v>4020.6</v>
      </c>
      <c r="J38" s="14">
        <f t="shared" si="5"/>
        <v>5012.3999999999996</v>
      </c>
    </row>
    <row r="39" spans="1:10" ht="33">
      <c r="A39" s="11" t="s">
        <v>136</v>
      </c>
      <c r="B39" s="12" t="s">
        <v>137</v>
      </c>
      <c r="C39" s="11" t="s">
        <v>138</v>
      </c>
      <c r="D39" s="12" t="s">
        <v>32</v>
      </c>
      <c r="E39" s="12" t="s">
        <v>50</v>
      </c>
      <c r="F39" s="13">
        <v>192</v>
      </c>
      <c r="G39" s="14">
        <v>103.82</v>
      </c>
      <c r="H39" s="14">
        <f t="shared" si="3"/>
        <v>129.43</v>
      </c>
      <c r="I39" s="14">
        <f t="shared" si="4"/>
        <v>19933.439999999999</v>
      </c>
      <c r="J39" s="14">
        <f t="shared" si="5"/>
        <v>24850.560000000001</v>
      </c>
    </row>
    <row r="40" spans="1:10" ht="41.25">
      <c r="A40" s="11" t="s">
        <v>139</v>
      </c>
      <c r="B40" s="12" t="s">
        <v>140</v>
      </c>
      <c r="C40" s="11" t="s">
        <v>141</v>
      </c>
      <c r="D40" s="12" t="s">
        <v>32</v>
      </c>
      <c r="E40" s="12" t="s">
        <v>50</v>
      </c>
      <c r="F40" s="13">
        <v>192</v>
      </c>
      <c r="G40" s="14">
        <v>762.89</v>
      </c>
      <c r="H40" s="14">
        <f t="shared" si="3"/>
        <v>951.09</v>
      </c>
      <c r="I40" s="14">
        <f t="shared" si="4"/>
        <v>146474.88</v>
      </c>
      <c r="J40" s="14">
        <f t="shared" si="5"/>
        <v>182609.28</v>
      </c>
    </row>
    <row r="41" spans="1:10" ht="33">
      <c r="A41" s="11" t="s">
        <v>142</v>
      </c>
      <c r="B41" s="12" t="s">
        <v>143</v>
      </c>
      <c r="C41" s="11" t="s">
        <v>144</v>
      </c>
      <c r="D41" s="12" t="s">
        <v>32</v>
      </c>
      <c r="E41" s="12" t="s">
        <v>50</v>
      </c>
      <c r="F41" s="13">
        <v>240</v>
      </c>
      <c r="G41" s="14">
        <v>89.26</v>
      </c>
      <c r="H41" s="14">
        <f t="shared" si="3"/>
        <v>111.28</v>
      </c>
      <c r="I41" s="14">
        <f t="shared" si="4"/>
        <v>21422.400000000001</v>
      </c>
      <c r="J41" s="14">
        <f t="shared" si="5"/>
        <v>26707.200000000001</v>
      </c>
    </row>
    <row r="42" spans="1:10" ht="33">
      <c r="A42" s="11" t="s">
        <v>145</v>
      </c>
      <c r="B42" s="12" t="s">
        <v>146</v>
      </c>
      <c r="C42" s="11" t="s">
        <v>147</v>
      </c>
      <c r="D42" s="12" t="s">
        <v>32</v>
      </c>
      <c r="E42" s="12" t="s">
        <v>50</v>
      </c>
      <c r="F42" s="13">
        <v>90</v>
      </c>
      <c r="G42" s="14">
        <v>364.26</v>
      </c>
      <c r="H42" s="14">
        <f t="shared" si="3"/>
        <v>454.12</v>
      </c>
      <c r="I42" s="14">
        <f t="shared" si="4"/>
        <v>32783.4</v>
      </c>
      <c r="J42" s="14">
        <f t="shared" si="5"/>
        <v>40870.800000000003</v>
      </c>
    </row>
    <row r="43" spans="1:10" ht="24.75">
      <c r="A43" s="11" t="s">
        <v>148</v>
      </c>
      <c r="B43" s="12" t="s">
        <v>149</v>
      </c>
      <c r="C43" s="11" t="s">
        <v>150</v>
      </c>
      <c r="D43" s="12" t="s">
        <v>32</v>
      </c>
      <c r="E43" s="12" t="s">
        <v>50</v>
      </c>
      <c r="F43" s="13">
        <v>132</v>
      </c>
      <c r="G43" s="14">
        <v>518.57000000000005</v>
      </c>
      <c r="H43" s="14">
        <f t="shared" si="3"/>
        <v>646.5</v>
      </c>
      <c r="I43" s="14">
        <f t="shared" si="4"/>
        <v>68451.240000000005</v>
      </c>
      <c r="J43" s="14">
        <f t="shared" si="5"/>
        <v>85338</v>
      </c>
    </row>
    <row r="44" spans="1:10" ht="33">
      <c r="A44" s="11" t="s">
        <v>151</v>
      </c>
      <c r="B44" s="12" t="s">
        <v>152</v>
      </c>
      <c r="C44" s="11" t="s">
        <v>153</v>
      </c>
      <c r="D44" s="12" t="s">
        <v>32</v>
      </c>
      <c r="E44" s="12" t="s">
        <v>50</v>
      </c>
      <c r="F44" s="13">
        <v>72</v>
      </c>
      <c r="G44" s="14">
        <v>713.98</v>
      </c>
      <c r="H44" s="14">
        <f t="shared" si="3"/>
        <v>890.12</v>
      </c>
      <c r="I44" s="14">
        <f t="shared" si="4"/>
        <v>51406.559999999998</v>
      </c>
      <c r="J44" s="14">
        <f t="shared" si="5"/>
        <v>64088.639999999999</v>
      </c>
    </row>
    <row r="45" spans="1:10">
      <c r="A45" s="11" t="s">
        <v>154</v>
      </c>
      <c r="B45" s="12" t="s">
        <v>155</v>
      </c>
      <c r="C45" s="11" t="s">
        <v>156</v>
      </c>
      <c r="D45" s="12" t="s">
        <v>32</v>
      </c>
      <c r="E45" s="12" t="s">
        <v>50</v>
      </c>
      <c r="F45" s="13">
        <v>90</v>
      </c>
      <c r="G45" s="14">
        <v>326.66000000000003</v>
      </c>
      <c r="H45" s="14">
        <f t="shared" si="3"/>
        <v>407.25</v>
      </c>
      <c r="I45" s="14">
        <f t="shared" si="4"/>
        <v>29399.4</v>
      </c>
      <c r="J45" s="14">
        <f t="shared" si="5"/>
        <v>36652.5</v>
      </c>
    </row>
    <row r="46" spans="1:10" ht="24.75">
      <c r="A46" s="11" t="s">
        <v>157</v>
      </c>
      <c r="B46" s="12" t="s">
        <v>158</v>
      </c>
      <c r="C46" s="11" t="s">
        <v>159</v>
      </c>
      <c r="D46" s="12" t="s">
        <v>32</v>
      </c>
      <c r="E46" s="12" t="s">
        <v>50</v>
      </c>
      <c r="F46" s="13">
        <v>72</v>
      </c>
      <c r="G46" s="14">
        <v>188.26</v>
      </c>
      <c r="H46" s="14">
        <f t="shared" si="3"/>
        <v>234.7</v>
      </c>
      <c r="I46" s="14">
        <f t="shared" si="4"/>
        <v>13554.72</v>
      </c>
      <c r="J46" s="14">
        <f t="shared" si="5"/>
        <v>16898.400000000001</v>
      </c>
    </row>
    <row r="47" spans="1:10" ht="33">
      <c r="A47" s="11" t="s">
        <v>160</v>
      </c>
      <c r="B47" s="12" t="s">
        <v>161</v>
      </c>
      <c r="C47" s="11" t="s">
        <v>162</v>
      </c>
      <c r="D47" s="12" t="s">
        <v>32</v>
      </c>
      <c r="E47" s="12" t="s">
        <v>50</v>
      </c>
      <c r="F47" s="13">
        <v>72</v>
      </c>
      <c r="G47" s="14">
        <v>350.32</v>
      </c>
      <c r="H47" s="14">
        <f t="shared" si="3"/>
        <v>436.74</v>
      </c>
      <c r="I47" s="14">
        <f t="shared" si="4"/>
        <v>25223.040000000001</v>
      </c>
      <c r="J47" s="14">
        <f t="shared" si="5"/>
        <v>31445.279999999999</v>
      </c>
    </row>
    <row r="48" spans="1:10" ht="16.5">
      <c r="A48" s="11" t="s">
        <v>163</v>
      </c>
      <c r="B48" s="12" t="s">
        <v>164</v>
      </c>
      <c r="C48" s="11" t="s">
        <v>165</v>
      </c>
      <c r="D48" s="12" t="s">
        <v>32</v>
      </c>
      <c r="E48" s="12" t="s">
        <v>50</v>
      </c>
      <c r="F48" s="13">
        <v>24</v>
      </c>
      <c r="G48" s="14">
        <v>40.07</v>
      </c>
      <c r="H48" s="14">
        <f t="shared" si="3"/>
        <v>49.96</v>
      </c>
      <c r="I48" s="14">
        <f t="shared" si="4"/>
        <v>961.68</v>
      </c>
      <c r="J48" s="14">
        <f t="shared" si="5"/>
        <v>1199.04</v>
      </c>
    </row>
    <row r="49" spans="1:10" ht="16.5">
      <c r="A49" s="11" t="s">
        <v>166</v>
      </c>
      <c r="B49" s="12" t="s">
        <v>167</v>
      </c>
      <c r="C49" s="11" t="s">
        <v>168</v>
      </c>
      <c r="D49" s="12" t="s">
        <v>32</v>
      </c>
      <c r="E49" s="12" t="s">
        <v>50</v>
      </c>
      <c r="F49" s="13">
        <v>24</v>
      </c>
      <c r="G49" s="14">
        <v>50.13</v>
      </c>
      <c r="H49" s="14">
        <f t="shared" si="3"/>
        <v>62.5</v>
      </c>
      <c r="I49" s="14">
        <f t="shared" si="4"/>
        <v>1203.1199999999999</v>
      </c>
      <c r="J49" s="14">
        <f t="shared" si="5"/>
        <v>1500</v>
      </c>
    </row>
    <row r="50" spans="1:10" ht="16.5">
      <c r="A50" s="11" t="s">
        <v>169</v>
      </c>
      <c r="B50" s="12" t="s">
        <v>170</v>
      </c>
      <c r="C50" s="11" t="s">
        <v>171</v>
      </c>
      <c r="D50" s="12" t="s">
        <v>32</v>
      </c>
      <c r="E50" s="12" t="s">
        <v>50</v>
      </c>
      <c r="F50" s="13">
        <v>36</v>
      </c>
      <c r="G50" s="14">
        <v>39.04</v>
      </c>
      <c r="H50" s="14">
        <f t="shared" si="3"/>
        <v>48.67</v>
      </c>
      <c r="I50" s="14">
        <f t="shared" si="4"/>
        <v>1405.44</v>
      </c>
      <c r="J50" s="14">
        <f t="shared" si="5"/>
        <v>1752.12</v>
      </c>
    </row>
    <row r="51" spans="1:10">
      <c r="A51" s="11" t="s">
        <v>172</v>
      </c>
      <c r="B51" s="12" t="s">
        <v>173</v>
      </c>
      <c r="C51" s="11" t="s">
        <v>174</v>
      </c>
      <c r="D51" s="12" t="s">
        <v>32</v>
      </c>
      <c r="E51" s="12" t="s">
        <v>50</v>
      </c>
      <c r="F51" s="13">
        <v>24</v>
      </c>
      <c r="G51" s="14">
        <v>40.17</v>
      </c>
      <c r="H51" s="14">
        <f t="shared" si="3"/>
        <v>50.08</v>
      </c>
      <c r="I51" s="14">
        <f t="shared" si="4"/>
        <v>964.08</v>
      </c>
      <c r="J51" s="14">
        <f t="shared" si="5"/>
        <v>1201.92</v>
      </c>
    </row>
    <row r="52" spans="1:10">
      <c r="A52" s="11" t="s">
        <v>175</v>
      </c>
      <c r="B52" s="12" t="s">
        <v>176</v>
      </c>
      <c r="C52" s="11" t="s">
        <v>177</v>
      </c>
      <c r="D52" s="12" t="s">
        <v>32</v>
      </c>
      <c r="E52" s="12" t="s">
        <v>50</v>
      </c>
      <c r="F52" s="13">
        <v>24</v>
      </c>
      <c r="G52" s="14">
        <v>15.45</v>
      </c>
      <c r="H52" s="14">
        <f t="shared" si="3"/>
        <v>19.260000000000002</v>
      </c>
      <c r="I52" s="14">
        <f t="shared" si="4"/>
        <v>370.8</v>
      </c>
      <c r="J52" s="14">
        <f t="shared" si="5"/>
        <v>462.24</v>
      </c>
    </row>
    <row r="53" spans="1:10" ht="16.5">
      <c r="A53" s="11" t="s">
        <v>178</v>
      </c>
      <c r="B53" s="12" t="s">
        <v>179</v>
      </c>
      <c r="C53" s="11" t="s">
        <v>180</v>
      </c>
      <c r="D53" s="12" t="s">
        <v>32</v>
      </c>
      <c r="E53" s="12" t="s">
        <v>50</v>
      </c>
      <c r="F53" s="13">
        <v>24</v>
      </c>
      <c r="G53" s="14">
        <v>73.510000000000005</v>
      </c>
      <c r="H53" s="14">
        <f t="shared" si="3"/>
        <v>91.64</v>
      </c>
      <c r="I53" s="14">
        <f t="shared" si="4"/>
        <v>1764.24</v>
      </c>
      <c r="J53" s="14">
        <f t="shared" si="5"/>
        <v>2199.36</v>
      </c>
    </row>
    <row r="54" spans="1:10" ht="16.5">
      <c r="A54" s="11" t="s">
        <v>181</v>
      </c>
      <c r="B54" s="12" t="s">
        <v>182</v>
      </c>
      <c r="C54" s="11" t="s">
        <v>183</v>
      </c>
      <c r="D54" s="12" t="s">
        <v>32</v>
      </c>
      <c r="E54" s="12" t="s">
        <v>50</v>
      </c>
      <c r="F54" s="13">
        <v>24</v>
      </c>
      <c r="G54" s="14">
        <v>66.97</v>
      </c>
      <c r="H54" s="14">
        <f t="shared" si="3"/>
        <v>83.49</v>
      </c>
      <c r="I54" s="14">
        <f t="shared" si="4"/>
        <v>1607.28</v>
      </c>
      <c r="J54" s="14">
        <f t="shared" si="5"/>
        <v>2003.76</v>
      </c>
    </row>
    <row r="55" spans="1:10" ht="16.5">
      <c r="A55" s="11" t="s">
        <v>184</v>
      </c>
      <c r="B55" s="12" t="s">
        <v>185</v>
      </c>
      <c r="C55" s="11" t="s">
        <v>186</v>
      </c>
      <c r="D55" s="12" t="s">
        <v>32</v>
      </c>
      <c r="E55" s="12" t="s">
        <v>50</v>
      </c>
      <c r="F55" s="13">
        <v>24</v>
      </c>
      <c r="G55" s="14">
        <v>19.600000000000001</v>
      </c>
      <c r="H55" s="14">
        <f t="shared" si="3"/>
        <v>24.44</v>
      </c>
      <c r="I55" s="14">
        <f t="shared" si="4"/>
        <v>470.4</v>
      </c>
      <c r="J55" s="14">
        <f t="shared" si="5"/>
        <v>586.55999999999995</v>
      </c>
    </row>
    <row r="56" spans="1:10" ht="16.5">
      <c r="A56" s="11" t="s">
        <v>187</v>
      </c>
      <c r="B56" s="12" t="s">
        <v>188</v>
      </c>
      <c r="C56" s="11" t="s">
        <v>189</v>
      </c>
      <c r="D56" s="12" t="s">
        <v>32</v>
      </c>
      <c r="E56" s="12" t="s">
        <v>50</v>
      </c>
      <c r="F56" s="13">
        <v>24</v>
      </c>
      <c r="G56" s="14">
        <v>14.7</v>
      </c>
      <c r="H56" s="14">
        <f t="shared" si="3"/>
        <v>18.329999999999998</v>
      </c>
      <c r="I56" s="14">
        <f t="shared" si="4"/>
        <v>352.8</v>
      </c>
      <c r="J56" s="14">
        <f t="shared" si="5"/>
        <v>439.92</v>
      </c>
    </row>
    <row r="57" spans="1:10">
      <c r="A57" s="11" t="s">
        <v>190</v>
      </c>
      <c r="B57" s="12" t="s">
        <v>191</v>
      </c>
      <c r="C57" s="11" t="s">
        <v>192</v>
      </c>
      <c r="D57" s="12" t="s">
        <v>32</v>
      </c>
      <c r="E57" s="12" t="s">
        <v>50</v>
      </c>
      <c r="F57" s="13">
        <v>24</v>
      </c>
      <c r="G57" s="14">
        <v>73.510000000000005</v>
      </c>
      <c r="H57" s="14">
        <f t="shared" si="3"/>
        <v>91.64</v>
      </c>
      <c r="I57" s="14">
        <f t="shared" si="4"/>
        <v>1764.24</v>
      </c>
      <c r="J57" s="14">
        <f t="shared" si="5"/>
        <v>2199.36</v>
      </c>
    </row>
    <row r="58" spans="1:10" ht="16.5">
      <c r="A58" s="11" t="s">
        <v>193</v>
      </c>
      <c r="B58" s="12" t="s">
        <v>194</v>
      </c>
      <c r="C58" s="11" t="s">
        <v>195</v>
      </c>
      <c r="D58" s="12" t="s">
        <v>32</v>
      </c>
      <c r="E58" s="12" t="s">
        <v>50</v>
      </c>
      <c r="F58" s="13">
        <v>120</v>
      </c>
      <c r="G58" s="14">
        <v>64.010000000000005</v>
      </c>
      <c r="H58" s="14">
        <f t="shared" si="3"/>
        <v>79.8</v>
      </c>
      <c r="I58" s="14">
        <f t="shared" si="4"/>
        <v>7681.2</v>
      </c>
      <c r="J58" s="14">
        <f t="shared" si="5"/>
        <v>9576</v>
      </c>
    </row>
    <row r="59" spans="1:10" ht="24.75">
      <c r="A59" s="11" t="s">
        <v>196</v>
      </c>
      <c r="B59" s="12" t="s">
        <v>197</v>
      </c>
      <c r="C59" s="11" t="s">
        <v>198</v>
      </c>
      <c r="D59" s="12" t="s">
        <v>32</v>
      </c>
      <c r="E59" s="12" t="s">
        <v>50</v>
      </c>
      <c r="F59" s="13">
        <v>36</v>
      </c>
      <c r="G59" s="14">
        <v>203.93</v>
      </c>
      <c r="H59" s="14">
        <f t="shared" si="3"/>
        <v>254.24</v>
      </c>
      <c r="I59" s="14">
        <f t="shared" si="4"/>
        <v>7341.48</v>
      </c>
      <c r="J59" s="14">
        <f t="shared" si="5"/>
        <v>9152.64</v>
      </c>
    </row>
    <row r="60" spans="1:10" ht="33">
      <c r="A60" s="11" t="s">
        <v>199</v>
      </c>
      <c r="B60" s="12" t="s">
        <v>200</v>
      </c>
      <c r="C60" s="11" t="s">
        <v>201</v>
      </c>
      <c r="D60" s="12" t="s">
        <v>32</v>
      </c>
      <c r="E60" s="12" t="s">
        <v>50</v>
      </c>
      <c r="F60" s="13">
        <v>24</v>
      </c>
      <c r="G60" s="14">
        <v>2187.16</v>
      </c>
      <c r="H60" s="14">
        <f t="shared" si="3"/>
        <v>2726.73</v>
      </c>
      <c r="I60" s="14">
        <f t="shared" si="4"/>
        <v>52491.839999999997</v>
      </c>
      <c r="J60" s="14">
        <f t="shared" si="5"/>
        <v>65441.52</v>
      </c>
    </row>
    <row r="61" spans="1:10" ht="16.5">
      <c r="A61" s="11" t="s">
        <v>202</v>
      </c>
      <c r="B61" s="12" t="s">
        <v>203</v>
      </c>
      <c r="C61" s="11" t="s">
        <v>204</v>
      </c>
      <c r="D61" s="12" t="s">
        <v>32</v>
      </c>
      <c r="E61" s="12" t="s">
        <v>50</v>
      </c>
      <c r="F61" s="13">
        <v>60</v>
      </c>
      <c r="G61" s="14">
        <v>365.7</v>
      </c>
      <c r="H61" s="14">
        <f t="shared" si="3"/>
        <v>455.92</v>
      </c>
      <c r="I61" s="14">
        <f t="shared" si="4"/>
        <v>21942</v>
      </c>
      <c r="J61" s="14">
        <f t="shared" si="5"/>
        <v>27355.200000000001</v>
      </c>
    </row>
    <row r="62" spans="1:10" ht="16.5">
      <c r="A62" s="11" t="s">
        <v>205</v>
      </c>
      <c r="B62" s="12" t="s">
        <v>206</v>
      </c>
      <c r="C62" s="11" t="s">
        <v>207</v>
      </c>
      <c r="D62" s="12" t="s">
        <v>32</v>
      </c>
      <c r="E62" s="12" t="s">
        <v>50</v>
      </c>
      <c r="F62" s="13">
        <v>192</v>
      </c>
      <c r="G62" s="14">
        <v>25.27</v>
      </c>
      <c r="H62" s="14">
        <f t="shared" si="3"/>
        <v>31.5</v>
      </c>
      <c r="I62" s="14">
        <f t="shared" si="4"/>
        <v>4851.84</v>
      </c>
      <c r="J62" s="14">
        <f t="shared" si="5"/>
        <v>6048</v>
      </c>
    </row>
    <row r="63" spans="1:10" ht="24.75">
      <c r="A63" s="11" t="s">
        <v>208</v>
      </c>
      <c r="B63" s="12" t="s">
        <v>209</v>
      </c>
      <c r="C63" s="11" t="s">
        <v>210</v>
      </c>
      <c r="D63" s="12" t="s">
        <v>32</v>
      </c>
      <c r="E63" s="12" t="s">
        <v>50</v>
      </c>
      <c r="F63" s="13">
        <v>48</v>
      </c>
      <c r="G63" s="14">
        <v>10.3</v>
      </c>
      <c r="H63" s="14">
        <f t="shared" si="3"/>
        <v>12.84</v>
      </c>
      <c r="I63" s="14">
        <f t="shared" si="4"/>
        <v>494.4</v>
      </c>
      <c r="J63" s="14">
        <f t="shared" si="5"/>
        <v>616.32000000000005</v>
      </c>
    </row>
    <row r="64" spans="1:10" ht="24.75">
      <c r="A64" s="11" t="s">
        <v>211</v>
      </c>
      <c r="B64" s="12" t="s">
        <v>212</v>
      </c>
      <c r="C64" s="11" t="s">
        <v>213</v>
      </c>
      <c r="D64" s="12" t="s">
        <v>32</v>
      </c>
      <c r="E64" s="12" t="s">
        <v>50</v>
      </c>
      <c r="F64" s="13">
        <v>48</v>
      </c>
      <c r="G64" s="14">
        <v>10.89</v>
      </c>
      <c r="H64" s="14">
        <f t="shared" si="3"/>
        <v>13.58</v>
      </c>
      <c r="I64" s="14">
        <f t="shared" si="4"/>
        <v>522.72</v>
      </c>
      <c r="J64" s="14">
        <f t="shared" si="5"/>
        <v>651.84</v>
      </c>
    </row>
    <row r="65" spans="1:10" ht="24.75">
      <c r="A65" s="11" t="s">
        <v>214</v>
      </c>
      <c r="B65" s="12" t="s">
        <v>215</v>
      </c>
      <c r="C65" s="11" t="s">
        <v>216</v>
      </c>
      <c r="D65" s="12" t="s">
        <v>32</v>
      </c>
      <c r="E65" s="12" t="s">
        <v>50</v>
      </c>
      <c r="F65" s="13">
        <v>48</v>
      </c>
      <c r="G65" s="14">
        <v>11.61</v>
      </c>
      <c r="H65" s="14">
        <f t="shared" si="3"/>
        <v>14.47</v>
      </c>
      <c r="I65" s="14">
        <f t="shared" si="4"/>
        <v>557.28</v>
      </c>
      <c r="J65" s="14">
        <f t="shared" si="5"/>
        <v>694.56</v>
      </c>
    </row>
    <row r="66" spans="1:10" ht="24.75">
      <c r="A66" s="11" t="s">
        <v>217</v>
      </c>
      <c r="B66" s="12" t="s">
        <v>218</v>
      </c>
      <c r="C66" s="11" t="s">
        <v>219</v>
      </c>
      <c r="D66" s="12" t="s">
        <v>32</v>
      </c>
      <c r="E66" s="12" t="s">
        <v>50</v>
      </c>
      <c r="F66" s="13">
        <v>48</v>
      </c>
      <c r="G66" s="14">
        <v>11.88</v>
      </c>
      <c r="H66" s="14">
        <f t="shared" si="3"/>
        <v>14.81</v>
      </c>
      <c r="I66" s="14">
        <f t="shared" si="4"/>
        <v>570.24</v>
      </c>
      <c r="J66" s="14">
        <f t="shared" si="5"/>
        <v>710.88</v>
      </c>
    </row>
    <row r="67" spans="1:10">
      <c r="A67" s="11" t="s">
        <v>220</v>
      </c>
      <c r="B67" s="12" t="s">
        <v>221</v>
      </c>
      <c r="C67" s="11" t="s">
        <v>222</v>
      </c>
      <c r="D67" s="12" t="s">
        <v>32</v>
      </c>
      <c r="E67" s="12" t="s">
        <v>50</v>
      </c>
      <c r="F67" s="13">
        <v>180</v>
      </c>
      <c r="G67" s="14">
        <v>57.03</v>
      </c>
      <c r="H67" s="14">
        <f t="shared" si="3"/>
        <v>71.099999999999994</v>
      </c>
      <c r="I67" s="14">
        <f t="shared" si="4"/>
        <v>10265.4</v>
      </c>
      <c r="J67" s="14">
        <f t="shared" si="5"/>
        <v>12798</v>
      </c>
    </row>
    <row r="68" spans="1:10" ht="24.75">
      <c r="A68" s="11" t="s">
        <v>223</v>
      </c>
      <c r="B68" s="12" t="s">
        <v>224</v>
      </c>
      <c r="C68" s="11" t="s">
        <v>225</v>
      </c>
      <c r="D68" s="12" t="s">
        <v>32</v>
      </c>
      <c r="E68" s="12" t="s">
        <v>50</v>
      </c>
      <c r="F68" s="13">
        <v>60</v>
      </c>
      <c r="G68" s="14">
        <v>71.58</v>
      </c>
      <c r="H68" s="14">
        <f t="shared" si="3"/>
        <v>89.24</v>
      </c>
      <c r="I68" s="14">
        <f t="shared" si="4"/>
        <v>4294.8</v>
      </c>
      <c r="J68" s="14">
        <f t="shared" si="5"/>
        <v>5354.4</v>
      </c>
    </row>
    <row r="69" spans="1:10" ht="24.75">
      <c r="A69" s="11" t="s">
        <v>226</v>
      </c>
      <c r="B69" s="12" t="s">
        <v>227</v>
      </c>
      <c r="C69" s="11" t="s">
        <v>228</v>
      </c>
      <c r="D69" s="12" t="s">
        <v>32</v>
      </c>
      <c r="E69" s="12" t="s">
        <v>50</v>
      </c>
      <c r="F69" s="13">
        <v>60</v>
      </c>
      <c r="G69" s="14">
        <v>154.72</v>
      </c>
      <c r="H69" s="14">
        <f t="shared" ref="H69:H100" si="6">ROUND(G69*ROUND(1+(24.67/100),4),2)</f>
        <v>192.89</v>
      </c>
      <c r="I69" s="14">
        <f t="shared" ref="I69:I100" si="7">ROUND(ROUND(F69,2)*ROUND(G69,2),2)</f>
        <v>9283.2000000000007</v>
      </c>
      <c r="J69" s="14">
        <f t="shared" ref="J69:J100" si="8">ROUND(ROUND(F69,2)*ROUND(H69,2),2)</f>
        <v>11573.4</v>
      </c>
    </row>
    <row r="70" spans="1:10" ht="24.75">
      <c r="A70" s="11" t="s">
        <v>229</v>
      </c>
      <c r="B70" s="12" t="s">
        <v>230</v>
      </c>
      <c r="C70" s="11" t="s">
        <v>231</v>
      </c>
      <c r="D70" s="12" t="s">
        <v>32</v>
      </c>
      <c r="E70" s="12" t="s">
        <v>50</v>
      </c>
      <c r="F70" s="13">
        <v>120</v>
      </c>
      <c r="G70" s="14">
        <v>358.92</v>
      </c>
      <c r="H70" s="14">
        <f t="shared" si="6"/>
        <v>447.47</v>
      </c>
      <c r="I70" s="14">
        <f t="shared" si="7"/>
        <v>43070.400000000001</v>
      </c>
      <c r="J70" s="14">
        <f t="shared" si="8"/>
        <v>53696.4</v>
      </c>
    </row>
    <row r="71" spans="1:10" ht="16.5">
      <c r="A71" s="11" t="s">
        <v>232</v>
      </c>
      <c r="B71" s="12" t="s">
        <v>233</v>
      </c>
      <c r="C71" s="11" t="s">
        <v>234</v>
      </c>
      <c r="D71" s="12" t="s">
        <v>32</v>
      </c>
      <c r="E71" s="12" t="s">
        <v>50</v>
      </c>
      <c r="F71" s="13">
        <v>120</v>
      </c>
      <c r="G71" s="14">
        <v>61.98</v>
      </c>
      <c r="H71" s="14">
        <f t="shared" si="6"/>
        <v>77.27</v>
      </c>
      <c r="I71" s="14">
        <f t="shared" si="7"/>
        <v>7437.6</v>
      </c>
      <c r="J71" s="14">
        <f t="shared" si="8"/>
        <v>9272.4</v>
      </c>
    </row>
    <row r="72" spans="1:10" ht="24.75">
      <c r="A72" s="11" t="s">
        <v>235</v>
      </c>
      <c r="B72" s="12" t="s">
        <v>236</v>
      </c>
      <c r="C72" s="11" t="s">
        <v>237</v>
      </c>
      <c r="D72" s="12" t="s">
        <v>32</v>
      </c>
      <c r="E72" s="12" t="s">
        <v>50</v>
      </c>
      <c r="F72" s="13">
        <v>12</v>
      </c>
      <c r="G72" s="14">
        <v>147.13</v>
      </c>
      <c r="H72" s="14">
        <f t="shared" si="6"/>
        <v>183.43</v>
      </c>
      <c r="I72" s="14">
        <f t="shared" si="7"/>
        <v>1765.56</v>
      </c>
      <c r="J72" s="14">
        <f t="shared" si="8"/>
        <v>2201.16</v>
      </c>
    </row>
    <row r="73" spans="1:10" ht="24.75">
      <c r="A73" s="11" t="s">
        <v>238</v>
      </c>
      <c r="B73" s="12" t="s">
        <v>239</v>
      </c>
      <c r="C73" s="11" t="s">
        <v>240</v>
      </c>
      <c r="D73" s="12" t="s">
        <v>32</v>
      </c>
      <c r="E73" s="12" t="s">
        <v>50</v>
      </c>
      <c r="F73" s="13">
        <v>12</v>
      </c>
      <c r="G73" s="14">
        <v>176.11</v>
      </c>
      <c r="H73" s="14">
        <f t="shared" si="6"/>
        <v>219.56</v>
      </c>
      <c r="I73" s="14">
        <f t="shared" si="7"/>
        <v>2113.3200000000002</v>
      </c>
      <c r="J73" s="14">
        <f t="shared" si="8"/>
        <v>2634.72</v>
      </c>
    </row>
    <row r="74" spans="1:10" ht="33">
      <c r="A74" s="11" t="s">
        <v>241</v>
      </c>
      <c r="B74" s="12" t="s">
        <v>242</v>
      </c>
      <c r="C74" s="11" t="s">
        <v>243</v>
      </c>
      <c r="D74" s="12" t="s">
        <v>32</v>
      </c>
      <c r="E74" s="12" t="s">
        <v>50</v>
      </c>
      <c r="F74" s="13">
        <v>12</v>
      </c>
      <c r="G74" s="14">
        <v>462.94</v>
      </c>
      <c r="H74" s="14">
        <f t="shared" si="6"/>
        <v>577.15</v>
      </c>
      <c r="I74" s="14">
        <f t="shared" si="7"/>
        <v>5555.28</v>
      </c>
      <c r="J74" s="14">
        <f t="shared" si="8"/>
        <v>6925.8</v>
      </c>
    </row>
    <row r="75" spans="1:10" ht="33">
      <c r="A75" s="11" t="s">
        <v>244</v>
      </c>
      <c r="B75" s="12" t="s">
        <v>245</v>
      </c>
      <c r="C75" s="11" t="s">
        <v>246</v>
      </c>
      <c r="D75" s="12" t="s">
        <v>32</v>
      </c>
      <c r="E75" s="12" t="s">
        <v>50</v>
      </c>
      <c r="F75" s="13">
        <v>12</v>
      </c>
      <c r="G75" s="14">
        <v>494.36</v>
      </c>
      <c r="H75" s="14">
        <f t="shared" si="6"/>
        <v>616.32000000000005</v>
      </c>
      <c r="I75" s="14">
        <f t="shared" si="7"/>
        <v>5932.32</v>
      </c>
      <c r="J75" s="14">
        <f t="shared" si="8"/>
        <v>7395.84</v>
      </c>
    </row>
    <row r="76" spans="1:10" ht="33">
      <c r="A76" s="11" t="s">
        <v>247</v>
      </c>
      <c r="B76" s="12" t="s">
        <v>248</v>
      </c>
      <c r="C76" s="11" t="s">
        <v>249</v>
      </c>
      <c r="D76" s="12" t="s">
        <v>32</v>
      </c>
      <c r="E76" s="12" t="s">
        <v>50</v>
      </c>
      <c r="F76" s="13">
        <v>12</v>
      </c>
      <c r="G76" s="14">
        <v>713.42</v>
      </c>
      <c r="H76" s="14">
        <f t="shared" si="6"/>
        <v>889.42</v>
      </c>
      <c r="I76" s="14">
        <f t="shared" si="7"/>
        <v>8561.0400000000009</v>
      </c>
      <c r="J76" s="14">
        <f t="shared" si="8"/>
        <v>10673.04</v>
      </c>
    </row>
    <row r="77" spans="1:10" ht="33">
      <c r="A77" s="11" t="s">
        <v>250</v>
      </c>
      <c r="B77" s="12" t="s">
        <v>251</v>
      </c>
      <c r="C77" s="11" t="s">
        <v>252</v>
      </c>
      <c r="D77" s="12" t="s">
        <v>32</v>
      </c>
      <c r="E77" s="12" t="s">
        <v>50</v>
      </c>
      <c r="F77" s="13">
        <v>12</v>
      </c>
      <c r="G77" s="14">
        <v>897.6</v>
      </c>
      <c r="H77" s="14">
        <f t="shared" si="6"/>
        <v>1119.04</v>
      </c>
      <c r="I77" s="14">
        <f t="shared" si="7"/>
        <v>10771.2</v>
      </c>
      <c r="J77" s="14">
        <f t="shared" si="8"/>
        <v>13428.48</v>
      </c>
    </row>
    <row r="78" spans="1:10" ht="16.5">
      <c r="A78" s="11" t="s">
        <v>253</v>
      </c>
      <c r="B78" s="12" t="s">
        <v>254</v>
      </c>
      <c r="C78" s="11" t="s">
        <v>255</v>
      </c>
      <c r="D78" s="12" t="s">
        <v>32</v>
      </c>
      <c r="E78" s="12" t="s">
        <v>50</v>
      </c>
      <c r="F78" s="13">
        <v>120</v>
      </c>
      <c r="G78" s="14">
        <v>13.61</v>
      </c>
      <c r="H78" s="14">
        <f t="shared" si="6"/>
        <v>16.97</v>
      </c>
      <c r="I78" s="14">
        <f t="shared" si="7"/>
        <v>1633.2</v>
      </c>
      <c r="J78" s="14">
        <f t="shared" si="8"/>
        <v>2036.4</v>
      </c>
    </row>
    <row r="79" spans="1:10" ht="16.5">
      <c r="A79" s="11" t="s">
        <v>256</v>
      </c>
      <c r="B79" s="12" t="s">
        <v>257</v>
      </c>
      <c r="C79" s="11" t="s">
        <v>258</v>
      </c>
      <c r="D79" s="12" t="s">
        <v>32</v>
      </c>
      <c r="E79" s="12" t="s">
        <v>50</v>
      </c>
      <c r="F79" s="13">
        <v>216</v>
      </c>
      <c r="G79" s="14">
        <v>34.799999999999997</v>
      </c>
      <c r="H79" s="14">
        <f t="shared" si="6"/>
        <v>43.39</v>
      </c>
      <c r="I79" s="14">
        <f t="shared" si="7"/>
        <v>7516.8</v>
      </c>
      <c r="J79" s="14">
        <f t="shared" si="8"/>
        <v>9372.24</v>
      </c>
    </row>
    <row r="80" spans="1:10" ht="16.5">
      <c r="A80" s="11" t="s">
        <v>259</v>
      </c>
      <c r="B80" s="12" t="s">
        <v>260</v>
      </c>
      <c r="C80" s="11" t="s">
        <v>261</v>
      </c>
      <c r="D80" s="12" t="s">
        <v>32</v>
      </c>
      <c r="E80" s="12" t="s">
        <v>50</v>
      </c>
      <c r="F80" s="13">
        <v>60</v>
      </c>
      <c r="G80" s="14">
        <v>174.74</v>
      </c>
      <c r="H80" s="14">
        <f t="shared" si="6"/>
        <v>217.85</v>
      </c>
      <c r="I80" s="14">
        <f t="shared" si="7"/>
        <v>10484.4</v>
      </c>
      <c r="J80" s="14">
        <f t="shared" si="8"/>
        <v>13071</v>
      </c>
    </row>
    <row r="81" spans="1:10" ht="16.5">
      <c r="A81" s="11" t="s">
        <v>262</v>
      </c>
      <c r="B81" s="12" t="s">
        <v>263</v>
      </c>
      <c r="C81" s="11" t="s">
        <v>264</v>
      </c>
      <c r="D81" s="12" t="s">
        <v>32</v>
      </c>
      <c r="E81" s="12" t="s">
        <v>50</v>
      </c>
      <c r="F81" s="13">
        <v>24</v>
      </c>
      <c r="G81" s="14">
        <v>390.97</v>
      </c>
      <c r="H81" s="14">
        <f t="shared" si="6"/>
        <v>487.42</v>
      </c>
      <c r="I81" s="14">
        <f t="shared" si="7"/>
        <v>9383.2800000000007</v>
      </c>
      <c r="J81" s="14">
        <f t="shared" si="8"/>
        <v>11698.08</v>
      </c>
    </row>
    <row r="82" spans="1:10" ht="16.5">
      <c r="A82" s="11" t="s">
        <v>265</v>
      </c>
      <c r="B82" s="12" t="s">
        <v>266</v>
      </c>
      <c r="C82" s="11" t="s">
        <v>267</v>
      </c>
      <c r="D82" s="12" t="s">
        <v>32</v>
      </c>
      <c r="E82" s="12" t="s">
        <v>50</v>
      </c>
      <c r="F82" s="13">
        <v>120</v>
      </c>
      <c r="G82" s="14">
        <v>455.79</v>
      </c>
      <c r="H82" s="14">
        <f t="shared" si="6"/>
        <v>568.23</v>
      </c>
      <c r="I82" s="14">
        <f t="shared" si="7"/>
        <v>54694.8</v>
      </c>
      <c r="J82" s="14">
        <f t="shared" si="8"/>
        <v>68187.600000000006</v>
      </c>
    </row>
    <row r="83" spans="1:10">
      <c r="A83" s="11" t="s">
        <v>268</v>
      </c>
      <c r="B83" s="12" t="s">
        <v>269</v>
      </c>
      <c r="C83" s="11" t="s">
        <v>270</v>
      </c>
      <c r="D83" s="12" t="s">
        <v>32</v>
      </c>
      <c r="E83" s="12" t="s">
        <v>50</v>
      </c>
      <c r="F83" s="13">
        <v>24</v>
      </c>
      <c r="G83" s="14">
        <v>3939.08</v>
      </c>
      <c r="H83" s="14">
        <f t="shared" si="6"/>
        <v>4910.8500000000004</v>
      </c>
      <c r="I83" s="14">
        <f t="shared" si="7"/>
        <v>94537.919999999998</v>
      </c>
      <c r="J83" s="14">
        <f t="shared" si="8"/>
        <v>117860.4</v>
      </c>
    </row>
    <row r="84" spans="1:10" ht="24.75">
      <c r="A84" s="11" t="s">
        <v>271</v>
      </c>
      <c r="B84" s="12" t="s">
        <v>272</v>
      </c>
      <c r="C84" s="11" t="s">
        <v>273</v>
      </c>
      <c r="D84" s="12" t="s">
        <v>32</v>
      </c>
      <c r="E84" s="12" t="s">
        <v>50</v>
      </c>
      <c r="F84" s="13">
        <v>60</v>
      </c>
      <c r="G84" s="14">
        <v>277.66000000000003</v>
      </c>
      <c r="H84" s="14">
        <f t="shared" si="6"/>
        <v>346.16</v>
      </c>
      <c r="I84" s="14">
        <f t="shared" si="7"/>
        <v>16659.599999999999</v>
      </c>
      <c r="J84" s="14">
        <f t="shared" si="8"/>
        <v>20769.599999999999</v>
      </c>
    </row>
    <row r="85" spans="1:10" ht="24.75">
      <c r="A85" s="11" t="s">
        <v>274</v>
      </c>
      <c r="B85" s="12" t="s">
        <v>275</v>
      </c>
      <c r="C85" s="11" t="s">
        <v>276</v>
      </c>
      <c r="D85" s="12" t="s">
        <v>32</v>
      </c>
      <c r="E85" s="12" t="s">
        <v>33</v>
      </c>
      <c r="F85" s="13">
        <v>1200</v>
      </c>
      <c r="G85" s="14">
        <v>4.9000000000000004</v>
      </c>
      <c r="H85" s="14">
        <f t="shared" si="6"/>
        <v>6.11</v>
      </c>
      <c r="I85" s="14">
        <f t="shared" si="7"/>
        <v>5880</v>
      </c>
      <c r="J85" s="14">
        <f t="shared" si="8"/>
        <v>7332</v>
      </c>
    </row>
    <row r="86" spans="1:10" ht="24.75">
      <c r="A86" s="11" t="s">
        <v>277</v>
      </c>
      <c r="B86" s="12" t="s">
        <v>278</v>
      </c>
      <c r="C86" s="11" t="s">
        <v>279</v>
      </c>
      <c r="D86" s="12" t="s">
        <v>32</v>
      </c>
      <c r="E86" s="12" t="s">
        <v>33</v>
      </c>
      <c r="F86" s="13">
        <v>900</v>
      </c>
      <c r="G86" s="14">
        <v>6.72</v>
      </c>
      <c r="H86" s="14">
        <f t="shared" si="6"/>
        <v>8.3800000000000008</v>
      </c>
      <c r="I86" s="14">
        <f t="shared" si="7"/>
        <v>6048</v>
      </c>
      <c r="J86" s="14">
        <f t="shared" si="8"/>
        <v>7542</v>
      </c>
    </row>
    <row r="87" spans="1:10" ht="24.75">
      <c r="A87" s="11" t="s">
        <v>280</v>
      </c>
      <c r="B87" s="12" t="s">
        <v>281</v>
      </c>
      <c r="C87" s="11" t="s">
        <v>282</v>
      </c>
      <c r="D87" s="12" t="s">
        <v>32</v>
      </c>
      <c r="E87" s="12" t="s">
        <v>33</v>
      </c>
      <c r="F87" s="13">
        <v>720</v>
      </c>
      <c r="G87" s="14">
        <v>8.85</v>
      </c>
      <c r="H87" s="14">
        <f t="shared" si="6"/>
        <v>11.03</v>
      </c>
      <c r="I87" s="14">
        <f t="shared" si="7"/>
        <v>6372</v>
      </c>
      <c r="J87" s="14">
        <f t="shared" si="8"/>
        <v>7941.6</v>
      </c>
    </row>
    <row r="88" spans="1:10" ht="24.75">
      <c r="A88" s="11" t="s">
        <v>283</v>
      </c>
      <c r="B88" s="12" t="s">
        <v>284</v>
      </c>
      <c r="C88" s="11" t="s">
        <v>285</v>
      </c>
      <c r="D88" s="12" t="s">
        <v>32</v>
      </c>
      <c r="E88" s="12" t="s">
        <v>33</v>
      </c>
      <c r="F88" s="13">
        <v>600</v>
      </c>
      <c r="G88" s="14">
        <v>12.49</v>
      </c>
      <c r="H88" s="14">
        <f t="shared" si="6"/>
        <v>15.57</v>
      </c>
      <c r="I88" s="14">
        <f t="shared" si="7"/>
        <v>7494</v>
      </c>
      <c r="J88" s="14">
        <f t="shared" si="8"/>
        <v>9342</v>
      </c>
    </row>
    <row r="89" spans="1:10" ht="24.75">
      <c r="A89" s="11" t="s">
        <v>286</v>
      </c>
      <c r="B89" s="12" t="s">
        <v>287</v>
      </c>
      <c r="C89" s="11" t="s">
        <v>288</v>
      </c>
      <c r="D89" s="12" t="s">
        <v>32</v>
      </c>
      <c r="E89" s="12" t="s">
        <v>33</v>
      </c>
      <c r="F89" s="13">
        <v>450</v>
      </c>
      <c r="G89" s="14">
        <v>17.48</v>
      </c>
      <c r="H89" s="14">
        <f t="shared" si="6"/>
        <v>21.79</v>
      </c>
      <c r="I89" s="14">
        <f t="shared" si="7"/>
        <v>7866</v>
      </c>
      <c r="J89" s="14">
        <f t="shared" si="8"/>
        <v>9805.5</v>
      </c>
    </row>
    <row r="90" spans="1:10" ht="24.75">
      <c r="A90" s="11" t="s">
        <v>289</v>
      </c>
      <c r="B90" s="12" t="s">
        <v>290</v>
      </c>
      <c r="C90" s="11" t="s">
        <v>291</v>
      </c>
      <c r="D90" s="12" t="s">
        <v>32</v>
      </c>
      <c r="E90" s="12" t="s">
        <v>33</v>
      </c>
      <c r="F90" s="13">
        <v>300</v>
      </c>
      <c r="G90" s="14">
        <v>25.19</v>
      </c>
      <c r="H90" s="14">
        <f t="shared" si="6"/>
        <v>31.4</v>
      </c>
      <c r="I90" s="14">
        <f t="shared" si="7"/>
        <v>7557</v>
      </c>
      <c r="J90" s="14">
        <f t="shared" si="8"/>
        <v>9420</v>
      </c>
    </row>
    <row r="91" spans="1:10" ht="24.75">
      <c r="A91" s="11" t="s">
        <v>292</v>
      </c>
      <c r="B91" s="12" t="s">
        <v>293</v>
      </c>
      <c r="C91" s="11" t="s">
        <v>294</v>
      </c>
      <c r="D91" s="12" t="s">
        <v>32</v>
      </c>
      <c r="E91" s="12" t="s">
        <v>33</v>
      </c>
      <c r="F91" s="13">
        <v>150</v>
      </c>
      <c r="G91" s="14">
        <v>50.56</v>
      </c>
      <c r="H91" s="14">
        <f t="shared" si="6"/>
        <v>63.03</v>
      </c>
      <c r="I91" s="14">
        <f t="shared" si="7"/>
        <v>7584</v>
      </c>
      <c r="J91" s="14">
        <f t="shared" si="8"/>
        <v>9454.5</v>
      </c>
    </row>
    <row r="92" spans="1:10" ht="24.75">
      <c r="A92" s="11" t="s">
        <v>295</v>
      </c>
      <c r="B92" s="12" t="s">
        <v>296</v>
      </c>
      <c r="C92" s="11" t="s">
        <v>297</v>
      </c>
      <c r="D92" s="12" t="s">
        <v>32</v>
      </c>
      <c r="E92" s="12" t="s">
        <v>33</v>
      </c>
      <c r="F92" s="13">
        <v>90</v>
      </c>
      <c r="G92" s="14">
        <v>70.75</v>
      </c>
      <c r="H92" s="14">
        <f t="shared" si="6"/>
        <v>88.2</v>
      </c>
      <c r="I92" s="14">
        <f t="shared" si="7"/>
        <v>6367.5</v>
      </c>
      <c r="J92" s="14">
        <f t="shared" si="8"/>
        <v>7938</v>
      </c>
    </row>
    <row r="93" spans="1:10" ht="24.75">
      <c r="A93" s="11" t="s">
        <v>298</v>
      </c>
      <c r="B93" s="12" t="s">
        <v>299</v>
      </c>
      <c r="C93" s="11" t="s">
        <v>300</v>
      </c>
      <c r="D93" s="12" t="s">
        <v>32</v>
      </c>
      <c r="E93" s="12" t="s">
        <v>33</v>
      </c>
      <c r="F93" s="13">
        <v>60</v>
      </c>
      <c r="G93" s="14">
        <v>88.87</v>
      </c>
      <c r="H93" s="14">
        <f t="shared" si="6"/>
        <v>110.79</v>
      </c>
      <c r="I93" s="14">
        <f t="shared" si="7"/>
        <v>5332.2</v>
      </c>
      <c r="J93" s="14">
        <f t="shared" si="8"/>
        <v>6647.4</v>
      </c>
    </row>
    <row r="94" spans="1:10" ht="16.5">
      <c r="A94" s="11" t="s">
        <v>301</v>
      </c>
      <c r="B94" s="12" t="s">
        <v>302</v>
      </c>
      <c r="C94" s="11" t="s">
        <v>303</v>
      </c>
      <c r="D94" s="12" t="s">
        <v>32</v>
      </c>
      <c r="E94" s="12" t="s">
        <v>33</v>
      </c>
      <c r="F94" s="13">
        <v>900</v>
      </c>
      <c r="G94" s="14">
        <v>2.54</v>
      </c>
      <c r="H94" s="14">
        <f t="shared" si="6"/>
        <v>3.17</v>
      </c>
      <c r="I94" s="14">
        <f t="shared" si="7"/>
        <v>2286</v>
      </c>
      <c r="J94" s="14">
        <f t="shared" si="8"/>
        <v>2853</v>
      </c>
    </row>
    <row r="95" spans="1:10" ht="16.5">
      <c r="A95" s="11" t="s">
        <v>304</v>
      </c>
      <c r="B95" s="12" t="s">
        <v>305</v>
      </c>
      <c r="C95" s="11" t="s">
        <v>306</v>
      </c>
      <c r="D95" s="12" t="s">
        <v>32</v>
      </c>
      <c r="E95" s="12" t="s">
        <v>50</v>
      </c>
      <c r="F95" s="13">
        <v>480</v>
      </c>
      <c r="G95" s="14">
        <v>14.08</v>
      </c>
      <c r="H95" s="14">
        <f t="shared" si="6"/>
        <v>17.55</v>
      </c>
      <c r="I95" s="14">
        <f t="shared" si="7"/>
        <v>6758.4</v>
      </c>
      <c r="J95" s="14">
        <f t="shared" si="8"/>
        <v>8424</v>
      </c>
    </row>
    <row r="96" spans="1:10" ht="16.5">
      <c r="A96" s="11" t="s">
        <v>307</v>
      </c>
      <c r="B96" s="12" t="s">
        <v>308</v>
      </c>
      <c r="C96" s="11" t="s">
        <v>309</v>
      </c>
      <c r="D96" s="12" t="s">
        <v>32</v>
      </c>
      <c r="E96" s="12" t="s">
        <v>50</v>
      </c>
      <c r="F96" s="13">
        <v>360</v>
      </c>
      <c r="G96" s="14">
        <v>14.07</v>
      </c>
      <c r="H96" s="14">
        <f t="shared" si="6"/>
        <v>17.54</v>
      </c>
      <c r="I96" s="14">
        <f t="shared" si="7"/>
        <v>5065.2</v>
      </c>
      <c r="J96" s="14">
        <f t="shared" si="8"/>
        <v>6314.4</v>
      </c>
    </row>
    <row r="97" spans="1:10" ht="16.5">
      <c r="A97" s="11" t="s">
        <v>310</v>
      </c>
      <c r="B97" s="12" t="s">
        <v>311</v>
      </c>
      <c r="C97" s="11" t="s">
        <v>312</v>
      </c>
      <c r="D97" s="12" t="s">
        <v>32</v>
      </c>
      <c r="E97" s="12" t="s">
        <v>50</v>
      </c>
      <c r="F97" s="13">
        <v>240</v>
      </c>
      <c r="G97" s="14">
        <v>16.850000000000001</v>
      </c>
      <c r="H97" s="14">
        <f t="shared" si="6"/>
        <v>21.01</v>
      </c>
      <c r="I97" s="14">
        <f t="shared" si="7"/>
        <v>4044</v>
      </c>
      <c r="J97" s="14">
        <f t="shared" si="8"/>
        <v>5042.3999999999996</v>
      </c>
    </row>
    <row r="98" spans="1:10" ht="16.5">
      <c r="A98" s="11" t="s">
        <v>313</v>
      </c>
      <c r="B98" s="12" t="s">
        <v>314</v>
      </c>
      <c r="C98" s="11" t="s">
        <v>315</v>
      </c>
      <c r="D98" s="12" t="s">
        <v>32</v>
      </c>
      <c r="E98" s="12" t="s">
        <v>50</v>
      </c>
      <c r="F98" s="13">
        <v>240</v>
      </c>
      <c r="G98" s="14">
        <v>26.63</v>
      </c>
      <c r="H98" s="14">
        <f t="shared" si="6"/>
        <v>33.200000000000003</v>
      </c>
      <c r="I98" s="14">
        <f t="shared" si="7"/>
        <v>6391.2</v>
      </c>
      <c r="J98" s="14">
        <f t="shared" si="8"/>
        <v>7968</v>
      </c>
    </row>
    <row r="99" spans="1:10" ht="16.5">
      <c r="A99" s="11" t="s">
        <v>316</v>
      </c>
      <c r="B99" s="12" t="s">
        <v>317</v>
      </c>
      <c r="C99" s="11" t="s">
        <v>318</v>
      </c>
      <c r="D99" s="12" t="s">
        <v>32</v>
      </c>
      <c r="E99" s="12" t="s">
        <v>50</v>
      </c>
      <c r="F99" s="13">
        <v>192</v>
      </c>
      <c r="G99" s="14">
        <v>31.56</v>
      </c>
      <c r="H99" s="14">
        <f t="shared" si="6"/>
        <v>39.35</v>
      </c>
      <c r="I99" s="14">
        <f t="shared" si="7"/>
        <v>6059.52</v>
      </c>
      <c r="J99" s="14">
        <f t="shared" si="8"/>
        <v>7555.2</v>
      </c>
    </row>
    <row r="100" spans="1:10" ht="16.5">
      <c r="A100" s="11" t="s">
        <v>319</v>
      </c>
      <c r="B100" s="12" t="s">
        <v>320</v>
      </c>
      <c r="C100" s="11" t="s">
        <v>321</v>
      </c>
      <c r="D100" s="12" t="s">
        <v>32</v>
      </c>
      <c r="E100" s="12" t="s">
        <v>50</v>
      </c>
      <c r="F100" s="13">
        <v>240</v>
      </c>
      <c r="G100" s="14">
        <v>12.2</v>
      </c>
      <c r="H100" s="14">
        <f t="shared" si="6"/>
        <v>15.21</v>
      </c>
      <c r="I100" s="14">
        <f t="shared" si="7"/>
        <v>2928</v>
      </c>
      <c r="J100" s="14">
        <f t="shared" si="8"/>
        <v>3650.4</v>
      </c>
    </row>
    <row r="101" spans="1:10" ht="16.5">
      <c r="A101" s="11" t="s">
        <v>322</v>
      </c>
      <c r="B101" s="12" t="s">
        <v>323</v>
      </c>
      <c r="C101" s="11" t="s">
        <v>324</v>
      </c>
      <c r="D101" s="12" t="s">
        <v>32</v>
      </c>
      <c r="E101" s="12" t="s">
        <v>50</v>
      </c>
      <c r="F101" s="13">
        <v>216</v>
      </c>
      <c r="G101" s="14">
        <v>11.2</v>
      </c>
      <c r="H101" s="14">
        <f t="shared" ref="H101:H132" si="9">ROUND(G101*ROUND(1+(24.67/100),4),2)</f>
        <v>13.96</v>
      </c>
      <c r="I101" s="14">
        <f t="shared" ref="I101:I132" si="10">ROUND(ROUND(F101,2)*ROUND(G101,2),2)</f>
        <v>2419.1999999999998</v>
      </c>
      <c r="J101" s="14">
        <f t="shared" ref="J101:J132" si="11">ROUND(ROUND(F101,2)*ROUND(H101,2),2)</f>
        <v>3015.36</v>
      </c>
    </row>
    <row r="102" spans="1:10" ht="16.5">
      <c r="A102" s="11" t="s">
        <v>325</v>
      </c>
      <c r="B102" s="12" t="s">
        <v>326</v>
      </c>
      <c r="C102" s="11" t="s">
        <v>327</v>
      </c>
      <c r="D102" s="12" t="s">
        <v>32</v>
      </c>
      <c r="E102" s="12" t="s">
        <v>50</v>
      </c>
      <c r="F102" s="13">
        <v>192</v>
      </c>
      <c r="G102" s="14">
        <v>12.61</v>
      </c>
      <c r="H102" s="14">
        <f t="shared" si="9"/>
        <v>15.72</v>
      </c>
      <c r="I102" s="14">
        <f t="shared" si="10"/>
        <v>2421.12</v>
      </c>
      <c r="J102" s="14">
        <f t="shared" si="11"/>
        <v>3018.24</v>
      </c>
    </row>
    <row r="103" spans="1:10" ht="16.5">
      <c r="A103" s="11" t="s">
        <v>328</v>
      </c>
      <c r="B103" s="12" t="s">
        <v>329</v>
      </c>
      <c r="C103" s="11" t="s">
        <v>330</v>
      </c>
      <c r="D103" s="12" t="s">
        <v>32</v>
      </c>
      <c r="E103" s="12" t="s">
        <v>50</v>
      </c>
      <c r="F103" s="13">
        <v>168</v>
      </c>
      <c r="G103" s="14">
        <v>12.35</v>
      </c>
      <c r="H103" s="14">
        <f t="shared" si="9"/>
        <v>15.4</v>
      </c>
      <c r="I103" s="14">
        <f t="shared" si="10"/>
        <v>2074.8000000000002</v>
      </c>
      <c r="J103" s="14">
        <f t="shared" si="11"/>
        <v>2587.1999999999998</v>
      </c>
    </row>
    <row r="104" spans="1:10" ht="24.75">
      <c r="A104" s="11" t="s">
        <v>331</v>
      </c>
      <c r="B104" s="12" t="s">
        <v>332</v>
      </c>
      <c r="C104" s="11" t="s">
        <v>333</v>
      </c>
      <c r="D104" s="12" t="s">
        <v>32</v>
      </c>
      <c r="E104" s="12" t="s">
        <v>50</v>
      </c>
      <c r="F104" s="13">
        <v>120</v>
      </c>
      <c r="G104" s="14">
        <v>48.54</v>
      </c>
      <c r="H104" s="14">
        <f t="shared" si="9"/>
        <v>60.51</v>
      </c>
      <c r="I104" s="14">
        <f t="shared" si="10"/>
        <v>5824.8</v>
      </c>
      <c r="J104" s="14">
        <f t="shared" si="11"/>
        <v>7261.2</v>
      </c>
    </row>
    <row r="105" spans="1:10" ht="16.5">
      <c r="A105" s="11" t="s">
        <v>334</v>
      </c>
      <c r="B105" s="12" t="s">
        <v>335</v>
      </c>
      <c r="C105" s="11" t="s">
        <v>336</v>
      </c>
      <c r="D105" s="12" t="s">
        <v>32</v>
      </c>
      <c r="E105" s="12" t="s">
        <v>33</v>
      </c>
      <c r="F105" s="13">
        <v>90</v>
      </c>
      <c r="G105" s="14">
        <v>70.95</v>
      </c>
      <c r="H105" s="14">
        <f t="shared" si="9"/>
        <v>88.45</v>
      </c>
      <c r="I105" s="14">
        <f t="shared" si="10"/>
        <v>6385.5</v>
      </c>
      <c r="J105" s="14">
        <f t="shared" si="11"/>
        <v>7960.5</v>
      </c>
    </row>
    <row r="106" spans="1:10" ht="24.75">
      <c r="A106" s="11" t="s">
        <v>337</v>
      </c>
      <c r="B106" s="12" t="s">
        <v>338</v>
      </c>
      <c r="C106" s="11" t="s">
        <v>339</v>
      </c>
      <c r="D106" s="12" t="s">
        <v>32</v>
      </c>
      <c r="E106" s="12" t="s">
        <v>33</v>
      </c>
      <c r="F106" s="13">
        <v>90</v>
      </c>
      <c r="G106" s="14">
        <v>82.08</v>
      </c>
      <c r="H106" s="14">
        <f t="shared" si="9"/>
        <v>102.33</v>
      </c>
      <c r="I106" s="14">
        <f t="shared" si="10"/>
        <v>7387.2</v>
      </c>
      <c r="J106" s="14">
        <f t="shared" si="11"/>
        <v>9209.7000000000007</v>
      </c>
    </row>
    <row r="107" spans="1:10" ht="24.75">
      <c r="A107" s="11" t="s">
        <v>340</v>
      </c>
      <c r="B107" s="12" t="s">
        <v>341</v>
      </c>
      <c r="C107" s="11" t="s">
        <v>342</v>
      </c>
      <c r="D107" s="12" t="s">
        <v>32</v>
      </c>
      <c r="E107" s="12" t="s">
        <v>33</v>
      </c>
      <c r="F107" s="13">
        <v>90</v>
      </c>
      <c r="G107" s="14">
        <v>103.5</v>
      </c>
      <c r="H107" s="14">
        <f t="shared" si="9"/>
        <v>129.03</v>
      </c>
      <c r="I107" s="14">
        <f t="shared" si="10"/>
        <v>9315</v>
      </c>
      <c r="J107" s="14">
        <f t="shared" si="11"/>
        <v>11612.7</v>
      </c>
    </row>
    <row r="108" spans="1:10" ht="16.5">
      <c r="A108" s="11" t="s">
        <v>343</v>
      </c>
      <c r="B108" s="12" t="s">
        <v>344</v>
      </c>
      <c r="C108" s="11" t="s">
        <v>345</v>
      </c>
      <c r="D108" s="12" t="s">
        <v>32</v>
      </c>
      <c r="E108" s="12" t="s">
        <v>50</v>
      </c>
      <c r="F108" s="13">
        <v>360</v>
      </c>
      <c r="G108" s="14">
        <v>11.53</v>
      </c>
      <c r="H108" s="14">
        <f t="shared" si="9"/>
        <v>14.37</v>
      </c>
      <c r="I108" s="14">
        <f t="shared" si="10"/>
        <v>4150.8</v>
      </c>
      <c r="J108" s="14">
        <f t="shared" si="11"/>
        <v>5173.2</v>
      </c>
    </row>
    <row r="109" spans="1:10" ht="16.5">
      <c r="A109" s="11" t="s">
        <v>346</v>
      </c>
      <c r="B109" s="12" t="s">
        <v>347</v>
      </c>
      <c r="C109" s="11" t="s">
        <v>348</v>
      </c>
      <c r="D109" s="12" t="s">
        <v>32</v>
      </c>
      <c r="E109" s="12" t="s">
        <v>50</v>
      </c>
      <c r="F109" s="13">
        <v>300</v>
      </c>
      <c r="G109" s="14">
        <v>19.649999999999999</v>
      </c>
      <c r="H109" s="14">
        <f t="shared" si="9"/>
        <v>24.5</v>
      </c>
      <c r="I109" s="14">
        <f t="shared" si="10"/>
        <v>5895</v>
      </c>
      <c r="J109" s="14">
        <f t="shared" si="11"/>
        <v>7350</v>
      </c>
    </row>
    <row r="110" spans="1:10" ht="16.5">
      <c r="A110" s="11" t="s">
        <v>349</v>
      </c>
      <c r="B110" s="12" t="s">
        <v>350</v>
      </c>
      <c r="C110" s="11" t="s">
        <v>351</v>
      </c>
      <c r="D110" s="12" t="s">
        <v>32</v>
      </c>
      <c r="E110" s="12" t="s">
        <v>50</v>
      </c>
      <c r="F110" s="13">
        <v>240</v>
      </c>
      <c r="G110" s="14">
        <v>22.57</v>
      </c>
      <c r="H110" s="14">
        <f t="shared" si="9"/>
        <v>28.14</v>
      </c>
      <c r="I110" s="14">
        <f t="shared" si="10"/>
        <v>5416.8</v>
      </c>
      <c r="J110" s="14">
        <f t="shared" si="11"/>
        <v>6753.6</v>
      </c>
    </row>
    <row r="111" spans="1:10" ht="16.5">
      <c r="A111" s="11" t="s">
        <v>352</v>
      </c>
      <c r="B111" s="12" t="s">
        <v>353</v>
      </c>
      <c r="C111" s="11" t="s">
        <v>354</v>
      </c>
      <c r="D111" s="12" t="s">
        <v>32</v>
      </c>
      <c r="E111" s="12" t="s">
        <v>50</v>
      </c>
      <c r="F111" s="13">
        <v>120</v>
      </c>
      <c r="G111" s="14">
        <v>21.72</v>
      </c>
      <c r="H111" s="14">
        <f t="shared" si="9"/>
        <v>27.08</v>
      </c>
      <c r="I111" s="14">
        <f t="shared" si="10"/>
        <v>2606.4</v>
      </c>
      <c r="J111" s="14">
        <f t="shared" si="11"/>
        <v>3249.6</v>
      </c>
    </row>
    <row r="112" spans="1:10" ht="16.5">
      <c r="A112" s="11" t="s">
        <v>355</v>
      </c>
      <c r="B112" s="12" t="s">
        <v>356</v>
      </c>
      <c r="C112" s="11" t="s">
        <v>357</v>
      </c>
      <c r="D112" s="12" t="s">
        <v>32</v>
      </c>
      <c r="E112" s="12" t="s">
        <v>50</v>
      </c>
      <c r="F112" s="13">
        <v>120</v>
      </c>
      <c r="G112" s="14">
        <v>10.119999999999999</v>
      </c>
      <c r="H112" s="14">
        <f t="shared" si="9"/>
        <v>12.62</v>
      </c>
      <c r="I112" s="14">
        <f t="shared" si="10"/>
        <v>1214.4000000000001</v>
      </c>
      <c r="J112" s="14">
        <f t="shared" si="11"/>
        <v>1514.4</v>
      </c>
    </row>
    <row r="113" spans="1:10">
      <c r="A113" s="11" t="s">
        <v>358</v>
      </c>
      <c r="B113" s="12" t="s">
        <v>359</v>
      </c>
      <c r="C113" s="11" t="s">
        <v>360</v>
      </c>
      <c r="D113" s="12" t="s">
        <v>32</v>
      </c>
      <c r="E113" s="12" t="s">
        <v>50</v>
      </c>
      <c r="F113" s="13">
        <v>60</v>
      </c>
      <c r="G113" s="14">
        <v>2.44</v>
      </c>
      <c r="H113" s="14">
        <f t="shared" si="9"/>
        <v>3.04</v>
      </c>
      <c r="I113" s="14">
        <f t="shared" si="10"/>
        <v>146.4</v>
      </c>
      <c r="J113" s="14">
        <f t="shared" si="11"/>
        <v>182.4</v>
      </c>
    </row>
    <row r="114" spans="1:10">
      <c r="A114" s="11" t="s">
        <v>361</v>
      </c>
      <c r="B114" s="12" t="s">
        <v>362</v>
      </c>
      <c r="C114" s="11" t="s">
        <v>363</v>
      </c>
      <c r="D114" s="12" t="s">
        <v>32</v>
      </c>
      <c r="E114" s="12" t="s">
        <v>50</v>
      </c>
      <c r="F114" s="13">
        <v>300</v>
      </c>
      <c r="G114" s="14">
        <v>19.66</v>
      </c>
      <c r="H114" s="14">
        <f t="shared" si="9"/>
        <v>24.51</v>
      </c>
      <c r="I114" s="14">
        <f t="shared" si="10"/>
        <v>5898</v>
      </c>
      <c r="J114" s="14">
        <f t="shared" si="11"/>
        <v>7353</v>
      </c>
    </row>
    <row r="115" spans="1:10">
      <c r="A115" s="11" t="s">
        <v>364</v>
      </c>
      <c r="B115" s="12" t="s">
        <v>365</v>
      </c>
      <c r="C115" s="11" t="s">
        <v>366</v>
      </c>
      <c r="D115" s="12" t="s">
        <v>32</v>
      </c>
      <c r="E115" s="12" t="s">
        <v>50</v>
      </c>
      <c r="F115" s="13">
        <v>300</v>
      </c>
      <c r="G115" s="14">
        <v>19.66</v>
      </c>
      <c r="H115" s="14">
        <f t="shared" si="9"/>
        <v>24.51</v>
      </c>
      <c r="I115" s="14">
        <f t="shared" si="10"/>
        <v>5898</v>
      </c>
      <c r="J115" s="14">
        <f t="shared" si="11"/>
        <v>7353</v>
      </c>
    </row>
    <row r="116" spans="1:10">
      <c r="A116" s="11" t="s">
        <v>367</v>
      </c>
      <c r="B116" s="12" t="s">
        <v>368</v>
      </c>
      <c r="C116" s="11" t="s">
        <v>369</v>
      </c>
      <c r="D116" s="12" t="s">
        <v>32</v>
      </c>
      <c r="E116" s="12" t="s">
        <v>50</v>
      </c>
      <c r="F116" s="13">
        <v>300</v>
      </c>
      <c r="G116" s="14">
        <v>25.59</v>
      </c>
      <c r="H116" s="14">
        <f t="shared" si="9"/>
        <v>31.9</v>
      </c>
      <c r="I116" s="14">
        <f t="shared" si="10"/>
        <v>7677</v>
      </c>
      <c r="J116" s="14">
        <f t="shared" si="11"/>
        <v>9570</v>
      </c>
    </row>
    <row r="117" spans="1:10">
      <c r="A117" s="11" t="s">
        <v>370</v>
      </c>
      <c r="B117" s="12" t="s">
        <v>371</v>
      </c>
      <c r="C117" s="11" t="s">
        <v>372</v>
      </c>
      <c r="D117" s="12" t="s">
        <v>32</v>
      </c>
      <c r="E117" s="12" t="s">
        <v>50</v>
      </c>
      <c r="F117" s="13">
        <v>540</v>
      </c>
      <c r="G117" s="14">
        <v>5.48</v>
      </c>
      <c r="H117" s="14">
        <f t="shared" si="9"/>
        <v>6.83</v>
      </c>
      <c r="I117" s="14">
        <f t="shared" si="10"/>
        <v>2959.2</v>
      </c>
      <c r="J117" s="14">
        <f t="shared" si="11"/>
        <v>3688.2</v>
      </c>
    </row>
    <row r="118" spans="1:10">
      <c r="A118" s="11" t="s">
        <v>373</v>
      </c>
      <c r="B118" s="12" t="s">
        <v>374</v>
      </c>
      <c r="C118" s="11" t="s">
        <v>375</v>
      </c>
      <c r="D118" s="12" t="s">
        <v>32</v>
      </c>
      <c r="E118" s="12" t="s">
        <v>50</v>
      </c>
      <c r="F118" s="13">
        <v>540</v>
      </c>
      <c r="G118" s="14">
        <v>12.86</v>
      </c>
      <c r="H118" s="14">
        <f t="shared" si="9"/>
        <v>16.03</v>
      </c>
      <c r="I118" s="14">
        <f t="shared" si="10"/>
        <v>6944.4</v>
      </c>
      <c r="J118" s="14">
        <f t="shared" si="11"/>
        <v>8656.2000000000007</v>
      </c>
    </row>
    <row r="119" spans="1:10" ht="16.5">
      <c r="A119" s="11" t="s">
        <v>376</v>
      </c>
      <c r="B119" s="12" t="s">
        <v>377</v>
      </c>
      <c r="C119" s="11" t="s">
        <v>378</v>
      </c>
      <c r="D119" s="12" t="s">
        <v>32</v>
      </c>
      <c r="E119" s="12" t="s">
        <v>33</v>
      </c>
      <c r="F119" s="13">
        <v>750</v>
      </c>
      <c r="G119" s="14">
        <v>12.75</v>
      </c>
      <c r="H119" s="14">
        <f t="shared" si="9"/>
        <v>15.9</v>
      </c>
      <c r="I119" s="14">
        <f t="shared" si="10"/>
        <v>9562.5</v>
      </c>
      <c r="J119" s="14">
        <f t="shared" si="11"/>
        <v>11925</v>
      </c>
    </row>
    <row r="120" spans="1:10" ht="16.5">
      <c r="A120" s="11" t="s">
        <v>379</v>
      </c>
      <c r="B120" s="12" t="s">
        <v>380</v>
      </c>
      <c r="C120" s="11" t="s">
        <v>381</v>
      </c>
      <c r="D120" s="12" t="s">
        <v>32</v>
      </c>
      <c r="E120" s="12" t="s">
        <v>33</v>
      </c>
      <c r="F120" s="13">
        <v>600</v>
      </c>
      <c r="G120" s="14">
        <v>17.940000000000001</v>
      </c>
      <c r="H120" s="14">
        <f t="shared" si="9"/>
        <v>22.37</v>
      </c>
      <c r="I120" s="14">
        <f t="shared" si="10"/>
        <v>10764</v>
      </c>
      <c r="J120" s="14">
        <f t="shared" si="11"/>
        <v>13422</v>
      </c>
    </row>
    <row r="121" spans="1:10" ht="16.5">
      <c r="A121" s="11" t="s">
        <v>382</v>
      </c>
      <c r="B121" s="12" t="s">
        <v>383</v>
      </c>
      <c r="C121" s="11" t="s">
        <v>384</v>
      </c>
      <c r="D121" s="12" t="s">
        <v>32</v>
      </c>
      <c r="E121" s="12" t="s">
        <v>33</v>
      </c>
      <c r="F121" s="13">
        <v>525</v>
      </c>
      <c r="G121" s="14">
        <v>27.85</v>
      </c>
      <c r="H121" s="14">
        <f t="shared" si="9"/>
        <v>34.72</v>
      </c>
      <c r="I121" s="14">
        <f t="shared" si="10"/>
        <v>14621.25</v>
      </c>
      <c r="J121" s="14">
        <f t="shared" si="11"/>
        <v>18228</v>
      </c>
    </row>
    <row r="122" spans="1:10" ht="16.5">
      <c r="A122" s="11" t="s">
        <v>385</v>
      </c>
      <c r="B122" s="12" t="s">
        <v>386</v>
      </c>
      <c r="C122" s="11" t="s">
        <v>384</v>
      </c>
      <c r="D122" s="12" t="s">
        <v>32</v>
      </c>
      <c r="E122" s="12" t="s">
        <v>33</v>
      </c>
      <c r="F122" s="13">
        <v>525</v>
      </c>
      <c r="G122" s="14">
        <v>23.79</v>
      </c>
      <c r="H122" s="14">
        <f t="shared" si="9"/>
        <v>29.66</v>
      </c>
      <c r="I122" s="14">
        <f t="shared" si="10"/>
        <v>12489.75</v>
      </c>
      <c r="J122" s="14">
        <f t="shared" si="11"/>
        <v>15571.5</v>
      </c>
    </row>
    <row r="123" spans="1:10" ht="16.5">
      <c r="A123" s="11" t="s">
        <v>387</v>
      </c>
      <c r="B123" s="12" t="s">
        <v>388</v>
      </c>
      <c r="C123" s="11" t="s">
        <v>389</v>
      </c>
      <c r="D123" s="12" t="s">
        <v>32</v>
      </c>
      <c r="E123" s="12" t="s">
        <v>33</v>
      </c>
      <c r="F123" s="13">
        <v>450</v>
      </c>
      <c r="G123" s="14">
        <v>32.4</v>
      </c>
      <c r="H123" s="14">
        <f t="shared" si="9"/>
        <v>40.39</v>
      </c>
      <c r="I123" s="14">
        <f t="shared" si="10"/>
        <v>14580</v>
      </c>
      <c r="J123" s="14">
        <f t="shared" si="11"/>
        <v>18175.5</v>
      </c>
    </row>
    <row r="124" spans="1:10" ht="16.5">
      <c r="A124" s="11" t="s">
        <v>390</v>
      </c>
      <c r="B124" s="12" t="s">
        <v>391</v>
      </c>
      <c r="C124" s="11" t="s">
        <v>392</v>
      </c>
      <c r="D124" s="12" t="s">
        <v>32</v>
      </c>
      <c r="E124" s="12" t="s">
        <v>33</v>
      </c>
      <c r="F124" s="13">
        <v>375</v>
      </c>
      <c r="G124" s="14">
        <v>37.25</v>
      </c>
      <c r="H124" s="14">
        <f t="shared" si="9"/>
        <v>46.44</v>
      </c>
      <c r="I124" s="14">
        <f t="shared" si="10"/>
        <v>13968.75</v>
      </c>
      <c r="J124" s="14">
        <f t="shared" si="11"/>
        <v>17415</v>
      </c>
    </row>
    <row r="125" spans="1:10" ht="16.5">
      <c r="A125" s="11" t="s">
        <v>393</v>
      </c>
      <c r="B125" s="12" t="s">
        <v>394</v>
      </c>
      <c r="C125" s="11" t="s">
        <v>395</v>
      </c>
      <c r="D125" s="12" t="s">
        <v>32</v>
      </c>
      <c r="E125" s="12" t="s">
        <v>33</v>
      </c>
      <c r="F125" s="13">
        <v>600</v>
      </c>
      <c r="G125" s="14">
        <v>16.66</v>
      </c>
      <c r="H125" s="14">
        <f t="shared" si="9"/>
        <v>20.77</v>
      </c>
      <c r="I125" s="14">
        <f t="shared" si="10"/>
        <v>9996</v>
      </c>
      <c r="J125" s="14">
        <f t="shared" si="11"/>
        <v>12462</v>
      </c>
    </row>
    <row r="126" spans="1:10" ht="16.5">
      <c r="A126" s="11" t="s">
        <v>396</v>
      </c>
      <c r="B126" s="12" t="s">
        <v>397</v>
      </c>
      <c r="C126" s="11" t="s">
        <v>398</v>
      </c>
      <c r="D126" s="12" t="s">
        <v>32</v>
      </c>
      <c r="E126" s="12" t="s">
        <v>33</v>
      </c>
      <c r="F126" s="13">
        <v>525</v>
      </c>
      <c r="G126" s="14">
        <v>20.87</v>
      </c>
      <c r="H126" s="14">
        <f t="shared" si="9"/>
        <v>26.02</v>
      </c>
      <c r="I126" s="14">
        <f t="shared" si="10"/>
        <v>10956.75</v>
      </c>
      <c r="J126" s="14">
        <f t="shared" si="11"/>
        <v>13660.5</v>
      </c>
    </row>
    <row r="127" spans="1:10" ht="16.5">
      <c r="A127" s="11" t="s">
        <v>399</v>
      </c>
      <c r="B127" s="12" t="s">
        <v>400</v>
      </c>
      <c r="C127" s="11" t="s">
        <v>401</v>
      </c>
      <c r="D127" s="12" t="s">
        <v>32</v>
      </c>
      <c r="E127" s="12" t="s">
        <v>33</v>
      </c>
      <c r="F127" s="13">
        <v>450</v>
      </c>
      <c r="G127" s="14">
        <v>35.21</v>
      </c>
      <c r="H127" s="14">
        <f t="shared" si="9"/>
        <v>43.9</v>
      </c>
      <c r="I127" s="14">
        <f t="shared" si="10"/>
        <v>15844.5</v>
      </c>
      <c r="J127" s="14">
        <f t="shared" si="11"/>
        <v>19755</v>
      </c>
    </row>
    <row r="128" spans="1:10" ht="16.5">
      <c r="A128" s="11" t="s">
        <v>402</v>
      </c>
      <c r="B128" s="12" t="s">
        <v>403</v>
      </c>
      <c r="C128" s="11" t="s">
        <v>404</v>
      </c>
      <c r="D128" s="12" t="s">
        <v>32</v>
      </c>
      <c r="E128" s="12" t="s">
        <v>33</v>
      </c>
      <c r="F128" s="13">
        <v>1200</v>
      </c>
      <c r="G128" s="14">
        <v>3.19</v>
      </c>
      <c r="H128" s="14">
        <f t="shared" si="9"/>
        <v>3.98</v>
      </c>
      <c r="I128" s="14">
        <f t="shared" si="10"/>
        <v>3828</v>
      </c>
      <c r="J128" s="14">
        <f t="shared" si="11"/>
        <v>4776</v>
      </c>
    </row>
    <row r="129" spans="1:10" ht="16.5">
      <c r="A129" s="11" t="s">
        <v>405</v>
      </c>
      <c r="B129" s="12" t="s">
        <v>406</v>
      </c>
      <c r="C129" s="11" t="s">
        <v>407</v>
      </c>
      <c r="D129" s="12" t="s">
        <v>32</v>
      </c>
      <c r="E129" s="12" t="s">
        <v>33</v>
      </c>
      <c r="F129" s="13">
        <v>900</v>
      </c>
      <c r="G129" s="14">
        <v>4.8499999999999996</v>
      </c>
      <c r="H129" s="14">
        <f t="shared" si="9"/>
        <v>6.05</v>
      </c>
      <c r="I129" s="14">
        <f t="shared" si="10"/>
        <v>4365</v>
      </c>
      <c r="J129" s="14">
        <f t="shared" si="11"/>
        <v>5445</v>
      </c>
    </row>
    <row r="130" spans="1:10" ht="16.5">
      <c r="A130" s="11" t="s">
        <v>408</v>
      </c>
      <c r="B130" s="12" t="s">
        <v>409</v>
      </c>
      <c r="C130" s="11" t="s">
        <v>410</v>
      </c>
      <c r="D130" s="12" t="s">
        <v>32</v>
      </c>
      <c r="E130" s="12" t="s">
        <v>33</v>
      </c>
      <c r="F130" s="13">
        <v>150</v>
      </c>
      <c r="G130" s="14">
        <v>69.7</v>
      </c>
      <c r="H130" s="14">
        <f t="shared" si="9"/>
        <v>86.89</v>
      </c>
      <c r="I130" s="14">
        <f t="shared" si="10"/>
        <v>10455</v>
      </c>
      <c r="J130" s="14">
        <f t="shared" si="11"/>
        <v>13033.5</v>
      </c>
    </row>
    <row r="131" spans="1:10" ht="33">
      <c r="A131" s="11" t="s">
        <v>411</v>
      </c>
      <c r="B131" s="12" t="s">
        <v>412</v>
      </c>
      <c r="C131" s="11" t="s">
        <v>413</v>
      </c>
      <c r="D131" s="12" t="s">
        <v>32</v>
      </c>
      <c r="E131" s="12" t="s">
        <v>37</v>
      </c>
      <c r="F131" s="13">
        <v>4320</v>
      </c>
      <c r="G131" s="14">
        <v>128.84</v>
      </c>
      <c r="H131" s="14">
        <f t="shared" si="9"/>
        <v>160.62</v>
      </c>
      <c r="I131" s="14">
        <f t="shared" si="10"/>
        <v>556588.80000000005</v>
      </c>
      <c r="J131" s="14">
        <f t="shared" si="11"/>
        <v>693878.4</v>
      </c>
    </row>
    <row r="132" spans="1:10">
      <c r="A132" s="11" t="s">
        <v>414</v>
      </c>
      <c r="B132" s="12" t="s">
        <v>415</v>
      </c>
      <c r="C132" s="11" t="s">
        <v>416</v>
      </c>
      <c r="D132" s="12" t="s">
        <v>32</v>
      </c>
      <c r="E132" s="12" t="s">
        <v>33</v>
      </c>
      <c r="F132" s="13">
        <v>300</v>
      </c>
      <c r="G132" s="14">
        <v>27.42</v>
      </c>
      <c r="H132" s="14">
        <f t="shared" si="9"/>
        <v>34.18</v>
      </c>
      <c r="I132" s="14">
        <f t="shared" si="10"/>
        <v>8226</v>
      </c>
      <c r="J132" s="14">
        <f t="shared" si="11"/>
        <v>10254</v>
      </c>
    </row>
    <row r="133" spans="1:10" ht="16.5">
      <c r="A133" s="11" t="s">
        <v>417</v>
      </c>
      <c r="B133" s="12" t="s">
        <v>418</v>
      </c>
      <c r="C133" s="11" t="s">
        <v>419</v>
      </c>
      <c r="D133" s="12" t="s">
        <v>32</v>
      </c>
      <c r="E133" s="12" t="s">
        <v>37</v>
      </c>
      <c r="F133" s="13">
        <v>1740</v>
      </c>
      <c r="G133" s="14">
        <v>137.19</v>
      </c>
      <c r="H133" s="14">
        <f t="shared" ref="H133:H164" si="12">ROUND(G133*ROUND(1+(24.67/100),4),2)</f>
        <v>171.03</v>
      </c>
      <c r="I133" s="14">
        <f t="shared" ref="I133:I164" si="13">ROUND(ROUND(F133,2)*ROUND(G133,2),2)</f>
        <v>238710.6</v>
      </c>
      <c r="J133" s="14">
        <f t="shared" ref="J133:J164" si="14">ROUND(ROUND(F133,2)*ROUND(H133,2),2)</f>
        <v>297592.2</v>
      </c>
    </row>
    <row r="134" spans="1:10" ht="16.5">
      <c r="A134" s="11" t="s">
        <v>420</v>
      </c>
      <c r="B134" s="12" t="s">
        <v>421</v>
      </c>
      <c r="C134" s="11" t="s">
        <v>422</v>
      </c>
      <c r="D134" s="12" t="s">
        <v>32</v>
      </c>
      <c r="E134" s="12" t="s">
        <v>37</v>
      </c>
      <c r="F134" s="13">
        <v>9000</v>
      </c>
      <c r="G134" s="14">
        <v>171.48</v>
      </c>
      <c r="H134" s="14">
        <f t="shared" si="12"/>
        <v>213.78</v>
      </c>
      <c r="I134" s="14">
        <f t="shared" si="13"/>
        <v>1543320</v>
      </c>
      <c r="J134" s="14">
        <f t="shared" si="14"/>
        <v>1924020</v>
      </c>
    </row>
    <row r="135" spans="1:10" ht="16.5">
      <c r="A135" s="11" t="s">
        <v>423</v>
      </c>
      <c r="B135" s="12" t="s">
        <v>424</v>
      </c>
      <c r="C135" s="11" t="s">
        <v>425</v>
      </c>
      <c r="D135" s="12" t="s">
        <v>32</v>
      </c>
      <c r="E135" s="12" t="s">
        <v>33</v>
      </c>
      <c r="F135" s="13">
        <v>90</v>
      </c>
      <c r="G135" s="14">
        <v>35.69</v>
      </c>
      <c r="H135" s="14">
        <f t="shared" si="12"/>
        <v>44.49</v>
      </c>
      <c r="I135" s="14">
        <f t="shared" si="13"/>
        <v>3212.1</v>
      </c>
      <c r="J135" s="14">
        <f t="shared" si="14"/>
        <v>4004.1</v>
      </c>
    </row>
    <row r="136" spans="1:10" ht="24.75">
      <c r="A136" s="11" t="s">
        <v>426</v>
      </c>
      <c r="B136" s="12" t="s">
        <v>427</v>
      </c>
      <c r="C136" s="11" t="s">
        <v>428</v>
      </c>
      <c r="D136" s="12" t="s">
        <v>32</v>
      </c>
      <c r="E136" s="12" t="s">
        <v>33</v>
      </c>
      <c r="F136" s="13">
        <v>60</v>
      </c>
      <c r="G136" s="14">
        <v>67.56</v>
      </c>
      <c r="H136" s="14">
        <f t="shared" si="12"/>
        <v>84.23</v>
      </c>
      <c r="I136" s="14">
        <f t="shared" si="13"/>
        <v>4053.6</v>
      </c>
      <c r="J136" s="14">
        <f t="shared" si="14"/>
        <v>5053.8</v>
      </c>
    </row>
    <row r="137" spans="1:10" ht="16.5">
      <c r="A137" s="11" t="s">
        <v>429</v>
      </c>
      <c r="B137" s="12" t="s">
        <v>430</v>
      </c>
      <c r="C137" s="11" t="s">
        <v>431</v>
      </c>
      <c r="D137" s="12" t="s">
        <v>32</v>
      </c>
      <c r="E137" s="12" t="s">
        <v>33</v>
      </c>
      <c r="F137" s="13">
        <v>60</v>
      </c>
      <c r="G137" s="14">
        <v>57.19</v>
      </c>
      <c r="H137" s="14">
        <f t="shared" si="12"/>
        <v>71.3</v>
      </c>
      <c r="I137" s="14">
        <f t="shared" si="13"/>
        <v>3431.4</v>
      </c>
      <c r="J137" s="14">
        <f t="shared" si="14"/>
        <v>4278</v>
      </c>
    </row>
    <row r="138" spans="1:10" ht="16.5">
      <c r="A138" s="11" t="s">
        <v>432</v>
      </c>
      <c r="B138" s="12" t="s">
        <v>433</v>
      </c>
      <c r="C138" s="11" t="s">
        <v>434</v>
      </c>
      <c r="D138" s="12" t="s">
        <v>32</v>
      </c>
      <c r="E138" s="12" t="s">
        <v>37</v>
      </c>
      <c r="F138" s="13">
        <v>5700</v>
      </c>
      <c r="G138" s="14">
        <v>25.86</v>
      </c>
      <c r="H138" s="14">
        <f t="shared" si="12"/>
        <v>32.24</v>
      </c>
      <c r="I138" s="14">
        <f t="shared" si="13"/>
        <v>147402</v>
      </c>
      <c r="J138" s="14">
        <f t="shared" si="14"/>
        <v>183768</v>
      </c>
    </row>
    <row r="139" spans="1:10" ht="24.75">
      <c r="A139" s="11" t="s">
        <v>435</v>
      </c>
      <c r="B139" s="12" t="s">
        <v>436</v>
      </c>
      <c r="C139" s="11" t="s">
        <v>437</v>
      </c>
      <c r="D139" s="12" t="s">
        <v>32</v>
      </c>
      <c r="E139" s="12" t="s">
        <v>37</v>
      </c>
      <c r="F139" s="13">
        <v>3900</v>
      </c>
      <c r="G139" s="14">
        <v>72.349999999999994</v>
      </c>
      <c r="H139" s="14">
        <f t="shared" si="12"/>
        <v>90.2</v>
      </c>
      <c r="I139" s="14">
        <f t="shared" si="13"/>
        <v>282165</v>
      </c>
      <c r="J139" s="14">
        <f t="shared" si="14"/>
        <v>351780</v>
      </c>
    </row>
    <row r="140" spans="1:10" ht="16.5">
      <c r="A140" s="11" t="s">
        <v>438</v>
      </c>
      <c r="B140" s="12" t="s">
        <v>439</v>
      </c>
      <c r="C140" s="11" t="s">
        <v>440</v>
      </c>
      <c r="D140" s="12" t="s">
        <v>32</v>
      </c>
      <c r="E140" s="12" t="s">
        <v>33</v>
      </c>
      <c r="F140" s="13">
        <v>90</v>
      </c>
      <c r="G140" s="14">
        <v>114.82</v>
      </c>
      <c r="H140" s="14">
        <f t="shared" si="12"/>
        <v>143.15</v>
      </c>
      <c r="I140" s="14">
        <f t="shared" si="13"/>
        <v>10333.799999999999</v>
      </c>
      <c r="J140" s="14">
        <f t="shared" si="14"/>
        <v>12883.5</v>
      </c>
    </row>
    <row r="141" spans="1:10" ht="16.5">
      <c r="A141" s="11" t="s">
        <v>441</v>
      </c>
      <c r="B141" s="12" t="s">
        <v>442</v>
      </c>
      <c r="C141" s="11" t="s">
        <v>443</v>
      </c>
      <c r="D141" s="12" t="s">
        <v>32</v>
      </c>
      <c r="E141" s="12" t="s">
        <v>33</v>
      </c>
      <c r="F141" s="13">
        <v>90</v>
      </c>
      <c r="G141" s="14">
        <v>94.94</v>
      </c>
      <c r="H141" s="14">
        <f t="shared" si="12"/>
        <v>118.36</v>
      </c>
      <c r="I141" s="14">
        <f t="shared" si="13"/>
        <v>8544.6</v>
      </c>
      <c r="J141" s="14">
        <f t="shared" si="14"/>
        <v>10652.4</v>
      </c>
    </row>
    <row r="142" spans="1:10" ht="16.5">
      <c r="A142" s="11" t="s">
        <v>444</v>
      </c>
      <c r="B142" s="12" t="s">
        <v>445</v>
      </c>
      <c r="C142" s="11" t="s">
        <v>446</v>
      </c>
      <c r="D142" s="12" t="s">
        <v>32</v>
      </c>
      <c r="E142" s="12" t="s">
        <v>33</v>
      </c>
      <c r="F142" s="13">
        <v>60</v>
      </c>
      <c r="G142" s="14">
        <v>134.62</v>
      </c>
      <c r="H142" s="14">
        <f t="shared" si="12"/>
        <v>167.83</v>
      </c>
      <c r="I142" s="14">
        <f t="shared" si="13"/>
        <v>8077.2</v>
      </c>
      <c r="J142" s="14">
        <f t="shared" si="14"/>
        <v>10069.799999999999</v>
      </c>
    </row>
    <row r="143" spans="1:10" ht="33">
      <c r="A143" s="11" t="s">
        <v>447</v>
      </c>
      <c r="B143" s="12" t="s">
        <v>448</v>
      </c>
      <c r="C143" s="11" t="s">
        <v>449</v>
      </c>
      <c r="D143" s="12" t="s">
        <v>32</v>
      </c>
      <c r="E143" s="12" t="s">
        <v>50</v>
      </c>
      <c r="F143" s="13">
        <v>72</v>
      </c>
      <c r="G143" s="14">
        <v>290.91000000000003</v>
      </c>
      <c r="H143" s="14">
        <f t="shared" si="12"/>
        <v>362.68</v>
      </c>
      <c r="I143" s="14">
        <f t="shared" si="13"/>
        <v>20945.52</v>
      </c>
      <c r="J143" s="14">
        <f t="shared" si="14"/>
        <v>26112.959999999999</v>
      </c>
    </row>
    <row r="144" spans="1:10" ht="24.75">
      <c r="A144" s="11" t="s">
        <v>450</v>
      </c>
      <c r="B144" s="12" t="s">
        <v>451</v>
      </c>
      <c r="C144" s="11" t="s">
        <v>452</v>
      </c>
      <c r="D144" s="12" t="s">
        <v>32</v>
      </c>
      <c r="E144" s="12" t="s">
        <v>50</v>
      </c>
      <c r="F144" s="13">
        <v>72</v>
      </c>
      <c r="G144" s="14">
        <v>343.71</v>
      </c>
      <c r="H144" s="14">
        <f t="shared" si="12"/>
        <v>428.5</v>
      </c>
      <c r="I144" s="14">
        <f t="shared" si="13"/>
        <v>24747.119999999999</v>
      </c>
      <c r="J144" s="14">
        <f t="shared" si="14"/>
        <v>30852</v>
      </c>
    </row>
    <row r="145" spans="1:10" ht="33">
      <c r="A145" s="11" t="s">
        <v>453</v>
      </c>
      <c r="B145" s="12" t="s">
        <v>454</v>
      </c>
      <c r="C145" s="11" t="s">
        <v>455</v>
      </c>
      <c r="D145" s="12" t="s">
        <v>32</v>
      </c>
      <c r="E145" s="12" t="s">
        <v>50</v>
      </c>
      <c r="F145" s="13">
        <v>24</v>
      </c>
      <c r="G145" s="14">
        <v>252.91</v>
      </c>
      <c r="H145" s="14">
        <f t="shared" si="12"/>
        <v>315.3</v>
      </c>
      <c r="I145" s="14">
        <f t="shared" si="13"/>
        <v>6069.84</v>
      </c>
      <c r="J145" s="14">
        <f t="shared" si="14"/>
        <v>7567.2</v>
      </c>
    </row>
    <row r="146" spans="1:10" ht="16.5">
      <c r="A146" s="11" t="s">
        <v>456</v>
      </c>
      <c r="B146" s="12" t="s">
        <v>457</v>
      </c>
      <c r="C146" s="11" t="s">
        <v>458</v>
      </c>
      <c r="D146" s="12" t="s">
        <v>32</v>
      </c>
      <c r="E146" s="12" t="s">
        <v>50</v>
      </c>
      <c r="F146" s="13">
        <v>60</v>
      </c>
      <c r="G146" s="14">
        <v>242.88</v>
      </c>
      <c r="H146" s="14">
        <f t="shared" si="12"/>
        <v>302.8</v>
      </c>
      <c r="I146" s="14">
        <f t="shared" si="13"/>
        <v>14572.8</v>
      </c>
      <c r="J146" s="14">
        <f t="shared" si="14"/>
        <v>18168</v>
      </c>
    </row>
    <row r="147" spans="1:10" ht="16.5">
      <c r="A147" s="11" t="s">
        <v>459</v>
      </c>
      <c r="B147" s="12" t="s">
        <v>460</v>
      </c>
      <c r="C147" s="11" t="s">
        <v>461</v>
      </c>
      <c r="D147" s="12" t="s">
        <v>32</v>
      </c>
      <c r="E147" s="12" t="s">
        <v>50</v>
      </c>
      <c r="F147" s="13">
        <v>60</v>
      </c>
      <c r="G147" s="14">
        <v>98.24</v>
      </c>
      <c r="H147" s="14">
        <f t="shared" si="12"/>
        <v>122.48</v>
      </c>
      <c r="I147" s="14">
        <f t="shared" si="13"/>
        <v>5894.4</v>
      </c>
      <c r="J147" s="14">
        <f t="shared" si="14"/>
        <v>7348.8</v>
      </c>
    </row>
    <row r="148" spans="1:10">
      <c r="A148" s="11" t="s">
        <v>462</v>
      </c>
      <c r="B148" s="12" t="s">
        <v>463</v>
      </c>
      <c r="C148" s="11" t="s">
        <v>464</v>
      </c>
      <c r="D148" s="12" t="s">
        <v>32</v>
      </c>
      <c r="E148" s="12" t="s">
        <v>50</v>
      </c>
      <c r="F148" s="13">
        <v>72</v>
      </c>
      <c r="G148" s="14">
        <v>63.49</v>
      </c>
      <c r="H148" s="14">
        <f t="shared" si="12"/>
        <v>79.150000000000006</v>
      </c>
      <c r="I148" s="14">
        <f t="shared" si="13"/>
        <v>4571.28</v>
      </c>
      <c r="J148" s="14">
        <f t="shared" si="14"/>
        <v>5698.8</v>
      </c>
    </row>
    <row r="149" spans="1:10" ht="16.5">
      <c r="A149" s="11" t="s">
        <v>465</v>
      </c>
      <c r="B149" s="12" t="s">
        <v>466</v>
      </c>
      <c r="C149" s="11" t="s">
        <v>467</v>
      </c>
      <c r="D149" s="12" t="s">
        <v>32</v>
      </c>
      <c r="E149" s="12" t="s">
        <v>50</v>
      </c>
      <c r="F149" s="13">
        <v>120</v>
      </c>
      <c r="G149" s="14">
        <v>29.5</v>
      </c>
      <c r="H149" s="14">
        <f t="shared" si="12"/>
        <v>36.78</v>
      </c>
      <c r="I149" s="14">
        <f t="shared" si="13"/>
        <v>3540</v>
      </c>
      <c r="J149" s="14">
        <f t="shared" si="14"/>
        <v>4413.6000000000004</v>
      </c>
    </row>
    <row r="150" spans="1:10" ht="16.5">
      <c r="A150" s="11" t="s">
        <v>468</v>
      </c>
      <c r="B150" s="12" t="s">
        <v>469</v>
      </c>
      <c r="C150" s="11" t="s">
        <v>470</v>
      </c>
      <c r="D150" s="12" t="s">
        <v>32</v>
      </c>
      <c r="E150" s="12" t="s">
        <v>50</v>
      </c>
      <c r="F150" s="13">
        <v>72</v>
      </c>
      <c r="G150" s="14">
        <v>68.510000000000005</v>
      </c>
      <c r="H150" s="14">
        <f t="shared" si="12"/>
        <v>85.41</v>
      </c>
      <c r="I150" s="14">
        <f t="shared" si="13"/>
        <v>4932.72</v>
      </c>
      <c r="J150" s="14">
        <f t="shared" si="14"/>
        <v>6149.52</v>
      </c>
    </row>
    <row r="151" spans="1:10" ht="16.5">
      <c r="A151" s="11" t="s">
        <v>471</v>
      </c>
      <c r="B151" s="12" t="s">
        <v>472</v>
      </c>
      <c r="C151" s="11" t="s">
        <v>473</v>
      </c>
      <c r="D151" s="12" t="s">
        <v>32</v>
      </c>
      <c r="E151" s="12" t="s">
        <v>50</v>
      </c>
      <c r="F151" s="13">
        <v>72</v>
      </c>
      <c r="G151" s="14">
        <v>73.56</v>
      </c>
      <c r="H151" s="14">
        <f t="shared" si="12"/>
        <v>91.71</v>
      </c>
      <c r="I151" s="14">
        <f t="shared" si="13"/>
        <v>5296.32</v>
      </c>
      <c r="J151" s="14">
        <f t="shared" si="14"/>
        <v>6603.12</v>
      </c>
    </row>
    <row r="152" spans="1:10" ht="16.5">
      <c r="A152" s="11" t="s">
        <v>474</v>
      </c>
      <c r="B152" s="12" t="s">
        <v>475</v>
      </c>
      <c r="C152" s="11" t="s">
        <v>476</v>
      </c>
      <c r="D152" s="12" t="s">
        <v>32</v>
      </c>
      <c r="E152" s="12" t="s">
        <v>50</v>
      </c>
      <c r="F152" s="13">
        <v>192</v>
      </c>
      <c r="G152" s="14">
        <v>112.4</v>
      </c>
      <c r="H152" s="14">
        <f t="shared" si="12"/>
        <v>140.13</v>
      </c>
      <c r="I152" s="14">
        <f t="shared" si="13"/>
        <v>21580.799999999999</v>
      </c>
      <c r="J152" s="14">
        <f t="shared" si="14"/>
        <v>26904.959999999999</v>
      </c>
    </row>
    <row r="153" spans="1:10" ht="16.5">
      <c r="A153" s="11" t="s">
        <v>477</v>
      </c>
      <c r="B153" s="12" t="s">
        <v>478</v>
      </c>
      <c r="C153" s="11" t="s">
        <v>479</v>
      </c>
      <c r="D153" s="12" t="s">
        <v>32</v>
      </c>
      <c r="E153" s="12" t="s">
        <v>50</v>
      </c>
      <c r="F153" s="13">
        <v>72</v>
      </c>
      <c r="G153" s="14">
        <v>187.87</v>
      </c>
      <c r="H153" s="14">
        <f t="shared" si="12"/>
        <v>234.22</v>
      </c>
      <c r="I153" s="14">
        <f t="shared" si="13"/>
        <v>13526.64</v>
      </c>
      <c r="J153" s="14">
        <f t="shared" si="14"/>
        <v>16863.84</v>
      </c>
    </row>
    <row r="154" spans="1:10" ht="16.5">
      <c r="A154" s="11" t="s">
        <v>480</v>
      </c>
      <c r="B154" s="12" t="s">
        <v>481</v>
      </c>
      <c r="C154" s="11" t="s">
        <v>482</v>
      </c>
      <c r="D154" s="12" t="s">
        <v>32</v>
      </c>
      <c r="E154" s="12" t="s">
        <v>50</v>
      </c>
      <c r="F154" s="13">
        <v>60</v>
      </c>
      <c r="G154" s="14">
        <v>20.54</v>
      </c>
      <c r="H154" s="14">
        <f t="shared" si="12"/>
        <v>25.61</v>
      </c>
      <c r="I154" s="14">
        <f t="shared" si="13"/>
        <v>1232.4000000000001</v>
      </c>
      <c r="J154" s="14">
        <f t="shared" si="14"/>
        <v>1536.6</v>
      </c>
    </row>
    <row r="155" spans="1:10" ht="16.5">
      <c r="A155" s="11" t="s">
        <v>483</v>
      </c>
      <c r="B155" s="12" t="s">
        <v>484</v>
      </c>
      <c r="C155" s="11" t="s">
        <v>485</v>
      </c>
      <c r="D155" s="12" t="s">
        <v>32</v>
      </c>
      <c r="E155" s="12" t="s">
        <v>50</v>
      </c>
      <c r="F155" s="13">
        <v>48</v>
      </c>
      <c r="G155" s="14">
        <v>20.440000000000001</v>
      </c>
      <c r="H155" s="14">
        <f t="shared" si="12"/>
        <v>25.48</v>
      </c>
      <c r="I155" s="14">
        <f t="shared" si="13"/>
        <v>981.12</v>
      </c>
      <c r="J155" s="14">
        <f t="shared" si="14"/>
        <v>1223.04</v>
      </c>
    </row>
    <row r="156" spans="1:10">
      <c r="A156" s="11" t="s">
        <v>486</v>
      </c>
      <c r="B156" s="12" t="s">
        <v>487</v>
      </c>
      <c r="C156" s="11" t="s">
        <v>488</v>
      </c>
      <c r="D156" s="12" t="s">
        <v>32</v>
      </c>
      <c r="E156" s="12" t="s">
        <v>50</v>
      </c>
      <c r="F156" s="13">
        <v>120</v>
      </c>
      <c r="G156" s="14">
        <v>114.06</v>
      </c>
      <c r="H156" s="14">
        <f t="shared" si="12"/>
        <v>142.19999999999999</v>
      </c>
      <c r="I156" s="14">
        <f t="shared" si="13"/>
        <v>13687.2</v>
      </c>
      <c r="J156" s="14">
        <f t="shared" si="14"/>
        <v>17064</v>
      </c>
    </row>
    <row r="157" spans="1:10">
      <c r="A157" s="11" t="s">
        <v>489</v>
      </c>
      <c r="B157" s="12" t="s">
        <v>490</v>
      </c>
      <c r="C157" s="11" t="s">
        <v>491</v>
      </c>
      <c r="D157" s="12" t="s">
        <v>32</v>
      </c>
      <c r="E157" s="12" t="s">
        <v>50</v>
      </c>
      <c r="F157" s="13">
        <v>120</v>
      </c>
      <c r="G157" s="14">
        <v>5.96</v>
      </c>
      <c r="H157" s="14">
        <f t="shared" si="12"/>
        <v>7.43</v>
      </c>
      <c r="I157" s="14">
        <f t="shared" si="13"/>
        <v>715.2</v>
      </c>
      <c r="J157" s="14">
        <f t="shared" si="14"/>
        <v>891.6</v>
      </c>
    </row>
    <row r="158" spans="1:10">
      <c r="A158" s="11" t="s">
        <v>492</v>
      </c>
      <c r="B158" s="12" t="s">
        <v>493</v>
      </c>
      <c r="C158" s="11" t="s">
        <v>494</v>
      </c>
      <c r="D158" s="12" t="s">
        <v>32</v>
      </c>
      <c r="E158" s="12" t="s">
        <v>50</v>
      </c>
      <c r="F158" s="13">
        <v>120</v>
      </c>
      <c r="G158" s="14">
        <v>12.23</v>
      </c>
      <c r="H158" s="14">
        <f t="shared" si="12"/>
        <v>15.25</v>
      </c>
      <c r="I158" s="14">
        <f t="shared" si="13"/>
        <v>1467.6</v>
      </c>
      <c r="J158" s="14">
        <f t="shared" si="14"/>
        <v>1830</v>
      </c>
    </row>
    <row r="159" spans="1:10" ht="16.5">
      <c r="A159" s="11" t="s">
        <v>495</v>
      </c>
      <c r="B159" s="12" t="s">
        <v>496</v>
      </c>
      <c r="C159" s="11" t="s">
        <v>497</v>
      </c>
      <c r="D159" s="12" t="s">
        <v>32</v>
      </c>
      <c r="E159" s="12" t="s">
        <v>50</v>
      </c>
      <c r="F159" s="13">
        <v>120</v>
      </c>
      <c r="G159" s="14">
        <v>4.8</v>
      </c>
      <c r="H159" s="14">
        <f t="shared" si="12"/>
        <v>5.98</v>
      </c>
      <c r="I159" s="14">
        <f t="shared" si="13"/>
        <v>576</v>
      </c>
      <c r="J159" s="14">
        <f t="shared" si="14"/>
        <v>717.6</v>
      </c>
    </row>
    <row r="160" spans="1:10" ht="24.75">
      <c r="A160" s="11" t="s">
        <v>498</v>
      </c>
      <c r="B160" s="12" t="s">
        <v>499</v>
      </c>
      <c r="C160" s="11" t="s">
        <v>500</v>
      </c>
      <c r="D160" s="12" t="s">
        <v>32</v>
      </c>
      <c r="E160" s="12" t="s">
        <v>50</v>
      </c>
      <c r="F160" s="13">
        <v>60</v>
      </c>
      <c r="G160" s="14">
        <v>412.93</v>
      </c>
      <c r="H160" s="14">
        <f t="shared" si="12"/>
        <v>514.79999999999995</v>
      </c>
      <c r="I160" s="14">
        <f t="shared" si="13"/>
        <v>24775.8</v>
      </c>
      <c r="J160" s="14">
        <f t="shared" si="14"/>
        <v>30888</v>
      </c>
    </row>
    <row r="161" spans="1:10" ht="41.25">
      <c r="A161" s="11" t="s">
        <v>501</v>
      </c>
      <c r="B161" s="12" t="s">
        <v>502</v>
      </c>
      <c r="C161" s="11" t="s">
        <v>503</v>
      </c>
      <c r="D161" s="12" t="s">
        <v>32</v>
      </c>
      <c r="E161" s="12" t="s">
        <v>50</v>
      </c>
      <c r="F161" s="13">
        <v>90</v>
      </c>
      <c r="G161" s="14">
        <v>2767.8</v>
      </c>
      <c r="H161" s="14">
        <f t="shared" si="12"/>
        <v>3450.62</v>
      </c>
      <c r="I161" s="14">
        <f t="shared" si="13"/>
        <v>249102</v>
      </c>
      <c r="J161" s="14">
        <f t="shared" si="14"/>
        <v>310555.8</v>
      </c>
    </row>
    <row r="162" spans="1:10" ht="24.75">
      <c r="A162" s="11" t="s">
        <v>504</v>
      </c>
      <c r="B162" s="12" t="s">
        <v>505</v>
      </c>
      <c r="C162" s="11" t="s">
        <v>506</v>
      </c>
      <c r="D162" s="12" t="s">
        <v>32</v>
      </c>
      <c r="E162" s="12" t="s">
        <v>33</v>
      </c>
      <c r="F162" s="13">
        <v>36</v>
      </c>
      <c r="G162" s="14">
        <v>1127.6300000000001</v>
      </c>
      <c r="H162" s="14">
        <f t="shared" si="12"/>
        <v>1405.82</v>
      </c>
      <c r="I162" s="14">
        <f t="shared" si="13"/>
        <v>40594.68</v>
      </c>
      <c r="J162" s="14">
        <f t="shared" si="14"/>
        <v>50609.52</v>
      </c>
    </row>
    <row r="163" spans="1:10" ht="24.75">
      <c r="A163" s="11" t="s">
        <v>507</v>
      </c>
      <c r="B163" s="12" t="s">
        <v>508</v>
      </c>
      <c r="C163" s="11" t="s">
        <v>509</v>
      </c>
      <c r="D163" s="12" t="s">
        <v>32</v>
      </c>
      <c r="E163" s="12" t="s">
        <v>50</v>
      </c>
      <c r="F163" s="13">
        <v>60</v>
      </c>
      <c r="G163" s="14">
        <v>168.77</v>
      </c>
      <c r="H163" s="14">
        <f t="shared" si="12"/>
        <v>210.41</v>
      </c>
      <c r="I163" s="14">
        <f t="shared" si="13"/>
        <v>10126.200000000001</v>
      </c>
      <c r="J163" s="14">
        <f t="shared" si="14"/>
        <v>12624.6</v>
      </c>
    </row>
    <row r="164" spans="1:10">
      <c r="A164" s="11" t="s">
        <v>510</v>
      </c>
      <c r="B164" s="12" t="s">
        <v>511</v>
      </c>
      <c r="C164" s="11" t="s">
        <v>512</v>
      </c>
      <c r="D164" s="12" t="s">
        <v>32</v>
      </c>
      <c r="E164" s="12" t="s">
        <v>50</v>
      </c>
      <c r="F164" s="13">
        <v>240</v>
      </c>
      <c r="G164" s="14">
        <v>1173.94</v>
      </c>
      <c r="H164" s="14">
        <f t="shared" si="12"/>
        <v>1463.55</v>
      </c>
      <c r="I164" s="14">
        <f t="shared" si="13"/>
        <v>281745.59999999998</v>
      </c>
      <c r="J164" s="14">
        <f t="shared" si="14"/>
        <v>351252</v>
      </c>
    </row>
    <row r="165" spans="1:10" ht="33">
      <c r="A165" s="11" t="s">
        <v>513</v>
      </c>
      <c r="B165" s="12" t="s">
        <v>514</v>
      </c>
      <c r="C165" s="11" t="s">
        <v>515</v>
      </c>
      <c r="D165" s="12" t="s">
        <v>32</v>
      </c>
      <c r="E165" s="12" t="s">
        <v>50</v>
      </c>
      <c r="F165" s="13">
        <v>120</v>
      </c>
      <c r="G165" s="14">
        <v>380.99</v>
      </c>
      <c r="H165" s="14">
        <f t="shared" ref="H165:H175" si="15">ROUND(G165*ROUND(1+(24.67/100),4),2)</f>
        <v>474.98</v>
      </c>
      <c r="I165" s="14">
        <f t="shared" ref="I165:I175" si="16">ROUND(ROUND(F165,2)*ROUND(G165,2),2)</f>
        <v>45718.8</v>
      </c>
      <c r="J165" s="14">
        <f t="shared" ref="J165:J175" si="17">ROUND(ROUND(F165,2)*ROUND(H165,2),2)</f>
        <v>56997.599999999999</v>
      </c>
    </row>
    <row r="166" spans="1:10" ht="24.75">
      <c r="A166" s="11" t="s">
        <v>516</v>
      </c>
      <c r="B166" s="12" t="s">
        <v>517</v>
      </c>
      <c r="C166" s="11" t="s">
        <v>518</v>
      </c>
      <c r="D166" s="12" t="s">
        <v>32</v>
      </c>
      <c r="E166" s="12" t="s">
        <v>50</v>
      </c>
      <c r="F166" s="13">
        <v>360</v>
      </c>
      <c r="G166" s="14">
        <v>164.98</v>
      </c>
      <c r="H166" s="14">
        <f t="shared" si="15"/>
        <v>205.68</v>
      </c>
      <c r="I166" s="14">
        <f t="shared" si="16"/>
        <v>59392.800000000003</v>
      </c>
      <c r="J166" s="14">
        <f t="shared" si="17"/>
        <v>74044.800000000003</v>
      </c>
    </row>
    <row r="167" spans="1:10" ht="24.75">
      <c r="A167" s="11" t="s">
        <v>519</v>
      </c>
      <c r="B167" s="12" t="s">
        <v>520</v>
      </c>
      <c r="C167" s="11" t="s">
        <v>521</v>
      </c>
      <c r="D167" s="12" t="s">
        <v>32</v>
      </c>
      <c r="E167" s="12" t="s">
        <v>50</v>
      </c>
      <c r="F167" s="13">
        <v>240</v>
      </c>
      <c r="G167" s="14">
        <v>227.98</v>
      </c>
      <c r="H167" s="14">
        <f t="shared" si="15"/>
        <v>284.22000000000003</v>
      </c>
      <c r="I167" s="14">
        <f t="shared" si="16"/>
        <v>54715.199999999997</v>
      </c>
      <c r="J167" s="14">
        <f t="shared" si="17"/>
        <v>68212.800000000003</v>
      </c>
    </row>
    <row r="168" spans="1:10" ht="16.5">
      <c r="A168" s="11" t="s">
        <v>522</v>
      </c>
      <c r="B168" s="12" t="s">
        <v>523</v>
      </c>
      <c r="C168" s="11" t="s">
        <v>524</v>
      </c>
      <c r="D168" s="12" t="s">
        <v>32</v>
      </c>
      <c r="E168" s="12" t="s">
        <v>50</v>
      </c>
      <c r="F168" s="13">
        <v>60</v>
      </c>
      <c r="G168" s="14">
        <v>77.03</v>
      </c>
      <c r="H168" s="14">
        <f t="shared" si="15"/>
        <v>96.03</v>
      </c>
      <c r="I168" s="14">
        <f t="shared" si="16"/>
        <v>4621.8</v>
      </c>
      <c r="J168" s="14">
        <f t="shared" si="17"/>
        <v>5761.8</v>
      </c>
    </row>
    <row r="169" spans="1:10" ht="16.5">
      <c r="A169" s="11" t="s">
        <v>525</v>
      </c>
      <c r="B169" s="12" t="s">
        <v>526</v>
      </c>
      <c r="C169" s="11" t="s">
        <v>527</v>
      </c>
      <c r="D169" s="12" t="s">
        <v>32</v>
      </c>
      <c r="E169" s="12" t="s">
        <v>50</v>
      </c>
      <c r="F169" s="13">
        <v>120</v>
      </c>
      <c r="G169" s="14">
        <v>306.37</v>
      </c>
      <c r="H169" s="14">
        <f t="shared" si="15"/>
        <v>381.95</v>
      </c>
      <c r="I169" s="14">
        <f t="shared" si="16"/>
        <v>36764.400000000001</v>
      </c>
      <c r="J169" s="14">
        <f t="shared" si="17"/>
        <v>45834</v>
      </c>
    </row>
    <row r="170" spans="1:10" ht="24.75">
      <c r="A170" s="11" t="s">
        <v>528</v>
      </c>
      <c r="B170" s="12" t="s">
        <v>529</v>
      </c>
      <c r="C170" s="11" t="s">
        <v>530</v>
      </c>
      <c r="D170" s="12" t="s">
        <v>32</v>
      </c>
      <c r="E170" s="12" t="s">
        <v>33</v>
      </c>
      <c r="F170" s="13">
        <v>18</v>
      </c>
      <c r="G170" s="14">
        <v>502.91</v>
      </c>
      <c r="H170" s="14">
        <f t="shared" si="15"/>
        <v>626.98</v>
      </c>
      <c r="I170" s="14">
        <f t="shared" si="16"/>
        <v>9052.3799999999992</v>
      </c>
      <c r="J170" s="14">
        <f t="shared" si="17"/>
        <v>11285.64</v>
      </c>
    </row>
    <row r="171" spans="1:10" ht="16.5">
      <c r="A171" s="11" t="s">
        <v>531</v>
      </c>
      <c r="B171" s="12" t="s">
        <v>532</v>
      </c>
      <c r="C171" s="11" t="s">
        <v>533</v>
      </c>
      <c r="D171" s="12" t="s">
        <v>32</v>
      </c>
      <c r="E171" s="12" t="s">
        <v>50</v>
      </c>
      <c r="F171" s="13">
        <v>60</v>
      </c>
      <c r="G171" s="14">
        <v>71.17</v>
      </c>
      <c r="H171" s="14">
        <f t="shared" si="15"/>
        <v>88.73</v>
      </c>
      <c r="I171" s="14">
        <f t="shared" si="16"/>
        <v>4270.2</v>
      </c>
      <c r="J171" s="14">
        <f t="shared" si="17"/>
        <v>5323.8</v>
      </c>
    </row>
    <row r="172" spans="1:10" ht="16.5">
      <c r="A172" s="11" t="s">
        <v>534</v>
      </c>
      <c r="B172" s="12" t="s">
        <v>535</v>
      </c>
      <c r="C172" s="11" t="s">
        <v>536</v>
      </c>
      <c r="D172" s="12" t="s">
        <v>32</v>
      </c>
      <c r="E172" s="12" t="s">
        <v>50</v>
      </c>
      <c r="F172" s="13">
        <v>60</v>
      </c>
      <c r="G172" s="14">
        <v>38.86</v>
      </c>
      <c r="H172" s="14">
        <f t="shared" si="15"/>
        <v>48.45</v>
      </c>
      <c r="I172" s="14">
        <f t="shared" si="16"/>
        <v>2331.6</v>
      </c>
      <c r="J172" s="14">
        <f t="shared" si="17"/>
        <v>2907</v>
      </c>
    </row>
    <row r="173" spans="1:10" ht="16.5">
      <c r="A173" s="11" t="s">
        <v>537</v>
      </c>
      <c r="B173" s="12" t="s">
        <v>538</v>
      </c>
      <c r="C173" s="11" t="s">
        <v>539</v>
      </c>
      <c r="D173" s="12" t="s">
        <v>32</v>
      </c>
      <c r="E173" s="12" t="s">
        <v>50</v>
      </c>
      <c r="F173" s="13">
        <v>60</v>
      </c>
      <c r="G173" s="14">
        <v>42.47</v>
      </c>
      <c r="H173" s="14">
        <f t="shared" si="15"/>
        <v>52.95</v>
      </c>
      <c r="I173" s="14">
        <f t="shared" si="16"/>
        <v>2548.1999999999998</v>
      </c>
      <c r="J173" s="14">
        <f t="shared" si="17"/>
        <v>3177</v>
      </c>
    </row>
    <row r="174" spans="1:10" ht="16.5">
      <c r="A174" s="11" t="s">
        <v>540</v>
      </c>
      <c r="B174" s="12" t="s">
        <v>541</v>
      </c>
      <c r="C174" s="11" t="s">
        <v>542</v>
      </c>
      <c r="D174" s="12" t="s">
        <v>32</v>
      </c>
      <c r="E174" s="12" t="s">
        <v>50</v>
      </c>
      <c r="F174" s="13">
        <v>60</v>
      </c>
      <c r="G174" s="14">
        <v>36.75</v>
      </c>
      <c r="H174" s="14">
        <f t="shared" si="15"/>
        <v>45.82</v>
      </c>
      <c r="I174" s="14">
        <f t="shared" si="16"/>
        <v>2205</v>
      </c>
      <c r="J174" s="14">
        <f t="shared" si="17"/>
        <v>2749.2</v>
      </c>
    </row>
    <row r="175" spans="1:10">
      <c r="A175" s="11" t="s">
        <v>543</v>
      </c>
      <c r="B175" s="12" t="s">
        <v>544</v>
      </c>
      <c r="C175" s="11" t="s">
        <v>545</v>
      </c>
      <c r="D175" s="12" t="s">
        <v>32</v>
      </c>
      <c r="E175" s="12" t="s">
        <v>50</v>
      </c>
      <c r="F175" s="13">
        <v>168</v>
      </c>
      <c r="G175" s="14">
        <v>23.1</v>
      </c>
      <c r="H175" s="14">
        <f t="shared" si="15"/>
        <v>28.8</v>
      </c>
      <c r="I175" s="14">
        <f t="shared" si="16"/>
        <v>3880.8</v>
      </c>
      <c r="J175" s="14">
        <f t="shared" si="17"/>
        <v>4838.3999999999996</v>
      </c>
    </row>
    <row r="176" spans="1:10" ht="20.100000000000001" customHeight="1">
      <c r="A176" s="9" t="s">
        <v>11</v>
      </c>
      <c r="B176" s="72" t="s">
        <v>12</v>
      </c>
      <c r="C176" s="72"/>
      <c r="D176" s="72"/>
      <c r="E176" s="72"/>
      <c r="F176" s="72"/>
      <c r="G176" s="72">
        <f>ROUND(F177*G177,2)+ROUND(F178*G178,2)+ROUND(F179*G179,2)+ROUND(F180*G180,2)+ROUND(F181*G181,2)+ROUND(F182*G182,2)+ROUND(F183*G183,2)+ROUND(F184*G184,2)+ROUND(F185*G185,2)+ROUND(F186*G186,2)+ROUND(F187*G187,2)+ROUND(F188*G188,2)+ROUND(F189*G189,2)+ROUND(F190*G190,2)+ROUND(F191*G191,2)+ROUND(F192*G192,2)+ROUND(F193*G193,2)</f>
        <v>4580231.03</v>
      </c>
      <c r="H176" s="72"/>
      <c r="I176" s="10">
        <f>ROUND(SUM(I177:I193),2)</f>
        <v>4580231.03</v>
      </c>
      <c r="J176" s="10">
        <f>ROUND(SUM(J177:J193),2)</f>
        <v>5710173.9199999999</v>
      </c>
    </row>
    <row r="177" spans="1:10">
      <c r="A177" s="11" t="s">
        <v>546</v>
      </c>
      <c r="B177" s="12" t="s">
        <v>547</v>
      </c>
      <c r="C177" s="11" t="s">
        <v>548</v>
      </c>
      <c r="D177" s="12" t="s">
        <v>32</v>
      </c>
      <c r="E177" s="12" t="s">
        <v>549</v>
      </c>
      <c r="F177" s="13">
        <v>168</v>
      </c>
      <c r="G177" s="14">
        <v>3748.8</v>
      </c>
      <c r="H177" s="14">
        <f t="shared" ref="H177:H193" si="18">ROUND(G177*ROUND(1+(24.67/100),4),2)</f>
        <v>4673.63</v>
      </c>
      <c r="I177" s="14">
        <f t="shared" ref="I177:I193" si="19">ROUND(ROUND(F177,2)*ROUND(G177,2),2)</f>
        <v>629798.40000000002</v>
      </c>
      <c r="J177" s="14">
        <f t="shared" ref="J177:J193" si="20">ROUND(ROUND(F177,2)*ROUND(H177,2),2)</f>
        <v>785169.84</v>
      </c>
    </row>
    <row r="178" spans="1:10">
      <c r="A178" s="11" t="s">
        <v>550</v>
      </c>
      <c r="B178" s="12" t="s">
        <v>551</v>
      </c>
      <c r="C178" s="11" t="s">
        <v>552</v>
      </c>
      <c r="D178" s="12" t="s">
        <v>32</v>
      </c>
      <c r="E178" s="12" t="s">
        <v>549</v>
      </c>
      <c r="F178" s="13">
        <v>336</v>
      </c>
      <c r="G178" s="14">
        <v>3748.8</v>
      </c>
      <c r="H178" s="14">
        <f t="shared" si="18"/>
        <v>4673.63</v>
      </c>
      <c r="I178" s="14">
        <f t="shared" si="19"/>
        <v>1259596.8</v>
      </c>
      <c r="J178" s="14">
        <f t="shared" si="20"/>
        <v>1570339.68</v>
      </c>
    </row>
    <row r="179" spans="1:10">
      <c r="A179" s="11" t="s">
        <v>553</v>
      </c>
      <c r="B179" s="12" t="s">
        <v>554</v>
      </c>
      <c r="C179" s="11" t="s">
        <v>555</v>
      </c>
      <c r="D179" s="12" t="s">
        <v>32</v>
      </c>
      <c r="E179" s="12" t="s">
        <v>549</v>
      </c>
      <c r="F179" s="13">
        <v>33.6</v>
      </c>
      <c r="G179" s="14">
        <v>5186.72</v>
      </c>
      <c r="H179" s="14">
        <f t="shared" si="18"/>
        <v>6466.28</v>
      </c>
      <c r="I179" s="14">
        <f t="shared" si="19"/>
        <v>174273.79</v>
      </c>
      <c r="J179" s="14">
        <f t="shared" si="20"/>
        <v>217267.01</v>
      </c>
    </row>
    <row r="180" spans="1:10">
      <c r="A180" s="11" t="s">
        <v>556</v>
      </c>
      <c r="B180" s="12" t="s">
        <v>557</v>
      </c>
      <c r="C180" s="11" t="s">
        <v>558</v>
      </c>
      <c r="D180" s="12" t="s">
        <v>32</v>
      </c>
      <c r="E180" s="12" t="s">
        <v>549</v>
      </c>
      <c r="F180" s="13">
        <v>33.6</v>
      </c>
      <c r="G180" s="14">
        <v>5582.72</v>
      </c>
      <c r="H180" s="14">
        <f t="shared" si="18"/>
        <v>6959.98</v>
      </c>
      <c r="I180" s="14">
        <f t="shared" si="19"/>
        <v>187579.39</v>
      </c>
      <c r="J180" s="14">
        <f t="shared" si="20"/>
        <v>233855.33</v>
      </c>
    </row>
    <row r="181" spans="1:10">
      <c r="A181" s="11" t="s">
        <v>559</v>
      </c>
      <c r="B181" s="12" t="s">
        <v>560</v>
      </c>
      <c r="C181" s="11" t="s">
        <v>561</v>
      </c>
      <c r="D181" s="12" t="s">
        <v>32</v>
      </c>
      <c r="E181" s="12" t="s">
        <v>549</v>
      </c>
      <c r="F181" s="13">
        <v>126</v>
      </c>
      <c r="G181" s="14">
        <v>5186.72</v>
      </c>
      <c r="H181" s="14">
        <f t="shared" si="18"/>
        <v>6466.28</v>
      </c>
      <c r="I181" s="14">
        <f t="shared" si="19"/>
        <v>653526.72</v>
      </c>
      <c r="J181" s="14">
        <f t="shared" si="20"/>
        <v>814751.28</v>
      </c>
    </row>
    <row r="182" spans="1:10">
      <c r="A182" s="11" t="s">
        <v>562</v>
      </c>
      <c r="B182" s="12" t="s">
        <v>563</v>
      </c>
      <c r="C182" s="11" t="s">
        <v>564</v>
      </c>
      <c r="D182" s="12" t="s">
        <v>32</v>
      </c>
      <c r="E182" s="12" t="s">
        <v>549</v>
      </c>
      <c r="F182" s="13">
        <v>16.8</v>
      </c>
      <c r="G182" s="14">
        <v>5582.72</v>
      </c>
      <c r="H182" s="14">
        <f t="shared" si="18"/>
        <v>6959.98</v>
      </c>
      <c r="I182" s="14">
        <f t="shared" si="19"/>
        <v>93789.7</v>
      </c>
      <c r="J182" s="14">
        <f t="shared" si="20"/>
        <v>116927.66</v>
      </c>
    </row>
    <row r="183" spans="1:10">
      <c r="A183" s="11" t="s">
        <v>565</v>
      </c>
      <c r="B183" s="12" t="s">
        <v>566</v>
      </c>
      <c r="C183" s="11" t="s">
        <v>567</v>
      </c>
      <c r="D183" s="12" t="s">
        <v>32</v>
      </c>
      <c r="E183" s="12" t="s">
        <v>549</v>
      </c>
      <c r="F183" s="13">
        <v>33.6</v>
      </c>
      <c r="G183" s="14">
        <v>5186.72</v>
      </c>
      <c r="H183" s="14">
        <f t="shared" si="18"/>
        <v>6466.28</v>
      </c>
      <c r="I183" s="14">
        <f t="shared" si="19"/>
        <v>174273.79</v>
      </c>
      <c r="J183" s="14">
        <f t="shared" si="20"/>
        <v>217267.01</v>
      </c>
    </row>
    <row r="184" spans="1:10">
      <c r="A184" s="11" t="s">
        <v>568</v>
      </c>
      <c r="B184" s="12" t="s">
        <v>569</v>
      </c>
      <c r="C184" s="11" t="s">
        <v>570</v>
      </c>
      <c r="D184" s="12" t="s">
        <v>32</v>
      </c>
      <c r="E184" s="12" t="s">
        <v>549</v>
      </c>
      <c r="F184" s="13">
        <v>42</v>
      </c>
      <c r="G184" s="14">
        <v>7164.96</v>
      </c>
      <c r="H184" s="14">
        <f t="shared" si="18"/>
        <v>8932.56</v>
      </c>
      <c r="I184" s="14">
        <f t="shared" si="19"/>
        <v>300928.32</v>
      </c>
      <c r="J184" s="14">
        <f t="shared" si="20"/>
        <v>375167.52</v>
      </c>
    </row>
    <row r="185" spans="1:10">
      <c r="A185" s="11" t="s">
        <v>571</v>
      </c>
      <c r="B185" s="12" t="s">
        <v>572</v>
      </c>
      <c r="C185" s="11" t="s">
        <v>573</v>
      </c>
      <c r="D185" s="12" t="s">
        <v>32</v>
      </c>
      <c r="E185" s="12" t="s">
        <v>549</v>
      </c>
      <c r="F185" s="13">
        <v>25.2</v>
      </c>
      <c r="G185" s="14">
        <v>8631.0400000000009</v>
      </c>
      <c r="H185" s="14">
        <f t="shared" si="18"/>
        <v>10760.32</v>
      </c>
      <c r="I185" s="14">
        <f t="shared" si="19"/>
        <v>217502.21</v>
      </c>
      <c r="J185" s="14">
        <f t="shared" si="20"/>
        <v>271160.06</v>
      </c>
    </row>
    <row r="186" spans="1:10">
      <c r="A186" s="11" t="s">
        <v>574</v>
      </c>
      <c r="B186" s="12" t="s">
        <v>575</v>
      </c>
      <c r="C186" s="11" t="s">
        <v>576</v>
      </c>
      <c r="D186" s="12" t="s">
        <v>32</v>
      </c>
      <c r="E186" s="12" t="s">
        <v>549</v>
      </c>
      <c r="F186" s="13">
        <v>25.2</v>
      </c>
      <c r="G186" s="14">
        <v>5186.72</v>
      </c>
      <c r="H186" s="14">
        <f t="shared" si="18"/>
        <v>6466.28</v>
      </c>
      <c r="I186" s="14">
        <f t="shared" si="19"/>
        <v>130705.34</v>
      </c>
      <c r="J186" s="14">
        <f t="shared" si="20"/>
        <v>162950.26</v>
      </c>
    </row>
    <row r="187" spans="1:10">
      <c r="A187" s="11" t="s">
        <v>577</v>
      </c>
      <c r="B187" s="12" t="s">
        <v>578</v>
      </c>
      <c r="C187" s="11" t="s">
        <v>579</v>
      </c>
      <c r="D187" s="12" t="s">
        <v>32</v>
      </c>
      <c r="E187" s="12" t="s">
        <v>549</v>
      </c>
      <c r="F187" s="13">
        <v>33.6</v>
      </c>
      <c r="G187" s="14">
        <v>5186.72</v>
      </c>
      <c r="H187" s="14">
        <f t="shared" si="18"/>
        <v>6466.28</v>
      </c>
      <c r="I187" s="14">
        <f t="shared" si="19"/>
        <v>174273.79</v>
      </c>
      <c r="J187" s="14">
        <f t="shared" si="20"/>
        <v>217267.01</v>
      </c>
    </row>
    <row r="188" spans="1:10">
      <c r="A188" s="11" t="s">
        <v>580</v>
      </c>
      <c r="B188" s="12" t="s">
        <v>581</v>
      </c>
      <c r="C188" s="11" t="s">
        <v>582</v>
      </c>
      <c r="D188" s="12" t="s">
        <v>32</v>
      </c>
      <c r="E188" s="12" t="s">
        <v>549</v>
      </c>
      <c r="F188" s="13">
        <v>8.4</v>
      </c>
      <c r="G188" s="14">
        <v>5186.72</v>
      </c>
      <c r="H188" s="14">
        <f t="shared" si="18"/>
        <v>6466.28</v>
      </c>
      <c r="I188" s="14">
        <f t="shared" si="19"/>
        <v>43568.45</v>
      </c>
      <c r="J188" s="14">
        <f t="shared" si="20"/>
        <v>54316.75</v>
      </c>
    </row>
    <row r="189" spans="1:10">
      <c r="A189" s="11" t="s">
        <v>583</v>
      </c>
      <c r="B189" s="12" t="s">
        <v>584</v>
      </c>
      <c r="C189" s="11" t="s">
        <v>585</v>
      </c>
      <c r="D189" s="12" t="s">
        <v>32</v>
      </c>
      <c r="E189" s="12" t="s">
        <v>549</v>
      </c>
      <c r="F189" s="13">
        <v>25.2</v>
      </c>
      <c r="G189" s="14">
        <v>5014.24</v>
      </c>
      <c r="H189" s="14">
        <f t="shared" si="18"/>
        <v>6251.25</v>
      </c>
      <c r="I189" s="14">
        <f t="shared" si="19"/>
        <v>126358.85</v>
      </c>
      <c r="J189" s="14">
        <f t="shared" si="20"/>
        <v>157531.5</v>
      </c>
    </row>
    <row r="190" spans="1:10">
      <c r="A190" s="11" t="s">
        <v>586</v>
      </c>
      <c r="B190" s="12" t="s">
        <v>587</v>
      </c>
      <c r="C190" s="11" t="s">
        <v>588</v>
      </c>
      <c r="D190" s="12" t="s">
        <v>32</v>
      </c>
      <c r="E190" s="12" t="s">
        <v>549</v>
      </c>
      <c r="F190" s="13">
        <v>8.4</v>
      </c>
      <c r="G190" s="14">
        <v>7164.96</v>
      </c>
      <c r="H190" s="14">
        <f t="shared" si="18"/>
        <v>8932.56</v>
      </c>
      <c r="I190" s="14">
        <f t="shared" si="19"/>
        <v>60185.66</v>
      </c>
      <c r="J190" s="14">
        <f t="shared" si="20"/>
        <v>75033.5</v>
      </c>
    </row>
    <row r="191" spans="1:10">
      <c r="A191" s="11" t="s">
        <v>589</v>
      </c>
      <c r="B191" s="12" t="s">
        <v>590</v>
      </c>
      <c r="C191" s="11" t="s">
        <v>591</v>
      </c>
      <c r="D191" s="12" t="s">
        <v>32</v>
      </c>
      <c r="E191" s="12" t="s">
        <v>549</v>
      </c>
      <c r="F191" s="13">
        <v>33.6</v>
      </c>
      <c r="G191" s="14">
        <v>5186.72</v>
      </c>
      <c r="H191" s="14">
        <f t="shared" si="18"/>
        <v>6466.28</v>
      </c>
      <c r="I191" s="14">
        <f t="shared" si="19"/>
        <v>174273.79</v>
      </c>
      <c r="J191" s="14">
        <f t="shared" si="20"/>
        <v>217267.01</v>
      </c>
    </row>
    <row r="192" spans="1:10">
      <c r="A192" s="11" t="s">
        <v>592</v>
      </c>
      <c r="B192" s="12" t="s">
        <v>593</v>
      </c>
      <c r="C192" s="11" t="s">
        <v>594</v>
      </c>
      <c r="D192" s="12" t="s">
        <v>32</v>
      </c>
      <c r="E192" s="12" t="s">
        <v>549</v>
      </c>
      <c r="F192" s="13">
        <v>8.4</v>
      </c>
      <c r="G192" s="14">
        <v>5582.72</v>
      </c>
      <c r="H192" s="14">
        <f t="shared" si="18"/>
        <v>6959.98</v>
      </c>
      <c r="I192" s="14">
        <f t="shared" si="19"/>
        <v>46894.85</v>
      </c>
      <c r="J192" s="14">
        <f t="shared" si="20"/>
        <v>58463.83</v>
      </c>
    </row>
    <row r="193" spans="1:10">
      <c r="A193" s="11" t="s">
        <v>595</v>
      </c>
      <c r="B193" s="12" t="s">
        <v>596</v>
      </c>
      <c r="C193" s="11" t="s">
        <v>597</v>
      </c>
      <c r="D193" s="12" t="s">
        <v>32</v>
      </c>
      <c r="E193" s="12" t="s">
        <v>549</v>
      </c>
      <c r="F193" s="13">
        <v>33.6</v>
      </c>
      <c r="G193" s="14">
        <v>3949.44</v>
      </c>
      <c r="H193" s="14">
        <f t="shared" si="18"/>
        <v>4923.7700000000004</v>
      </c>
      <c r="I193" s="14">
        <f t="shared" si="19"/>
        <v>132701.18</v>
      </c>
      <c r="J193" s="14">
        <f t="shared" si="20"/>
        <v>165438.67000000001</v>
      </c>
    </row>
    <row r="194" spans="1:10" ht="20.100000000000001" customHeight="1">
      <c r="A194" s="9" t="s">
        <v>13</v>
      </c>
      <c r="B194" s="72" t="s">
        <v>14</v>
      </c>
      <c r="C194" s="72"/>
      <c r="D194" s="72"/>
      <c r="E194" s="72"/>
      <c r="F194" s="72"/>
      <c r="G194" s="72">
        <f>ROUND(F195*G195,2)+ROUND(F196*G196,2)+ROUND(F197*G197,2)+ROUND(F198*G198,2)+ROUND(F199*G199,2)+ROUND(F200*G200,2)+ROUND(F201*G201,2)+ROUND(F202*G202,2)+ROUND(F203*G203,2)+ROUND(F204*G204,2)+ROUND(F205*G205,2)</f>
        <v>750897.94</v>
      </c>
      <c r="H194" s="72"/>
      <c r="I194" s="10">
        <f>ROUND(SUM(I195:I205),2)</f>
        <v>750897.94</v>
      </c>
      <c r="J194" s="10">
        <f>ROUND(SUM(J195:J205),2)</f>
        <v>936150.23</v>
      </c>
    </row>
    <row r="195" spans="1:10" ht="33">
      <c r="A195" s="11" t="s">
        <v>598</v>
      </c>
      <c r="B195" s="12" t="s">
        <v>599</v>
      </c>
      <c r="C195" s="11" t="s">
        <v>600</v>
      </c>
      <c r="D195" s="12" t="s">
        <v>32</v>
      </c>
      <c r="E195" s="12" t="s">
        <v>601</v>
      </c>
      <c r="F195" s="13">
        <v>422.4</v>
      </c>
      <c r="G195" s="14">
        <v>374.6</v>
      </c>
      <c r="H195" s="14">
        <f t="shared" ref="H195:H205" si="21">ROUND(G195*ROUND(1+(24.67/100),4),2)</f>
        <v>467.01</v>
      </c>
      <c r="I195" s="14">
        <f t="shared" ref="I195:I205" si="22">ROUND(ROUND(F195,2)*ROUND(G195,2),2)</f>
        <v>158231.04000000001</v>
      </c>
      <c r="J195" s="14">
        <f t="shared" ref="J195:J205" si="23">ROUND(ROUND(F195,2)*ROUND(H195,2),2)</f>
        <v>197265.02</v>
      </c>
    </row>
    <row r="196" spans="1:10" ht="24.75">
      <c r="A196" s="11" t="s">
        <v>602</v>
      </c>
      <c r="B196" s="12" t="s">
        <v>603</v>
      </c>
      <c r="C196" s="11" t="s">
        <v>604</v>
      </c>
      <c r="D196" s="12" t="s">
        <v>32</v>
      </c>
      <c r="E196" s="12" t="s">
        <v>601</v>
      </c>
      <c r="F196" s="13">
        <v>221.76</v>
      </c>
      <c r="G196" s="14">
        <v>199.32</v>
      </c>
      <c r="H196" s="14">
        <f t="shared" si="21"/>
        <v>248.49</v>
      </c>
      <c r="I196" s="14">
        <f t="shared" si="22"/>
        <v>44201.2</v>
      </c>
      <c r="J196" s="14">
        <f t="shared" si="23"/>
        <v>55105.14</v>
      </c>
    </row>
    <row r="197" spans="1:10" ht="24.75">
      <c r="A197" s="11" t="s">
        <v>605</v>
      </c>
      <c r="B197" s="12" t="s">
        <v>606</v>
      </c>
      <c r="C197" s="11" t="s">
        <v>607</v>
      </c>
      <c r="D197" s="12" t="s">
        <v>32</v>
      </c>
      <c r="E197" s="12" t="s">
        <v>601</v>
      </c>
      <c r="F197" s="13">
        <v>95.04</v>
      </c>
      <c r="G197" s="14">
        <v>67.39</v>
      </c>
      <c r="H197" s="14">
        <f t="shared" si="21"/>
        <v>84.02</v>
      </c>
      <c r="I197" s="14">
        <f t="shared" si="22"/>
        <v>6404.75</v>
      </c>
      <c r="J197" s="14">
        <f t="shared" si="23"/>
        <v>7985.26</v>
      </c>
    </row>
    <row r="198" spans="1:10" ht="24.75">
      <c r="A198" s="11" t="s">
        <v>608</v>
      </c>
      <c r="B198" s="12" t="s">
        <v>609</v>
      </c>
      <c r="C198" s="11" t="s">
        <v>610</v>
      </c>
      <c r="D198" s="12" t="s">
        <v>32</v>
      </c>
      <c r="E198" s="12" t="s">
        <v>601</v>
      </c>
      <c r="F198" s="13">
        <v>221.76</v>
      </c>
      <c r="G198" s="14">
        <v>329.67</v>
      </c>
      <c r="H198" s="14">
        <f t="shared" si="21"/>
        <v>411</v>
      </c>
      <c r="I198" s="14">
        <f t="shared" si="22"/>
        <v>73107.62</v>
      </c>
      <c r="J198" s="14">
        <f t="shared" si="23"/>
        <v>91143.360000000001</v>
      </c>
    </row>
    <row r="199" spans="1:10" ht="24.75">
      <c r="A199" s="11" t="s">
        <v>611</v>
      </c>
      <c r="B199" s="12" t="s">
        <v>612</v>
      </c>
      <c r="C199" s="11" t="s">
        <v>610</v>
      </c>
      <c r="D199" s="12" t="s">
        <v>32</v>
      </c>
      <c r="E199" s="12" t="s">
        <v>601</v>
      </c>
      <c r="F199" s="13">
        <v>95.04</v>
      </c>
      <c r="G199" s="14">
        <v>124.1</v>
      </c>
      <c r="H199" s="14">
        <f t="shared" si="21"/>
        <v>154.72</v>
      </c>
      <c r="I199" s="14">
        <f t="shared" si="22"/>
        <v>11794.46</v>
      </c>
      <c r="J199" s="14">
        <f t="shared" si="23"/>
        <v>14704.59</v>
      </c>
    </row>
    <row r="200" spans="1:10" ht="16.5">
      <c r="A200" s="11" t="s">
        <v>613</v>
      </c>
      <c r="B200" s="12" t="s">
        <v>614</v>
      </c>
      <c r="C200" s="11" t="s">
        <v>615</v>
      </c>
      <c r="D200" s="12" t="s">
        <v>32</v>
      </c>
      <c r="E200" s="12" t="s">
        <v>601</v>
      </c>
      <c r="F200" s="13">
        <v>2661.12</v>
      </c>
      <c r="G200" s="14">
        <v>79.959999999999994</v>
      </c>
      <c r="H200" s="14">
        <f t="shared" si="21"/>
        <v>99.69</v>
      </c>
      <c r="I200" s="14">
        <f t="shared" si="22"/>
        <v>212783.16</v>
      </c>
      <c r="J200" s="14">
        <f t="shared" si="23"/>
        <v>265287.05</v>
      </c>
    </row>
    <row r="201" spans="1:10" ht="16.5">
      <c r="A201" s="11" t="s">
        <v>616</v>
      </c>
      <c r="B201" s="12" t="s">
        <v>617</v>
      </c>
      <c r="C201" s="11" t="s">
        <v>615</v>
      </c>
      <c r="D201" s="12" t="s">
        <v>32</v>
      </c>
      <c r="E201" s="12" t="s">
        <v>601</v>
      </c>
      <c r="F201" s="13">
        <v>1140.48</v>
      </c>
      <c r="G201" s="14">
        <v>36.979999999999997</v>
      </c>
      <c r="H201" s="14">
        <f t="shared" si="21"/>
        <v>46.1</v>
      </c>
      <c r="I201" s="14">
        <f t="shared" si="22"/>
        <v>42174.95</v>
      </c>
      <c r="J201" s="14">
        <f t="shared" si="23"/>
        <v>52576.13</v>
      </c>
    </row>
    <row r="202" spans="1:10">
      <c r="A202" s="11" t="s">
        <v>618</v>
      </c>
      <c r="B202" s="12" t="s">
        <v>619</v>
      </c>
      <c r="C202" s="11" t="s">
        <v>620</v>
      </c>
      <c r="D202" s="12" t="s">
        <v>32</v>
      </c>
      <c r="E202" s="12" t="s">
        <v>601</v>
      </c>
      <c r="F202" s="13">
        <v>295.68</v>
      </c>
      <c r="G202" s="14">
        <v>250.09</v>
      </c>
      <c r="H202" s="14">
        <f t="shared" si="21"/>
        <v>311.79000000000002</v>
      </c>
      <c r="I202" s="14">
        <f t="shared" si="22"/>
        <v>73946.61</v>
      </c>
      <c r="J202" s="14">
        <f t="shared" si="23"/>
        <v>92190.07</v>
      </c>
    </row>
    <row r="203" spans="1:10">
      <c r="A203" s="11" t="s">
        <v>621</v>
      </c>
      <c r="B203" s="12" t="s">
        <v>622</v>
      </c>
      <c r="C203" s="11" t="s">
        <v>620</v>
      </c>
      <c r="D203" s="12" t="s">
        <v>32</v>
      </c>
      <c r="E203" s="12" t="s">
        <v>601</v>
      </c>
      <c r="F203" s="13">
        <v>126.72</v>
      </c>
      <c r="G203" s="14">
        <v>83.26</v>
      </c>
      <c r="H203" s="14">
        <f t="shared" si="21"/>
        <v>103.8</v>
      </c>
      <c r="I203" s="14">
        <f t="shared" si="22"/>
        <v>10550.71</v>
      </c>
      <c r="J203" s="14">
        <f t="shared" si="23"/>
        <v>13153.54</v>
      </c>
    </row>
    <row r="204" spans="1:10">
      <c r="A204" s="11" t="s">
        <v>623</v>
      </c>
      <c r="B204" s="12" t="s">
        <v>624</v>
      </c>
      <c r="C204" s="11" t="s">
        <v>625</v>
      </c>
      <c r="D204" s="12" t="s">
        <v>32</v>
      </c>
      <c r="E204" s="12" t="s">
        <v>601</v>
      </c>
      <c r="F204" s="13">
        <v>591.36</v>
      </c>
      <c r="G204" s="14">
        <v>172.93</v>
      </c>
      <c r="H204" s="14">
        <f t="shared" si="21"/>
        <v>215.59</v>
      </c>
      <c r="I204" s="14">
        <f t="shared" si="22"/>
        <v>102263.88</v>
      </c>
      <c r="J204" s="14">
        <f t="shared" si="23"/>
        <v>127491.3</v>
      </c>
    </row>
    <row r="205" spans="1:10">
      <c r="A205" s="11" t="s">
        <v>626</v>
      </c>
      <c r="B205" s="12" t="s">
        <v>627</v>
      </c>
      <c r="C205" s="11" t="s">
        <v>628</v>
      </c>
      <c r="D205" s="12" t="s">
        <v>32</v>
      </c>
      <c r="E205" s="12" t="s">
        <v>601</v>
      </c>
      <c r="F205" s="13">
        <v>253.44</v>
      </c>
      <c r="G205" s="14">
        <v>60.92</v>
      </c>
      <c r="H205" s="14">
        <f t="shared" si="21"/>
        <v>75.95</v>
      </c>
      <c r="I205" s="14">
        <f t="shared" si="22"/>
        <v>15439.56</v>
      </c>
      <c r="J205" s="14">
        <f t="shared" si="23"/>
        <v>19248.77</v>
      </c>
    </row>
    <row r="206" spans="1:10" ht="20.100000000000001" customHeight="1">
      <c r="A206" s="9" t="s">
        <v>15</v>
      </c>
      <c r="B206" s="72" t="s">
        <v>16</v>
      </c>
      <c r="C206" s="72"/>
      <c r="D206" s="72"/>
      <c r="E206" s="72"/>
      <c r="F206" s="72"/>
      <c r="G206" s="72">
        <f>ROUND(F207*G207,2)+ROUND(F208*G208,2)+ROUND(F209*G209,2)+ROUND(F210*G210,2)+ROUND(F211*G211,2)+ROUND(F212*G212,2)+ROUND(F213*G213,2)+ROUND(F214*G214,2)+ROUND(F215*G215,2)+ROUND(F216*G216,2)+ROUND(F217*G217,2)+ROUND(F218*G218,2)+ROUND(F219*G219,2)+ROUND(F220*G220,2)+ROUND(F221*G221,2)+ROUND(F222*G222,2)+ROUND(F223*G223,2)+ROUND(F224*G224,2)+ROUND(F225*G225,2)+ROUND(F226*G226,2)+ROUND(F227*G227,2)+ROUND(F228*G228,2)+ROUND(F229*G229,2)+ROUND(F230*G230,2)+ROUND(F231*G231,2)+ROUND(F232*G232,2)+ROUND(F233*G233,2)+ROUND(F234*G234,2)+ROUND(F235*G235,2)+ROUND(F236*G236,2)+ROUND(F237*G237,2)+ROUND(F238*G238,2)+ROUND(F239*G239,2)+ROUND(F240*G240,2)+ROUND(F241*G241,2)+ROUND(F242*G242,2)+ROUND(F243*G243,2)+ROUND(F244*G244,2)+ROUND(F245*G245,2)+ROUND(F246*G246,2)+ROUND(F247*G247,2)+ROUND(F248*G248,2)+ROUND(F249*G249,2)+ROUND(F250*G250,2)+ROUND(F251*G251,2)+ROUND(F252*G252,2)+ROUND(F253*G253,2)+ROUND(F254*G254,2)+ROUND(F255*G255,2)+ROUND(F256*G256,2)+ROUND(F257*G257,2)+ROUND(F258*G258,2)+ROUND(F259*G259,2)+ROUND(F260*G260,2)+ROUND(F261*G261,2)</f>
        <v>7123613.4500000002</v>
      </c>
      <c r="H206" s="72"/>
      <c r="I206" s="10">
        <f>ROUND(SUM(I207:I261),2)</f>
        <v>7123613.4500000002</v>
      </c>
      <c r="J206" s="10">
        <f>ROUND(SUM(J207:J261),2)</f>
        <v>8881041.4299999997</v>
      </c>
    </row>
    <row r="207" spans="1:10" ht="24.75">
      <c r="A207" s="11" t="s">
        <v>629</v>
      </c>
      <c r="B207" s="12" t="s">
        <v>630</v>
      </c>
      <c r="C207" s="11" t="s">
        <v>631</v>
      </c>
      <c r="D207" s="12" t="s">
        <v>32</v>
      </c>
      <c r="E207" s="12" t="s">
        <v>50</v>
      </c>
      <c r="F207" s="13">
        <v>540</v>
      </c>
      <c r="G207" s="14">
        <v>373.16</v>
      </c>
      <c r="H207" s="14">
        <f t="shared" ref="H207:H238" si="24">ROUND(G207*ROUND(1+(24.67/100),4),2)</f>
        <v>465.22</v>
      </c>
      <c r="I207" s="14">
        <f t="shared" ref="I207:I238" si="25">ROUND(ROUND(F207,2)*ROUND(G207,2),2)</f>
        <v>201506.4</v>
      </c>
      <c r="J207" s="14">
        <f t="shared" ref="J207:J238" si="26">ROUND(ROUND(F207,2)*ROUND(H207,2),2)</f>
        <v>251218.8</v>
      </c>
    </row>
    <row r="208" spans="1:10">
      <c r="A208" s="11" t="s">
        <v>632</v>
      </c>
      <c r="B208" s="12" t="s">
        <v>633</v>
      </c>
      <c r="C208" s="11" t="s">
        <v>634</v>
      </c>
      <c r="D208" s="12" t="s">
        <v>32</v>
      </c>
      <c r="E208" s="12" t="s">
        <v>37</v>
      </c>
      <c r="F208" s="13">
        <v>16200</v>
      </c>
      <c r="G208" s="14">
        <v>0.21</v>
      </c>
      <c r="H208" s="14">
        <f t="shared" si="24"/>
        <v>0.26</v>
      </c>
      <c r="I208" s="14">
        <f t="shared" si="25"/>
        <v>3402</v>
      </c>
      <c r="J208" s="14">
        <f t="shared" si="26"/>
        <v>4212</v>
      </c>
    </row>
    <row r="209" spans="1:10" ht="16.5">
      <c r="A209" s="11" t="s">
        <v>635</v>
      </c>
      <c r="B209" s="12" t="s">
        <v>636</v>
      </c>
      <c r="C209" s="11" t="s">
        <v>637</v>
      </c>
      <c r="D209" s="12" t="s">
        <v>32</v>
      </c>
      <c r="E209" s="12" t="s">
        <v>54</v>
      </c>
      <c r="F209" s="13">
        <v>297</v>
      </c>
      <c r="G209" s="14">
        <v>121.09</v>
      </c>
      <c r="H209" s="14">
        <f t="shared" si="24"/>
        <v>150.96</v>
      </c>
      <c r="I209" s="14">
        <f t="shared" si="25"/>
        <v>35963.730000000003</v>
      </c>
      <c r="J209" s="14">
        <f t="shared" si="26"/>
        <v>44835.12</v>
      </c>
    </row>
    <row r="210" spans="1:10" ht="24.75">
      <c r="A210" s="11" t="s">
        <v>638</v>
      </c>
      <c r="B210" s="12" t="s">
        <v>639</v>
      </c>
      <c r="C210" s="11" t="s">
        <v>640</v>
      </c>
      <c r="D210" s="12" t="s">
        <v>32</v>
      </c>
      <c r="E210" s="12" t="s">
        <v>37</v>
      </c>
      <c r="F210" s="13">
        <v>1458</v>
      </c>
      <c r="G210" s="14">
        <v>148.52000000000001</v>
      </c>
      <c r="H210" s="14">
        <f t="shared" si="24"/>
        <v>185.16</v>
      </c>
      <c r="I210" s="14">
        <f t="shared" si="25"/>
        <v>216542.16</v>
      </c>
      <c r="J210" s="14">
        <f t="shared" si="26"/>
        <v>269963.28000000003</v>
      </c>
    </row>
    <row r="211" spans="1:10" ht="24.75">
      <c r="A211" s="11" t="s">
        <v>641</v>
      </c>
      <c r="B211" s="12" t="s">
        <v>642</v>
      </c>
      <c r="C211" s="11" t="s">
        <v>643</v>
      </c>
      <c r="D211" s="12" t="s">
        <v>32</v>
      </c>
      <c r="E211" s="12" t="s">
        <v>37</v>
      </c>
      <c r="F211" s="13">
        <v>1296</v>
      </c>
      <c r="G211" s="14">
        <v>92.58</v>
      </c>
      <c r="H211" s="14">
        <f t="shared" si="24"/>
        <v>115.42</v>
      </c>
      <c r="I211" s="14">
        <f t="shared" si="25"/>
        <v>119983.67999999999</v>
      </c>
      <c r="J211" s="14">
        <f t="shared" si="26"/>
        <v>149584.32000000001</v>
      </c>
    </row>
    <row r="212" spans="1:10" ht="16.5">
      <c r="A212" s="11" t="s">
        <v>644</v>
      </c>
      <c r="B212" s="12" t="s">
        <v>645</v>
      </c>
      <c r="C212" s="11" t="s">
        <v>646</v>
      </c>
      <c r="D212" s="12" t="s">
        <v>32</v>
      </c>
      <c r="E212" s="12" t="s">
        <v>37</v>
      </c>
      <c r="F212" s="13">
        <v>1944</v>
      </c>
      <c r="G212" s="14">
        <v>7.59</v>
      </c>
      <c r="H212" s="14">
        <f t="shared" si="24"/>
        <v>9.4600000000000009</v>
      </c>
      <c r="I212" s="14">
        <f t="shared" si="25"/>
        <v>14754.96</v>
      </c>
      <c r="J212" s="14">
        <f t="shared" si="26"/>
        <v>18390.240000000002</v>
      </c>
    </row>
    <row r="213" spans="1:10" ht="16.5">
      <c r="A213" s="11" t="s">
        <v>647</v>
      </c>
      <c r="B213" s="12" t="s">
        <v>648</v>
      </c>
      <c r="C213" s="11" t="s">
        <v>649</v>
      </c>
      <c r="D213" s="12" t="s">
        <v>32</v>
      </c>
      <c r="E213" s="12" t="s">
        <v>37</v>
      </c>
      <c r="F213" s="13">
        <v>486</v>
      </c>
      <c r="G213" s="14">
        <v>14.7</v>
      </c>
      <c r="H213" s="14">
        <f t="shared" si="24"/>
        <v>18.329999999999998</v>
      </c>
      <c r="I213" s="14">
        <f t="shared" si="25"/>
        <v>7144.2</v>
      </c>
      <c r="J213" s="14">
        <f t="shared" si="26"/>
        <v>8908.3799999999992</v>
      </c>
    </row>
    <row r="214" spans="1:10" ht="16.5">
      <c r="A214" s="11" t="s">
        <v>650</v>
      </c>
      <c r="B214" s="12" t="s">
        <v>651</v>
      </c>
      <c r="C214" s="11" t="s">
        <v>652</v>
      </c>
      <c r="D214" s="12" t="s">
        <v>32</v>
      </c>
      <c r="E214" s="12" t="s">
        <v>37</v>
      </c>
      <c r="F214" s="13">
        <v>1944</v>
      </c>
      <c r="G214" s="14">
        <v>38.020000000000003</v>
      </c>
      <c r="H214" s="14">
        <f t="shared" si="24"/>
        <v>47.4</v>
      </c>
      <c r="I214" s="14">
        <f t="shared" si="25"/>
        <v>73910.880000000005</v>
      </c>
      <c r="J214" s="14">
        <f t="shared" si="26"/>
        <v>92145.600000000006</v>
      </c>
    </row>
    <row r="215" spans="1:10" ht="33">
      <c r="A215" s="11" t="s">
        <v>653</v>
      </c>
      <c r="B215" s="12" t="s">
        <v>654</v>
      </c>
      <c r="C215" s="11" t="s">
        <v>655</v>
      </c>
      <c r="D215" s="12" t="s">
        <v>32</v>
      </c>
      <c r="E215" s="12" t="s">
        <v>37</v>
      </c>
      <c r="F215" s="13">
        <v>1620</v>
      </c>
      <c r="G215" s="14">
        <v>167.86</v>
      </c>
      <c r="H215" s="14">
        <f t="shared" si="24"/>
        <v>209.27</v>
      </c>
      <c r="I215" s="14">
        <f t="shared" si="25"/>
        <v>271933.2</v>
      </c>
      <c r="J215" s="14">
        <f t="shared" si="26"/>
        <v>339017.4</v>
      </c>
    </row>
    <row r="216" spans="1:10">
      <c r="A216" s="11" t="s">
        <v>656</v>
      </c>
      <c r="B216" s="12" t="s">
        <v>657</v>
      </c>
      <c r="C216" s="11" t="s">
        <v>658</v>
      </c>
      <c r="D216" s="12" t="s">
        <v>32</v>
      </c>
      <c r="E216" s="12" t="s">
        <v>37</v>
      </c>
      <c r="F216" s="13">
        <v>135</v>
      </c>
      <c r="G216" s="14">
        <v>86.84</v>
      </c>
      <c r="H216" s="14">
        <f t="shared" si="24"/>
        <v>108.26</v>
      </c>
      <c r="I216" s="14">
        <f t="shared" si="25"/>
        <v>11723.4</v>
      </c>
      <c r="J216" s="14">
        <f t="shared" si="26"/>
        <v>14615.1</v>
      </c>
    </row>
    <row r="217" spans="1:10" ht="16.5">
      <c r="A217" s="11" t="s">
        <v>659</v>
      </c>
      <c r="B217" s="12" t="s">
        <v>660</v>
      </c>
      <c r="C217" s="11" t="s">
        <v>661</v>
      </c>
      <c r="D217" s="12" t="s">
        <v>32</v>
      </c>
      <c r="E217" s="12" t="s">
        <v>37</v>
      </c>
      <c r="F217" s="13">
        <v>4050</v>
      </c>
      <c r="G217" s="14">
        <v>52.05</v>
      </c>
      <c r="H217" s="14">
        <f t="shared" si="24"/>
        <v>64.89</v>
      </c>
      <c r="I217" s="14">
        <f t="shared" si="25"/>
        <v>210802.5</v>
      </c>
      <c r="J217" s="14">
        <f t="shared" si="26"/>
        <v>262804.5</v>
      </c>
    </row>
    <row r="218" spans="1:10" ht="16.5">
      <c r="A218" s="11" t="s">
        <v>662</v>
      </c>
      <c r="B218" s="12" t="s">
        <v>663</v>
      </c>
      <c r="C218" s="11" t="s">
        <v>664</v>
      </c>
      <c r="D218" s="12" t="s">
        <v>32</v>
      </c>
      <c r="E218" s="12" t="s">
        <v>37</v>
      </c>
      <c r="F218" s="13">
        <v>135</v>
      </c>
      <c r="G218" s="14">
        <v>67.06</v>
      </c>
      <c r="H218" s="14">
        <f t="shared" si="24"/>
        <v>83.6</v>
      </c>
      <c r="I218" s="14">
        <f t="shared" si="25"/>
        <v>9053.1</v>
      </c>
      <c r="J218" s="14">
        <f t="shared" si="26"/>
        <v>11286</v>
      </c>
    </row>
    <row r="219" spans="1:10" ht="24.75">
      <c r="A219" s="11" t="s">
        <v>665</v>
      </c>
      <c r="B219" s="12" t="s">
        <v>666</v>
      </c>
      <c r="C219" s="11" t="s">
        <v>667</v>
      </c>
      <c r="D219" s="12" t="s">
        <v>32</v>
      </c>
      <c r="E219" s="12" t="s">
        <v>37</v>
      </c>
      <c r="F219" s="13">
        <v>81</v>
      </c>
      <c r="G219" s="14">
        <v>225.6</v>
      </c>
      <c r="H219" s="14">
        <f t="shared" si="24"/>
        <v>281.26</v>
      </c>
      <c r="I219" s="14">
        <f t="shared" si="25"/>
        <v>18273.599999999999</v>
      </c>
      <c r="J219" s="14">
        <f t="shared" si="26"/>
        <v>22782.06</v>
      </c>
    </row>
    <row r="220" spans="1:10" ht="24.75">
      <c r="A220" s="11" t="s">
        <v>668</v>
      </c>
      <c r="B220" s="12" t="s">
        <v>669</v>
      </c>
      <c r="C220" s="11" t="s">
        <v>670</v>
      </c>
      <c r="D220" s="12" t="s">
        <v>32</v>
      </c>
      <c r="E220" s="12" t="s">
        <v>37</v>
      </c>
      <c r="F220" s="13">
        <v>540</v>
      </c>
      <c r="G220" s="14">
        <v>73.8</v>
      </c>
      <c r="H220" s="14">
        <f t="shared" si="24"/>
        <v>92.01</v>
      </c>
      <c r="I220" s="14">
        <f t="shared" si="25"/>
        <v>39852</v>
      </c>
      <c r="J220" s="14">
        <f t="shared" si="26"/>
        <v>49685.4</v>
      </c>
    </row>
    <row r="221" spans="1:10" ht="24.75">
      <c r="A221" s="11" t="s">
        <v>671</v>
      </c>
      <c r="B221" s="12" t="s">
        <v>672</v>
      </c>
      <c r="C221" s="11" t="s">
        <v>673</v>
      </c>
      <c r="D221" s="12" t="s">
        <v>32</v>
      </c>
      <c r="E221" s="12" t="s">
        <v>37</v>
      </c>
      <c r="F221" s="13">
        <v>810</v>
      </c>
      <c r="G221" s="14">
        <v>112.61</v>
      </c>
      <c r="H221" s="14">
        <f t="shared" si="24"/>
        <v>140.38999999999999</v>
      </c>
      <c r="I221" s="14">
        <f t="shared" si="25"/>
        <v>91214.1</v>
      </c>
      <c r="J221" s="14">
        <f t="shared" si="26"/>
        <v>113715.9</v>
      </c>
    </row>
    <row r="222" spans="1:10" ht="24.75">
      <c r="A222" s="11" t="s">
        <v>674</v>
      </c>
      <c r="B222" s="12" t="s">
        <v>675</v>
      </c>
      <c r="C222" s="11" t="s">
        <v>676</v>
      </c>
      <c r="D222" s="12" t="s">
        <v>32</v>
      </c>
      <c r="E222" s="12" t="s">
        <v>37</v>
      </c>
      <c r="F222" s="13">
        <v>675</v>
      </c>
      <c r="G222" s="14">
        <v>22.72</v>
      </c>
      <c r="H222" s="14">
        <f t="shared" si="24"/>
        <v>28.33</v>
      </c>
      <c r="I222" s="14">
        <f t="shared" si="25"/>
        <v>15336</v>
      </c>
      <c r="J222" s="14">
        <f t="shared" si="26"/>
        <v>19122.75</v>
      </c>
    </row>
    <row r="223" spans="1:10" ht="24.75">
      <c r="A223" s="11" t="s">
        <v>677</v>
      </c>
      <c r="B223" s="12" t="s">
        <v>678</v>
      </c>
      <c r="C223" s="11" t="s">
        <v>679</v>
      </c>
      <c r="D223" s="12" t="s">
        <v>32</v>
      </c>
      <c r="E223" s="12" t="s">
        <v>50</v>
      </c>
      <c r="F223" s="13">
        <v>54</v>
      </c>
      <c r="G223" s="14">
        <v>242.77</v>
      </c>
      <c r="H223" s="14">
        <f t="shared" si="24"/>
        <v>302.66000000000003</v>
      </c>
      <c r="I223" s="14">
        <f t="shared" si="25"/>
        <v>13109.58</v>
      </c>
      <c r="J223" s="14">
        <f t="shared" si="26"/>
        <v>16343.64</v>
      </c>
    </row>
    <row r="224" spans="1:10" ht="33">
      <c r="A224" s="11" t="s">
        <v>680</v>
      </c>
      <c r="B224" s="12" t="s">
        <v>681</v>
      </c>
      <c r="C224" s="11" t="s">
        <v>682</v>
      </c>
      <c r="D224" s="12" t="s">
        <v>32</v>
      </c>
      <c r="E224" s="12" t="s">
        <v>50</v>
      </c>
      <c r="F224" s="13">
        <v>108</v>
      </c>
      <c r="G224" s="14">
        <v>414.82</v>
      </c>
      <c r="H224" s="14">
        <f t="shared" si="24"/>
        <v>517.16</v>
      </c>
      <c r="I224" s="14">
        <f t="shared" si="25"/>
        <v>44800.56</v>
      </c>
      <c r="J224" s="14">
        <f t="shared" si="26"/>
        <v>55853.279999999999</v>
      </c>
    </row>
    <row r="225" spans="1:10" ht="24.75">
      <c r="A225" s="11" t="s">
        <v>683</v>
      </c>
      <c r="B225" s="12" t="s">
        <v>684</v>
      </c>
      <c r="C225" s="11" t="s">
        <v>685</v>
      </c>
      <c r="D225" s="12" t="s">
        <v>32</v>
      </c>
      <c r="E225" s="12" t="s">
        <v>50</v>
      </c>
      <c r="F225" s="13">
        <v>97.2</v>
      </c>
      <c r="G225" s="14">
        <v>327.72</v>
      </c>
      <c r="H225" s="14">
        <f t="shared" si="24"/>
        <v>408.57</v>
      </c>
      <c r="I225" s="14">
        <f t="shared" si="25"/>
        <v>31854.38</v>
      </c>
      <c r="J225" s="14">
        <f t="shared" si="26"/>
        <v>39713</v>
      </c>
    </row>
    <row r="226" spans="1:10" ht="33">
      <c r="A226" s="11" t="s">
        <v>686</v>
      </c>
      <c r="B226" s="12" t="s">
        <v>687</v>
      </c>
      <c r="C226" s="11" t="s">
        <v>688</v>
      </c>
      <c r="D226" s="12" t="s">
        <v>32</v>
      </c>
      <c r="E226" s="12" t="s">
        <v>50</v>
      </c>
      <c r="F226" s="13">
        <v>86.4</v>
      </c>
      <c r="G226" s="14">
        <v>434.26</v>
      </c>
      <c r="H226" s="14">
        <f t="shared" si="24"/>
        <v>541.39</v>
      </c>
      <c r="I226" s="14">
        <f t="shared" si="25"/>
        <v>37520.06</v>
      </c>
      <c r="J226" s="14">
        <f t="shared" si="26"/>
        <v>46776.1</v>
      </c>
    </row>
    <row r="227" spans="1:10" ht="33">
      <c r="A227" s="11" t="s">
        <v>689</v>
      </c>
      <c r="B227" s="12" t="s">
        <v>690</v>
      </c>
      <c r="C227" s="11" t="s">
        <v>691</v>
      </c>
      <c r="D227" s="12" t="s">
        <v>32</v>
      </c>
      <c r="E227" s="12" t="s">
        <v>50</v>
      </c>
      <c r="F227" s="13">
        <v>64.8</v>
      </c>
      <c r="G227" s="14">
        <v>786.08</v>
      </c>
      <c r="H227" s="14">
        <f t="shared" si="24"/>
        <v>980.01</v>
      </c>
      <c r="I227" s="14">
        <f t="shared" si="25"/>
        <v>50937.98</v>
      </c>
      <c r="J227" s="14">
        <f t="shared" si="26"/>
        <v>63504.65</v>
      </c>
    </row>
    <row r="228" spans="1:10" ht="33">
      <c r="A228" s="11" t="s">
        <v>692</v>
      </c>
      <c r="B228" s="12" t="s">
        <v>693</v>
      </c>
      <c r="C228" s="11" t="s">
        <v>694</v>
      </c>
      <c r="D228" s="12" t="s">
        <v>32</v>
      </c>
      <c r="E228" s="12" t="s">
        <v>50</v>
      </c>
      <c r="F228" s="13">
        <v>64.8</v>
      </c>
      <c r="G228" s="14">
        <v>651.96</v>
      </c>
      <c r="H228" s="14">
        <f t="shared" si="24"/>
        <v>812.8</v>
      </c>
      <c r="I228" s="14">
        <f t="shared" si="25"/>
        <v>42247.01</v>
      </c>
      <c r="J228" s="14">
        <f t="shared" si="26"/>
        <v>52669.440000000002</v>
      </c>
    </row>
    <row r="229" spans="1:10" ht="16.5">
      <c r="A229" s="11" t="s">
        <v>695</v>
      </c>
      <c r="B229" s="12" t="s">
        <v>696</v>
      </c>
      <c r="C229" s="11" t="s">
        <v>697</v>
      </c>
      <c r="D229" s="12" t="s">
        <v>32</v>
      </c>
      <c r="E229" s="12" t="s">
        <v>50</v>
      </c>
      <c r="F229" s="13">
        <v>54</v>
      </c>
      <c r="G229" s="14">
        <v>531.48</v>
      </c>
      <c r="H229" s="14">
        <f t="shared" si="24"/>
        <v>662.6</v>
      </c>
      <c r="I229" s="14">
        <f t="shared" si="25"/>
        <v>28699.919999999998</v>
      </c>
      <c r="J229" s="14">
        <f t="shared" si="26"/>
        <v>35780.400000000001</v>
      </c>
    </row>
    <row r="230" spans="1:10" ht="33">
      <c r="A230" s="11" t="s">
        <v>698</v>
      </c>
      <c r="B230" s="12" t="s">
        <v>699</v>
      </c>
      <c r="C230" s="11" t="s">
        <v>700</v>
      </c>
      <c r="D230" s="12" t="s">
        <v>32</v>
      </c>
      <c r="E230" s="12" t="s">
        <v>50</v>
      </c>
      <c r="F230" s="13">
        <v>270</v>
      </c>
      <c r="G230" s="14">
        <v>397.1</v>
      </c>
      <c r="H230" s="14">
        <f t="shared" si="24"/>
        <v>495.06</v>
      </c>
      <c r="I230" s="14">
        <f t="shared" si="25"/>
        <v>107217</v>
      </c>
      <c r="J230" s="14">
        <f t="shared" si="26"/>
        <v>133666.20000000001</v>
      </c>
    </row>
    <row r="231" spans="1:10" ht="33">
      <c r="A231" s="11" t="s">
        <v>701</v>
      </c>
      <c r="B231" s="12" t="s">
        <v>702</v>
      </c>
      <c r="C231" s="11" t="s">
        <v>703</v>
      </c>
      <c r="D231" s="12" t="s">
        <v>32</v>
      </c>
      <c r="E231" s="12" t="s">
        <v>50</v>
      </c>
      <c r="F231" s="13">
        <v>129.6</v>
      </c>
      <c r="G231" s="14">
        <v>469.69</v>
      </c>
      <c r="H231" s="14">
        <f t="shared" si="24"/>
        <v>585.55999999999995</v>
      </c>
      <c r="I231" s="14">
        <f t="shared" si="25"/>
        <v>60871.82</v>
      </c>
      <c r="J231" s="14">
        <f t="shared" si="26"/>
        <v>75888.58</v>
      </c>
    </row>
    <row r="232" spans="1:10" ht="24.75">
      <c r="A232" s="11" t="s">
        <v>704</v>
      </c>
      <c r="B232" s="12" t="s">
        <v>705</v>
      </c>
      <c r="C232" s="11" t="s">
        <v>706</v>
      </c>
      <c r="D232" s="12" t="s">
        <v>32</v>
      </c>
      <c r="E232" s="12" t="s">
        <v>50</v>
      </c>
      <c r="F232" s="13">
        <v>54</v>
      </c>
      <c r="G232" s="14">
        <v>825.42</v>
      </c>
      <c r="H232" s="14">
        <f t="shared" si="24"/>
        <v>1029.05</v>
      </c>
      <c r="I232" s="14">
        <f t="shared" si="25"/>
        <v>44572.68</v>
      </c>
      <c r="J232" s="14">
        <f t="shared" si="26"/>
        <v>55568.7</v>
      </c>
    </row>
    <row r="233" spans="1:10" ht="16.5">
      <c r="A233" s="11" t="s">
        <v>707</v>
      </c>
      <c r="B233" s="12" t="s">
        <v>708</v>
      </c>
      <c r="C233" s="11" t="s">
        <v>709</v>
      </c>
      <c r="D233" s="12" t="s">
        <v>32</v>
      </c>
      <c r="E233" s="12" t="s">
        <v>33</v>
      </c>
      <c r="F233" s="13">
        <v>540</v>
      </c>
      <c r="G233" s="14">
        <v>16.829999999999998</v>
      </c>
      <c r="H233" s="14">
        <f t="shared" si="24"/>
        <v>20.98</v>
      </c>
      <c r="I233" s="14">
        <f t="shared" si="25"/>
        <v>9088.2000000000007</v>
      </c>
      <c r="J233" s="14">
        <f t="shared" si="26"/>
        <v>11329.2</v>
      </c>
    </row>
    <row r="234" spans="1:10" ht="16.5">
      <c r="A234" s="11" t="s">
        <v>710</v>
      </c>
      <c r="B234" s="12" t="s">
        <v>711</v>
      </c>
      <c r="C234" s="11" t="s">
        <v>712</v>
      </c>
      <c r="D234" s="12" t="s">
        <v>32</v>
      </c>
      <c r="E234" s="12" t="s">
        <v>33</v>
      </c>
      <c r="F234" s="13">
        <v>540</v>
      </c>
      <c r="G234" s="14">
        <v>27.16</v>
      </c>
      <c r="H234" s="14">
        <f t="shared" si="24"/>
        <v>33.86</v>
      </c>
      <c r="I234" s="14">
        <f t="shared" si="25"/>
        <v>14666.4</v>
      </c>
      <c r="J234" s="14">
        <f t="shared" si="26"/>
        <v>18284.400000000001</v>
      </c>
    </row>
    <row r="235" spans="1:10" ht="33">
      <c r="A235" s="11" t="s">
        <v>713</v>
      </c>
      <c r="B235" s="12" t="s">
        <v>714</v>
      </c>
      <c r="C235" s="11" t="s">
        <v>715</v>
      </c>
      <c r="D235" s="12" t="s">
        <v>32</v>
      </c>
      <c r="E235" s="12" t="s">
        <v>37</v>
      </c>
      <c r="F235" s="13">
        <v>9720</v>
      </c>
      <c r="G235" s="14">
        <v>21.05</v>
      </c>
      <c r="H235" s="14">
        <f t="shared" si="24"/>
        <v>26.24</v>
      </c>
      <c r="I235" s="14">
        <f t="shared" si="25"/>
        <v>204606</v>
      </c>
      <c r="J235" s="14">
        <f t="shared" si="26"/>
        <v>255052.79999999999</v>
      </c>
    </row>
    <row r="236" spans="1:10" ht="16.5">
      <c r="A236" s="11" t="s">
        <v>716</v>
      </c>
      <c r="B236" s="12" t="s">
        <v>717</v>
      </c>
      <c r="C236" s="11" t="s">
        <v>718</v>
      </c>
      <c r="D236" s="12" t="s">
        <v>32</v>
      </c>
      <c r="E236" s="12" t="s">
        <v>37</v>
      </c>
      <c r="F236" s="13">
        <v>7128</v>
      </c>
      <c r="G236" s="14">
        <v>102.68</v>
      </c>
      <c r="H236" s="14">
        <f t="shared" si="24"/>
        <v>128.01</v>
      </c>
      <c r="I236" s="14">
        <f t="shared" si="25"/>
        <v>731903.04</v>
      </c>
      <c r="J236" s="14">
        <f t="shared" si="26"/>
        <v>912455.28</v>
      </c>
    </row>
    <row r="237" spans="1:10" ht="24.75">
      <c r="A237" s="11" t="s">
        <v>719</v>
      </c>
      <c r="B237" s="12" t="s">
        <v>720</v>
      </c>
      <c r="C237" s="11" t="s">
        <v>721</v>
      </c>
      <c r="D237" s="12" t="s">
        <v>32</v>
      </c>
      <c r="E237" s="12" t="s">
        <v>37</v>
      </c>
      <c r="F237" s="13">
        <v>8424</v>
      </c>
      <c r="G237" s="14">
        <v>10.4</v>
      </c>
      <c r="H237" s="14">
        <f t="shared" si="24"/>
        <v>12.97</v>
      </c>
      <c r="I237" s="14">
        <f t="shared" si="25"/>
        <v>87609.600000000006</v>
      </c>
      <c r="J237" s="14">
        <f t="shared" si="26"/>
        <v>109259.28</v>
      </c>
    </row>
    <row r="238" spans="1:10" ht="24.75">
      <c r="A238" s="11" t="s">
        <v>722</v>
      </c>
      <c r="B238" s="12" t="s">
        <v>723</v>
      </c>
      <c r="C238" s="11" t="s">
        <v>724</v>
      </c>
      <c r="D238" s="12" t="s">
        <v>32</v>
      </c>
      <c r="E238" s="12" t="s">
        <v>37</v>
      </c>
      <c r="F238" s="13">
        <v>11340</v>
      </c>
      <c r="G238" s="14">
        <v>15.97</v>
      </c>
      <c r="H238" s="14">
        <f t="shared" si="24"/>
        <v>19.91</v>
      </c>
      <c r="I238" s="14">
        <f t="shared" si="25"/>
        <v>181099.8</v>
      </c>
      <c r="J238" s="14">
        <f t="shared" si="26"/>
        <v>225779.4</v>
      </c>
    </row>
    <row r="239" spans="1:10" ht="33">
      <c r="A239" s="11" t="s">
        <v>725</v>
      </c>
      <c r="B239" s="12" t="s">
        <v>726</v>
      </c>
      <c r="C239" s="11" t="s">
        <v>727</v>
      </c>
      <c r="D239" s="12" t="s">
        <v>32</v>
      </c>
      <c r="E239" s="12" t="s">
        <v>37</v>
      </c>
      <c r="F239" s="13">
        <v>4698</v>
      </c>
      <c r="G239" s="14">
        <v>57.46</v>
      </c>
      <c r="H239" s="14">
        <f t="shared" ref="H239:H261" si="27">ROUND(G239*ROUND(1+(24.67/100),4),2)</f>
        <v>71.64</v>
      </c>
      <c r="I239" s="14">
        <f t="shared" ref="I239:I261" si="28">ROUND(ROUND(F239,2)*ROUND(G239,2),2)</f>
        <v>269947.08</v>
      </c>
      <c r="J239" s="14">
        <f t="shared" ref="J239:J261" si="29">ROUND(ROUND(F239,2)*ROUND(H239,2),2)</f>
        <v>336564.72</v>
      </c>
    </row>
    <row r="240" spans="1:10" ht="33">
      <c r="A240" s="11" t="s">
        <v>728</v>
      </c>
      <c r="B240" s="12" t="s">
        <v>729</v>
      </c>
      <c r="C240" s="11" t="s">
        <v>730</v>
      </c>
      <c r="D240" s="12" t="s">
        <v>32</v>
      </c>
      <c r="E240" s="12" t="s">
        <v>37</v>
      </c>
      <c r="F240" s="13">
        <v>2430</v>
      </c>
      <c r="G240" s="14">
        <v>23.54</v>
      </c>
      <c r="H240" s="14">
        <f t="shared" si="27"/>
        <v>29.35</v>
      </c>
      <c r="I240" s="14">
        <f t="shared" si="28"/>
        <v>57202.2</v>
      </c>
      <c r="J240" s="14">
        <f t="shared" si="29"/>
        <v>71320.5</v>
      </c>
    </row>
    <row r="241" spans="1:10" ht="16.5">
      <c r="A241" s="11" t="s">
        <v>731</v>
      </c>
      <c r="B241" s="12" t="s">
        <v>732</v>
      </c>
      <c r="C241" s="11" t="s">
        <v>733</v>
      </c>
      <c r="D241" s="12" t="s">
        <v>32</v>
      </c>
      <c r="E241" s="12" t="s">
        <v>37</v>
      </c>
      <c r="F241" s="13">
        <v>1539</v>
      </c>
      <c r="G241" s="14">
        <v>19.309999999999999</v>
      </c>
      <c r="H241" s="14">
        <f t="shared" si="27"/>
        <v>24.07</v>
      </c>
      <c r="I241" s="14">
        <f t="shared" si="28"/>
        <v>29718.09</v>
      </c>
      <c r="J241" s="14">
        <f t="shared" si="29"/>
        <v>37043.730000000003</v>
      </c>
    </row>
    <row r="242" spans="1:10" ht="33">
      <c r="A242" s="11" t="s">
        <v>734</v>
      </c>
      <c r="B242" s="12" t="s">
        <v>735</v>
      </c>
      <c r="C242" s="11" t="s">
        <v>736</v>
      </c>
      <c r="D242" s="12" t="s">
        <v>32</v>
      </c>
      <c r="E242" s="12" t="s">
        <v>37</v>
      </c>
      <c r="F242" s="13">
        <v>8100</v>
      </c>
      <c r="G242" s="14">
        <v>39.97</v>
      </c>
      <c r="H242" s="14">
        <f t="shared" si="27"/>
        <v>49.83</v>
      </c>
      <c r="I242" s="14">
        <f t="shared" si="28"/>
        <v>323757</v>
      </c>
      <c r="J242" s="14">
        <f t="shared" si="29"/>
        <v>403623</v>
      </c>
    </row>
    <row r="243" spans="1:10" ht="33">
      <c r="A243" s="11" t="s">
        <v>737</v>
      </c>
      <c r="B243" s="12" t="s">
        <v>738</v>
      </c>
      <c r="C243" s="11" t="s">
        <v>739</v>
      </c>
      <c r="D243" s="12" t="s">
        <v>32</v>
      </c>
      <c r="E243" s="12" t="s">
        <v>37</v>
      </c>
      <c r="F243" s="13">
        <v>9720</v>
      </c>
      <c r="G243" s="14">
        <v>15.76</v>
      </c>
      <c r="H243" s="14">
        <f t="shared" si="27"/>
        <v>19.649999999999999</v>
      </c>
      <c r="I243" s="14">
        <f t="shared" si="28"/>
        <v>153187.20000000001</v>
      </c>
      <c r="J243" s="14">
        <f t="shared" si="29"/>
        <v>190998</v>
      </c>
    </row>
    <row r="244" spans="1:10" ht="24.75">
      <c r="A244" s="11" t="s">
        <v>740</v>
      </c>
      <c r="B244" s="12" t="s">
        <v>741</v>
      </c>
      <c r="C244" s="11" t="s">
        <v>742</v>
      </c>
      <c r="D244" s="12" t="s">
        <v>32</v>
      </c>
      <c r="E244" s="12" t="s">
        <v>37</v>
      </c>
      <c r="F244" s="13">
        <v>243</v>
      </c>
      <c r="G244" s="14">
        <v>18.45</v>
      </c>
      <c r="H244" s="14">
        <f t="shared" si="27"/>
        <v>23</v>
      </c>
      <c r="I244" s="14">
        <f t="shared" si="28"/>
        <v>4483.3500000000004</v>
      </c>
      <c r="J244" s="14">
        <f t="shared" si="29"/>
        <v>5589</v>
      </c>
    </row>
    <row r="245" spans="1:10" ht="16.5">
      <c r="A245" s="11" t="s">
        <v>743</v>
      </c>
      <c r="B245" s="12" t="s">
        <v>744</v>
      </c>
      <c r="C245" s="11" t="s">
        <v>745</v>
      </c>
      <c r="D245" s="12" t="s">
        <v>32</v>
      </c>
      <c r="E245" s="12" t="s">
        <v>37</v>
      </c>
      <c r="F245" s="13">
        <v>2430</v>
      </c>
      <c r="G245" s="14">
        <v>9.56</v>
      </c>
      <c r="H245" s="14">
        <f t="shared" si="27"/>
        <v>11.92</v>
      </c>
      <c r="I245" s="14">
        <f t="shared" si="28"/>
        <v>23230.799999999999</v>
      </c>
      <c r="J245" s="14">
        <f t="shared" si="29"/>
        <v>28965.599999999999</v>
      </c>
    </row>
    <row r="246" spans="1:10" ht="33">
      <c r="A246" s="11" t="s">
        <v>746</v>
      </c>
      <c r="B246" s="12" t="s">
        <v>747</v>
      </c>
      <c r="C246" s="11" t="s">
        <v>748</v>
      </c>
      <c r="D246" s="12" t="s">
        <v>32</v>
      </c>
      <c r="E246" s="12" t="s">
        <v>749</v>
      </c>
      <c r="F246" s="13">
        <v>432</v>
      </c>
      <c r="G246" s="14">
        <v>3148.23</v>
      </c>
      <c r="H246" s="14">
        <f t="shared" si="27"/>
        <v>3924.9</v>
      </c>
      <c r="I246" s="14">
        <f t="shared" si="28"/>
        <v>1360035.36</v>
      </c>
      <c r="J246" s="14">
        <f t="shared" si="29"/>
        <v>1695556.8</v>
      </c>
    </row>
    <row r="247" spans="1:10" ht="16.5">
      <c r="A247" s="11" t="s">
        <v>750</v>
      </c>
      <c r="B247" s="12" t="s">
        <v>751</v>
      </c>
      <c r="C247" s="11" t="s">
        <v>752</v>
      </c>
      <c r="D247" s="12" t="s">
        <v>32</v>
      </c>
      <c r="E247" s="12" t="s">
        <v>749</v>
      </c>
      <c r="F247" s="13">
        <v>27</v>
      </c>
      <c r="G247" s="14">
        <v>3925.89</v>
      </c>
      <c r="H247" s="14">
        <f t="shared" si="27"/>
        <v>4894.41</v>
      </c>
      <c r="I247" s="14">
        <f t="shared" si="28"/>
        <v>105999.03</v>
      </c>
      <c r="J247" s="14">
        <f t="shared" si="29"/>
        <v>132149.07</v>
      </c>
    </row>
    <row r="248" spans="1:10" ht="33">
      <c r="A248" s="11" t="s">
        <v>753</v>
      </c>
      <c r="B248" s="12" t="s">
        <v>754</v>
      </c>
      <c r="C248" s="11" t="s">
        <v>755</v>
      </c>
      <c r="D248" s="12" t="s">
        <v>32</v>
      </c>
      <c r="E248" s="12" t="s">
        <v>37</v>
      </c>
      <c r="F248" s="13">
        <v>567</v>
      </c>
      <c r="G248" s="14">
        <v>182.37</v>
      </c>
      <c r="H248" s="14">
        <f t="shared" si="27"/>
        <v>227.36</v>
      </c>
      <c r="I248" s="14">
        <f t="shared" si="28"/>
        <v>103403.79</v>
      </c>
      <c r="J248" s="14">
        <f t="shared" si="29"/>
        <v>128913.12</v>
      </c>
    </row>
    <row r="249" spans="1:10" ht="41.25">
      <c r="A249" s="11" t="s">
        <v>756</v>
      </c>
      <c r="B249" s="12" t="s">
        <v>757</v>
      </c>
      <c r="C249" s="11" t="s">
        <v>758</v>
      </c>
      <c r="D249" s="12" t="s">
        <v>32</v>
      </c>
      <c r="E249" s="12" t="s">
        <v>37</v>
      </c>
      <c r="F249" s="13">
        <v>162</v>
      </c>
      <c r="G249" s="14">
        <v>83.84</v>
      </c>
      <c r="H249" s="14">
        <f t="shared" si="27"/>
        <v>104.52</v>
      </c>
      <c r="I249" s="14">
        <f t="shared" si="28"/>
        <v>13582.08</v>
      </c>
      <c r="J249" s="14">
        <f t="shared" si="29"/>
        <v>16932.240000000002</v>
      </c>
    </row>
    <row r="250" spans="1:10" ht="41.25">
      <c r="A250" s="11" t="s">
        <v>759</v>
      </c>
      <c r="B250" s="12" t="s">
        <v>760</v>
      </c>
      <c r="C250" s="11" t="s">
        <v>761</v>
      </c>
      <c r="D250" s="12" t="s">
        <v>32</v>
      </c>
      <c r="E250" s="12" t="s">
        <v>37</v>
      </c>
      <c r="F250" s="13">
        <v>129.6</v>
      </c>
      <c r="G250" s="14">
        <v>124.27</v>
      </c>
      <c r="H250" s="14">
        <f t="shared" si="27"/>
        <v>154.93</v>
      </c>
      <c r="I250" s="14">
        <f t="shared" si="28"/>
        <v>16105.39</v>
      </c>
      <c r="J250" s="14">
        <f t="shared" si="29"/>
        <v>20078.93</v>
      </c>
    </row>
    <row r="251" spans="1:10" ht="33">
      <c r="A251" s="11" t="s">
        <v>762</v>
      </c>
      <c r="B251" s="12" t="s">
        <v>763</v>
      </c>
      <c r="C251" s="11" t="s">
        <v>764</v>
      </c>
      <c r="D251" s="12" t="s">
        <v>32</v>
      </c>
      <c r="E251" s="12" t="s">
        <v>37</v>
      </c>
      <c r="F251" s="13">
        <v>43.2</v>
      </c>
      <c r="G251" s="14">
        <v>869.46</v>
      </c>
      <c r="H251" s="14">
        <f t="shared" si="27"/>
        <v>1083.96</v>
      </c>
      <c r="I251" s="14">
        <f t="shared" si="28"/>
        <v>37560.67</v>
      </c>
      <c r="J251" s="14">
        <f t="shared" si="29"/>
        <v>46827.07</v>
      </c>
    </row>
    <row r="252" spans="1:10" ht="33">
      <c r="A252" s="11" t="s">
        <v>765</v>
      </c>
      <c r="B252" s="12" t="s">
        <v>35</v>
      </c>
      <c r="C252" s="11" t="s">
        <v>36</v>
      </c>
      <c r="D252" s="12" t="s">
        <v>32</v>
      </c>
      <c r="E252" s="12" t="s">
        <v>37</v>
      </c>
      <c r="F252" s="13">
        <v>237.6</v>
      </c>
      <c r="G252" s="14">
        <v>77.25</v>
      </c>
      <c r="H252" s="14">
        <f t="shared" si="27"/>
        <v>96.31</v>
      </c>
      <c r="I252" s="14">
        <f t="shared" si="28"/>
        <v>18354.599999999999</v>
      </c>
      <c r="J252" s="14">
        <f t="shared" si="29"/>
        <v>22883.26</v>
      </c>
    </row>
    <row r="253" spans="1:10" ht="33">
      <c r="A253" s="11" t="s">
        <v>766</v>
      </c>
      <c r="B253" s="12" t="s">
        <v>767</v>
      </c>
      <c r="C253" s="11" t="s">
        <v>768</v>
      </c>
      <c r="D253" s="12" t="s">
        <v>32</v>
      </c>
      <c r="E253" s="12" t="s">
        <v>769</v>
      </c>
      <c r="F253" s="13">
        <v>5832</v>
      </c>
      <c r="G253" s="14">
        <v>38.9</v>
      </c>
      <c r="H253" s="14">
        <f t="shared" si="27"/>
        <v>48.5</v>
      </c>
      <c r="I253" s="14">
        <f t="shared" si="28"/>
        <v>226864.8</v>
      </c>
      <c r="J253" s="14">
        <f t="shared" si="29"/>
        <v>282852</v>
      </c>
    </row>
    <row r="254" spans="1:10" ht="16.5">
      <c r="A254" s="11" t="s">
        <v>770</v>
      </c>
      <c r="B254" s="12" t="s">
        <v>771</v>
      </c>
      <c r="C254" s="11" t="s">
        <v>772</v>
      </c>
      <c r="D254" s="12" t="s">
        <v>32</v>
      </c>
      <c r="E254" s="12" t="s">
        <v>37</v>
      </c>
      <c r="F254" s="13">
        <v>486</v>
      </c>
      <c r="G254" s="14">
        <v>8.77</v>
      </c>
      <c r="H254" s="14">
        <f t="shared" si="27"/>
        <v>10.93</v>
      </c>
      <c r="I254" s="14">
        <f t="shared" si="28"/>
        <v>4262.22</v>
      </c>
      <c r="J254" s="14">
        <f t="shared" si="29"/>
        <v>5311.98</v>
      </c>
    </row>
    <row r="255" spans="1:10">
      <c r="A255" s="11" t="s">
        <v>773</v>
      </c>
      <c r="B255" s="12" t="s">
        <v>774</v>
      </c>
      <c r="C255" s="11" t="s">
        <v>775</v>
      </c>
      <c r="D255" s="12" t="s">
        <v>32</v>
      </c>
      <c r="E255" s="12" t="s">
        <v>749</v>
      </c>
      <c r="F255" s="13">
        <v>108</v>
      </c>
      <c r="G255" s="14">
        <v>393.04</v>
      </c>
      <c r="H255" s="14">
        <f t="shared" si="27"/>
        <v>490</v>
      </c>
      <c r="I255" s="14">
        <f t="shared" si="28"/>
        <v>42448.32</v>
      </c>
      <c r="J255" s="14">
        <f t="shared" si="29"/>
        <v>52920</v>
      </c>
    </row>
    <row r="256" spans="1:10" ht="24.75">
      <c r="A256" s="11" t="s">
        <v>776</v>
      </c>
      <c r="B256" s="12" t="s">
        <v>777</v>
      </c>
      <c r="C256" s="11" t="s">
        <v>778</v>
      </c>
      <c r="D256" s="12" t="s">
        <v>32</v>
      </c>
      <c r="E256" s="12" t="s">
        <v>37</v>
      </c>
      <c r="F256" s="13">
        <v>5400</v>
      </c>
      <c r="G256" s="14">
        <v>75</v>
      </c>
      <c r="H256" s="14">
        <f t="shared" si="27"/>
        <v>93.5</v>
      </c>
      <c r="I256" s="14">
        <f t="shared" si="28"/>
        <v>405000</v>
      </c>
      <c r="J256" s="14">
        <f t="shared" si="29"/>
        <v>504900</v>
      </c>
    </row>
    <row r="257" spans="1:10" ht="16.5">
      <c r="A257" s="11" t="s">
        <v>779</v>
      </c>
      <c r="B257" s="12" t="s">
        <v>780</v>
      </c>
      <c r="C257" s="11" t="s">
        <v>781</v>
      </c>
      <c r="D257" s="12" t="s">
        <v>32</v>
      </c>
      <c r="E257" s="12" t="s">
        <v>37</v>
      </c>
      <c r="F257" s="13">
        <v>945</v>
      </c>
      <c r="G257" s="14">
        <v>190.67</v>
      </c>
      <c r="H257" s="14">
        <f t="shared" si="27"/>
        <v>237.71</v>
      </c>
      <c r="I257" s="14">
        <f t="shared" si="28"/>
        <v>180183.15</v>
      </c>
      <c r="J257" s="14">
        <f t="shared" si="29"/>
        <v>224635.95</v>
      </c>
    </row>
    <row r="258" spans="1:10" ht="41.25">
      <c r="A258" s="11" t="s">
        <v>782</v>
      </c>
      <c r="B258" s="12" t="s">
        <v>783</v>
      </c>
      <c r="C258" s="11" t="s">
        <v>784</v>
      </c>
      <c r="D258" s="12" t="s">
        <v>32</v>
      </c>
      <c r="E258" s="12" t="s">
        <v>37</v>
      </c>
      <c r="F258" s="13">
        <v>3780</v>
      </c>
      <c r="G258" s="14">
        <v>178.7</v>
      </c>
      <c r="H258" s="14">
        <f t="shared" si="27"/>
        <v>222.79</v>
      </c>
      <c r="I258" s="14">
        <f t="shared" si="28"/>
        <v>675486</v>
      </c>
      <c r="J258" s="14">
        <f t="shared" si="29"/>
        <v>842146.2</v>
      </c>
    </row>
    <row r="259" spans="1:10" ht="24.75">
      <c r="A259" s="11" t="s">
        <v>785</v>
      </c>
      <c r="B259" s="12" t="s">
        <v>786</v>
      </c>
      <c r="C259" s="11" t="s">
        <v>787</v>
      </c>
      <c r="D259" s="12" t="s">
        <v>32</v>
      </c>
      <c r="E259" s="12" t="s">
        <v>37</v>
      </c>
      <c r="F259" s="13">
        <v>64.8</v>
      </c>
      <c r="G259" s="14">
        <v>124.89</v>
      </c>
      <c r="H259" s="14">
        <f t="shared" si="27"/>
        <v>155.69999999999999</v>
      </c>
      <c r="I259" s="14">
        <f t="shared" si="28"/>
        <v>8092.87</v>
      </c>
      <c r="J259" s="14">
        <f t="shared" si="29"/>
        <v>10089.36</v>
      </c>
    </row>
    <row r="260" spans="1:10" ht="16.5">
      <c r="A260" s="11" t="s">
        <v>788</v>
      </c>
      <c r="B260" s="12" t="s">
        <v>789</v>
      </c>
      <c r="C260" s="11" t="s">
        <v>790</v>
      </c>
      <c r="D260" s="12" t="s">
        <v>32</v>
      </c>
      <c r="E260" s="12" t="s">
        <v>37</v>
      </c>
      <c r="F260" s="13">
        <v>64.8</v>
      </c>
      <c r="G260" s="14">
        <v>124.89</v>
      </c>
      <c r="H260" s="14">
        <f t="shared" si="27"/>
        <v>155.69999999999999</v>
      </c>
      <c r="I260" s="14">
        <f t="shared" si="28"/>
        <v>8092.87</v>
      </c>
      <c r="J260" s="14">
        <f t="shared" si="29"/>
        <v>10089.36</v>
      </c>
    </row>
    <row r="261" spans="1:10" ht="41.25">
      <c r="A261" s="11" t="s">
        <v>791</v>
      </c>
      <c r="B261" s="12" t="s">
        <v>792</v>
      </c>
      <c r="C261" s="11" t="s">
        <v>793</v>
      </c>
      <c r="D261" s="12" t="s">
        <v>32</v>
      </c>
      <c r="E261" s="12" t="s">
        <v>50</v>
      </c>
      <c r="F261" s="13">
        <v>54</v>
      </c>
      <c r="G261" s="14">
        <v>452.16</v>
      </c>
      <c r="H261" s="14">
        <f t="shared" si="27"/>
        <v>563.71</v>
      </c>
      <c r="I261" s="14">
        <f t="shared" si="28"/>
        <v>24416.639999999999</v>
      </c>
      <c r="J261" s="14">
        <f t="shared" si="29"/>
        <v>30440.34</v>
      </c>
    </row>
    <row r="262" spans="1:10" ht="15" customHeight="1">
      <c r="A262" s="6"/>
      <c r="B262" s="6"/>
      <c r="C262" s="6"/>
      <c r="D262" s="6"/>
      <c r="E262" s="6"/>
      <c r="F262" s="6"/>
      <c r="G262" s="6"/>
      <c r="H262" s="71" t="s">
        <v>18</v>
      </c>
      <c r="I262" s="71"/>
      <c r="J262" s="10">
        <f>J264-J263</f>
        <v>4587783.049999997</v>
      </c>
    </row>
    <row r="263" spans="1:10" ht="15" customHeight="1">
      <c r="A263" s="6"/>
      <c r="B263" s="6"/>
      <c r="C263" s="6"/>
      <c r="D263" s="6"/>
      <c r="E263" s="6"/>
      <c r="F263" s="6"/>
      <c r="G263" s="6"/>
      <c r="H263" s="71" t="s">
        <v>19</v>
      </c>
      <c r="I263" s="71"/>
      <c r="J263" s="10">
        <f>I4+I176+I194+I206</f>
        <v>18596564.960000001</v>
      </c>
    </row>
    <row r="264" spans="1:10" ht="15" customHeight="1">
      <c r="A264" s="6"/>
      <c r="B264" s="6"/>
      <c r="C264" s="6"/>
      <c r="D264" s="6"/>
      <c r="E264" s="6"/>
      <c r="F264" s="6"/>
      <c r="G264" s="6"/>
      <c r="H264" s="71" t="s">
        <v>20</v>
      </c>
      <c r="I264" s="71"/>
      <c r="J264" s="10">
        <f>J4+J176+J194+J206</f>
        <v>23184348.009999998</v>
      </c>
    </row>
  </sheetData>
  <mergeCells count="16">
    <mergeCell ref="A1:J1"/>
    <mergeCell ref="A2:A3"/>
    <mergeCell ref="B2:B3"/>
    <mergeCell ref="C2:C3"/>
    <mergeCell ref="D2:D3"/>
    <mergeCell ref="E2:E3"/>
    <mergeCell ref="F2:F3"/>
    <mergeCell ref="G2:H2"/>
    <mergeCell ref="I2:J2"/>
    <mergeCell ref="H263:I263"/>
    <mergeCell ref="H264:I264"/>
    <mergeCell ref="B4:H4"/>
    <mergeCell ref="B176:H176"/>
    <mergeCell ref="B194:H194"/>
    <mergeCell ref="B206:H206"/>
    <mergeCell ref="H262:I262"/>
  </mergeCells>
  <pageMargins left="0.51181102362204722" right="0.51181102362204722" top="0.51181102362204722" bottom="0.51181102362204722" header="0" footer="0"/>
  <pageSetup paperSize="9" scale="85" orientation="landscape" horizontalDpi="4294967294" verticalDpi="4294967294" r:id="rId1"/>
  <drawing r:id="rId2"/>
</worksheet>
</file>

<file path=xl/worksheets/sheet3.xml><?xml version="1.0" encoding="utf-8"?>
<worksheet xmlns="http://schemas.openxmlformats.org/spreadsheetml/2006/main" xmlns:r="http://schemas.openxmlformats.org/officeDocument/2006/relationships">
  <sheetPr>
    <outlinePr summaryBelow="0"/>
  </sheetPr>
  <dimension ref="A1:M264"/>
  <sheetViews>
    <sheetView workbookViewId="0">
      <selection sqref="A1:M1"/>
    </sheetView>
  </sheetViews>
  <sheetFormatPr defaultRowHeight="15"/>
  <cols>
    <col min="1" max="1" width="5.28515625" customWidth="1"/>
    <col min="2" max="2" width="10.28515625" customWidth="1"/>
    <col min="3" max="3" width="51" bestFit="1"/>
    <col min="4" max="5" width="8.28515625" customWidth="1"/>
    <col min="6" max="6" width="7.7109375" customWidth="1"/>
    <col min="7" max="11" width="9.28515625" customWidth="1"/>
    <col min="12" max="12" width="10.28515625" customWidth="1"/>
    <col min="13" max="13" width="12.42578125" customWidth="1"/>
  </cols>
  <sheetData>
    <row r="1" spans="1:13" ht="105" customHeight="1">
      <c r="A1" s="68"/>
      <c r="B1" s="68"/>
      <c r="C1" s="68"/>
      <c r="D1" s="68"/>
      <c r="E1" s="68"/>
      <c r="F1" s="68"/>
      <c r="G1" s="68"/>
      <c r="H1" s="68"/>
      <c r="I1" s="68"/>
      <c r="J1" s="68"/>
      <c r="K1" s="68"/>
      <c r="L1" s="68"/>
      <c r="M1" s="68"/>
    </row>
    <row r="2" spans="1:13" ht="12.95" customHeight="1">
      <c r="A2" s="74" t="s">
        <v>0</v>
      </c>
      <c r="B2" s="74" t="s">
        <v>21</v>
      </c>
      <c r="C2" s="74" t="s">
        <v>1</v>
      </c>
      <c r="D2" s="74" t="s">
        <v>22</v>
      </c>
      <c r="E2" s="74" t="s">
        <v>794</v>
      </c>
      <c r="F2" s="74" t="s">
        <v>795</v>
      </c>
      <c r="G2" s="74" t="s">
        <v>2</v>
      </c>
      <c r="H2" s="74"/>
      <c r="I2" s="74"/>
      <c r="J2" s="74"/>
      <c r="K2" s="74"/>
      <c r="L2" s="75" t="s">
        <v>796</v>
      </c>
      <c r="M2" s="74" t="s">
        <v>3</v>
      </c>
    </row>
    <row r="3" spans="1:13" ht="12" customHeight="1">
      <c r="A3" s="74"/>
      <c r="B3" s="74"/>
      <c r="C3" s="74"/>
      <c r="D3" s="74"/>
      <c r="E3" s="74"/>
      <c r="F3" s="74"/>
      <c r="G3" s="15" t="s">
        <v>5</v>
      </c>
      <c r="H3" s="15" t="s">
        <v>6</v>
      </c>
      <c r="I3" s="16" t="s">
        <v>14</v>
      </c>
      <c r="J3" s="15" t="s">
        <v>8</v>
      </c>
      <c r="K3" s="15" t="s">
        <v>797</v>
      </c>
      <c r="L3" s="75"/>
      <c r="M3" s="74"/>
    </row>
    <row r="4" spans="1:13" ht="15" customHeight="1">
      <c r="A4" s="9" t="s">
        <v>9</v>
      </c>
      <c r="B4" s="72" t="s">
        <v>10</v>
      </c>
      <c r="C4" s="72"/>
      <c r="D4" s="72"/>
      <c r="E4" s="72"/>
      <c r="F4" s="72"/>
      <c r="G4" s="72">
        <f>ROUND(SUMPRODUCT(F5:F175,G5:G175),2)</f>
        <v>2321055.35</v>
      </c>
      <c r="H4" s="72">
        <f>ROUND(SUMPRODUCT(F5:F175,H5:H175),2)</f>
        <v>3821023.73</v>
      </c>
      <c r="I4" s="72">
        <f>ROUND(SUMPRODUCT(F5:F175,I5:I175),2)</f>
        <v>0</v>
      </c>
      <c r="J4" s="72">
        <f>ROUND(SUMPRODUCT(F5:F175,J5:J175),2)</f>
        <v>-256.54000000000002</v>
      </c>
      <c r="K4" s="72">
        <f>L4-(G4+H4+I4+J4)</f>
        <v>-6141822.54</v>
      </c>
      <c r="L4" s="72"/>
      <c r="M4" s="10">
        <f>ROUND(SUM(M5:M175),2)</f>
        <v>7656982.4299999997</v>
      </c>
    </row>
    <row r="5" spans="1:13" ht="16.5">
      <c r="A5" s="11" t="s">
        <v>29</v>
      </c>
      <c r="B5" s="12" t="s">
        <v>30</v>
      </c>
      <c r="C5" s="11" t="s">
        <v>31</v>
      </c>
      <c r="D5" s="12" t="s">
        <v>32</v>
      </c>
      <c r="E5" s="12" t="s">
        <v>33</v>
      </c>
      <c r="F5" s="13">
        <v>180</v>
      </c>
      <c r="G5" s="14">
        <v>34.340000000000003</v>
      </c>
      <c r="H5" s="14">
        <v>9.35</v>
      </c>
      <c r="I5" s="14">
        <v>0</v>
      </c>
      <c r="J5" s="14">
        <v>0</v>
      </c>
      <c r="K5" s="14">
        <v>10.78</v>
      </c>
      <c r="L5" s="14">
        <f t="shared" ref="L5:L36" si="0">ROUND(G5+H5+I5+J5+K5,2)</f>
        <v>54.47</v>
      </c>
      <c r="M5" s="14">
        <f t="shared" ref="M5:M36" si="1">ROUND(ROUND(F5,2)*ROUND(L5,2),2)</f>
        <v>9804.6</v>
      </c>
    </row>
    <row r="6" spans="1:13" ht="41.25">
      <c r="A6" s="11" t="s">
        <v>34</v>
      </c>
      <c r="B6" s="12" t="s">
        <v>35</v>
      </c>
      <c r="C6" s="11" t="s">
        <v>36</v>
      </c>
      <c r="D6" s="12" t="s">
        <v>32</v>
      </c>
      <c r="E6" s="12" t="s">
        <v>37</v>
      </c>
      <c r="F6" s="13">
        <v>264</v>
      </c>
      <c r="G6" s="14">
        <v>43.69</v>
      </c>
      <c r="H6" s="14">
        <v>33.58</v>
      </c>
      <c r="I6" s="14">
        <v>0</v>
      </c>
      <c r="J6" s="14">
        <v>-0.02</v>
      </c>
      <c r="K6" s="14">
        <v>19.059999999999999</v>
      </c>
      <c r="L6" s="14">
        <f t="shared" si="0"/>
        <v>96.31</v>
      </c>
      <c r="M6" s="14">
        <f t="shared" si="1"/>
        <v>25425.84</v>
      </c>
    </row>
    <row r="7" spans="1:13" ht="24.75">
      <c r="A7" s="11" t="s">
        <v>38</v>
      </c>
      <c r="B7" s="12" t="s">
        <v>39</v>
      </c>
      <c r="C7" s="11" t="s">
        <v>40</v>
      </c>
      <c r="D7" s="12" t="s">
        <v>32</v>
      </c>
      <c r="E7" s="12" t="s">
        <v>37</v>
      </c>
      <c r="F7" s="13">
        <v>79.2</v>
      </c>
      <c r="G7" s="14">
        <v>109.22</v>
      </c>
      <c r="H7" s="14">
        <v>171.24</v>
      </c>
      <c r="I7" s="14">
        <v>0</v>
      </c>
      <c r="J7" s="14">
        <v>-0.01</v>
      </c>
      <c r="K7" s="14">
        <v>69.19</v>
      </c>
      <c r="L7" s="14">
        <f t="shared" si="0"/>
        <v>349.64</v>
      </c>
      <c r="M7" s="14">
        <f t="shared" si="1"/>
        <v>27691.49</v>
      </c>
    </row>
    <row r="8" spans="1:13" ht="24.75">
      <c r="A8" s="11" t="s">
        <v>41</v>
      </c>
      <c r="B8" s="12" t="s">
        <v>42</v>
      </c>
      <c r="C8" s="11" t="s">
        <v>43</v>
      </c>
      <c r="D8" s="12" t="s">
        <v>32</v>
      </c>
      <c r="E8" s="12" t="s">
        <v>37</v>
      </c>
      <c r="F8" s="13">
        <v>270</v>
      </c>
      <c r="G8" s="14">
        <v>0</v>
      </c>
      <c r="H8" s="14">
        <v>4.75</v>
      </c>
      <c r="I8" s="14">
        <v>0</v>
      </c>
      <c r="J8" s="14">
        <v>0</v>
      </c>
      <c r="K8" s="14">
        <v>1.17</v>
      </c>
      <c r="L8" s="14">
        <f t="shared" si="0"/>
        <v>5.92</v>
      </c>
      <c r="M8" s="14">
        <f t="shared" si="1"/>
        <v>1598.4</v>
      </c>
    </row>
    <row r="9" spans="1:13" ht="24.75">
      <c r="A9" s="11" t="s">
        <v>44</v>
      </c>
      <c r="B9" s="12" t="s">
        <v>45</v>
      </c>
      <c r="C9" s="11" t="s">
        <v>46</v>
      </c>
      <c r="D9" s="12" t="s">
        <v>32</v>
      </c>
      <c r="E9" s="12" t="s">
        <v>37</v>
      </c>
      <c r="F9" s="13">
        <v>3000</v>
      </c>
      <c r="G9" s="14">
        <v>1.36</v>
      </c>
      <c r="H9" s="14">
        <v>0.22</v>
      </c>
      <c r="I9" s="14">
        <v>0</v>
      </c>
      <c r="J9" s="14">
        <v>0</v>
      </c>
      <c r="K9" s="14">
        <v>0.39</v>
      </c>
      <c r="L9" s="14">
        <f t="shared" si="0"/>
        <v>1.97</v>
      </c>
      <c r="M9" s="14">
        <f t="shared" si="1"/>
        <v>5910</v>
      </c>
    </row>
    <row r="10" spans="1:13" ht="41.25">
      <c r="A10" s="11" t="s">
        <v>47</v>
      </c>
      <c r="B10" s="12" t="s">
        <v>48</v>
      </c>
      <c r="C10" s="11" t="s">
        <v>49</v>
      </c>
      <c r="D10" s="12" t="s">
        <v>32</v>
      </c>
      <c r="E10" s="12" t="s">
        <v>50</v>
      </c>
      <c r="F10" s="13">
        <v>120</v>
      </c>
      <c r="G10" s="14">
        <v>579.84</v>
      </c>
      <c r="H10" s="14">
        <v>620.22</v>
      </c>
      <c r="I10" s="14">
        <v>0</v>
      </c>
      <c r="J10" s="14">
        <v>0.12</v>
      </c>
      <c r="K10" s="14">
        <v>296.08</v>
      </c>
      <c r="L10" s="14">
        <f t="shared" si="0"/>
        <v>1496.26</v>
      </c>
      <c r="M10" s="14">
        <f t="shared" si="1"/>
        <v>179551.2</v>
      </c>
    </row>
    <row r="11" spans="1:13">
      <c r="A11" s="11" t="s">
        <v>51</v>
      </c>
      <c r="B11" s="12" t="s">
        <v>52</v>
      </c>
      <c r="C11" s="11" t="s">
        <v>53</v>
      </c>
      <c r="D11" s="12" t="s">
        <v>32</v>
      </c>
      <c r="E11" s="12" t="s">
        <v>54</v>
      </c>
      <c r="F11" s="13">
        <v>5580</v>
      </c>
      <c r="G11" s="14">
        <v>0</v>
      </c>
      <c r="H11" s="14">
        <v>11.34</v>
      </c>
      <c r="I11" s="14">
        <v>0</v>
      </c>
      <c r="J11" s="14">
        <v>0</v>
      </c>
      <c r="K11" s="14">
        <v>2.8</v>
      </c>
      <c r="L11" s="14">
        <f t="shared" si="0"/>
        <v>14.14</v>
      </c>
      <c r="M11" s="14">
        <f t="shared" si="1"/>
        <v>78901.2</v>
      </c>
    </row>
    <row r="12" spans="1:13" ht="16.5">
      <c r="A12" s="11" t="s">
        <v>55</v>
      </c>
      <c r="B12" s="12" t="s">
        <v>56</v>
      </c>
      <c r="C12" s="11" t="s">
        <v>57</v>
      </c>
      <c r="D12" s="12" t="s">
        <v>32</v>
      </c>
      <c r="E12" s="12" t="s">
        <v>54</v>
      </c>
      <c r="F12" s="13">
        <v>4752</v>
      </c>
      <c r="G12" s="14">
        <v>0</v>
      </c>
      <c r="H12" s="14">
        <v>11.34</v>
      </c>
      <c r="I12" s="14">
        <v>0</v>
      </c>
      <c r="J12" s="14">
        <v>0</v>
      </c>
      <c r="K12" s="14">
        <v>2.8</v>
      </c>
      <c r="L12" s="14">
        <f t="shared" si="0"/>
        <v>14.14</v>
      </c>
      <c r="M12" s="14">
        <f t="shared" si="1"/>
        <v>67193.279999999999</v>
      </c>
    </row>
    <row r="13" spans="1:13" ht="16.5">
      <c r="A13" s="11" t="s">
        <v>58</v>
      </c>
      <c r="B13" s="12" t="s">
        <v>59</v>
      </c>
      <c r="C13" s="11" t="s">
        <v>60</v>
      </c>
      <c r="D13" s="12" t="s">
        <v>32</v>
      </c>
      <c r="E13" s="12" t="s">
        <v>33</v>
      </c>
      <c r="F13" s="13">
        <v>180</v>
      </c>
      <c r="G13" s="14">
        <v>13.65</v>
      </c>
      <c r="H13" s="14">
        <v>10.64</v>
      </c>
      <c r="I13" s="14">
        <v>0</v>
      </c>
      <c r="J13" s="14">
        <v>0.01</v>
      </c>
      <c r="K13" s="14">
        <v>5.99</v>
      </c>
      <c r="L13" s="14">
        <f t="shared" si="0"/>
        <v>30.29</v>
      </c>
      <c r="M13" s="14">
        <f t="shared" si="1"/>
        <v>5452.2</v>
      </c>
    </row>
    <row r="14" spans="1:13" ht="33">
      <c r="A14" s="11" t="s">
        <v>61</v>
      </c>
      <c r="B14" s="12" t="s">
        <v>62</v>
      </c>
      <c r="C14" s="11" t="s">
        <v>63</v>
      </c>
      <c r="D14" s="12" t="s">
        <v>32</v>
      </c>
      <c r="E14" s="12" t="s">
        <v>37</v>
      </c>
      <c r="F14" s="13">
        <v>9</v>
      </c>
      <c r="G14" s="14">
        <v>1004.84</v>
      </c>
      <c r="H14" s="14">
        <v>711.35</v>
      </c>
      <c r="I14" s="14">
        <v>0</v>
      </c>
      <c r="J14" s="14">
        <v>-0.01</v>
      </c>
      <c r="K14" s="14">
        <v>423.38</v>
      </c>
      <c r="L14" s="14">
        <f t="shared" si="0"/>
        <v>2139.56</v>
      </c>
      <c r="M14" s="14">
        <f t="shared" si="1"/>
        <v>19256.04</v>
      </c>
    </row>
    <row r="15" spans="1:13" ht="24.75">
      <c r="A15" s="11" t="s">
        <v>64</v>
      </c>
      <c r="B15" s="12" t="s">
        <v>65</v>
      </c>
      <c r="C15" s="11" t="s">
        <v>66</v>
      </c>
      <c r="D15" s="12" t="s">
        <v>32</v>
      </c>
      <c r="E15" s="12" t="s">
        <v>37</v>
      </c>
      <c r="F15" s="13">
        <v>9</v>
      </c>
      <c r="G15" s="14">
        <v>354.97</v>
      </c>
      <c r="H15" s="14">
        <v>704.51</v>
      </c>
      <c r="I15" s="14">
        <v>0</v>
      </c>
      <c r="J15" s="14">
        <v>-0.01</v>
      </c>
      <c r="K15" s="14">
        <v>261.37</v>
      </c>
      <c r="L15" s="14">
        <f t="shared" si="0"/>
        <v>1320.84</v>
      </c>
      <c r="M15" s="14">
        <f t="shared" si="1"/>
        <v>11887.56</v>
      </c>
    </row>
    <row r="16" spans="1:13" ht="16.5">
      <c r="A16" s="11" t="s">
        <v>67</v>
      </c>
      <c r="B16" s="12" t="s">
        <v>68</v>
      </c>
      <c r="C16" s="11" t="s">
        <v>69</v>
      </c>
      <c r="D16" s="12" t="s">
        <v>32</v>
      </c>
      <c r="E16" s="12" t="s">
        <v>37</v>
      </c>
      <c r="F16" s="13">
        <v>18</v>
      </c>
      <c r="G16" s="14">
        <v>739.97</v>
      </c>
      <c r="H16" s="14">
        <v>281.52</v>
      </c>
      <c r="I16" s="14">
        <v>0</v>
      </c>
      <c r="J16" s="14">
        <v>0</v>
      </c>
      <c r="K16" s="14">
        <v>252</v>
      </c>
      <c r="L16" s="14">
        <f t="shared" si="0"/>
        <v>1273.49</v>
      </c>
      <c r="M16" s="14">
        <f t="shared" si="1"/>
        <v>22922.82</v>
      </c>
    </row>
    <row r="17" spans="1:13" ht="16.5">
      <c r="A17" s="11" t="s">
        <v>70</v>
      </c>
      <c r="B17" s="12" t="s">
        <v>71</v>
      </c>
      <c r="C17" s="11" t="s">
        <v>72</v>
      </c>
      <c r="D17" s="12" t="s">
        <v>32</v>
      </c>
      <c r="E17" s="12" t="s">
        <v>33</v>
      </c>
      <c r="F17" s="13">
        <v>42</v>
      </c>
      <c r="G17" s="14">
        <v>108.07</v>
      </c>
      <c r="H17" s="14">
        <v>51.72</v>
      </c>
      <c r="I17" s="14">
        <v>0</v>
      </c>
      <c r="J17" s="14">
        <v>-0.02</v>
      </c>
      <c r="K17" s="14">
        <v>39.42</v>
      </c>
      <c r="L17" s="14">
        <f t="shared" si="0"/>
        <v>199.19</v>
      </c>
      <c r="M17" s="14">
        <f t="shared" si="1"/>
        <v>8365.98</v>
      </c>
    </row>
    <row r="18" spans="1:13" ht="16.5">
      <c r="A18" s="11" t="s">
        <v>73</v>
      </c>
      <c r="B18" s="12" t="s">
        <v>74</v>
      </c>
      <c r="C18" s="11" t="s">
        <v>75</v>
      </c>
      <c r="D18" s="12" t="s">
        <v>32</v>
      </c>
      <c r="E18" s="12" t="s">
        <v>37</v>
      </c>
      <c r="F18" s="13">
        <v>60</v>
      </c>
      <c r="G18" s="14">
        <v>163.83000000000001</v>
      </c>
      <c r="H18" s="14">
        <v>334.07</v>
      </c>
      <c r="I18" s="14">
        <v>0</v>
      </c>
      <c r="J18" s="14">
        <v>-0.01</v>
      </c>
      <c r="K18" s="14">
        <v>122.83</v>
      </c>
      <c r="L18" s="14">
        <f t="shared" si="0"/>
        <v>620.72</v>
      </c>
      <c r="M18" s="14">
        <f t="shared" si="1"/>
        <v>37243.199999999997</v>
      </c>
    </row>
    <row r="19" spans="1:13" ht="24.75">
      <c r="A19" s="11" t="s">
        <v>76</v>
      </c>
      <c r="B19" s="12" t="s">
        <v>77</v>
      </c>
      <c r="C19" s="11" t="s">
        <v>78</v>
      </c>
      <c r="D19" s="12" t="s">
        <v>32</v>
      </c>
      <c r="E19" s="12" t="s">
        <v>37</v>
      </c>
      <c r="F19" s="13">
        <v>60</v>
      </c>
      <c r="G19" s="14">
        <v>218.45</v>
      </c>
      <c r="H19" s="14">
        <v>797.49</v>
      </c>
      <c r="I19" s="14">
        <v>0</v>
      </c>
      <c r="J19" s="14">
        <v>-0.02</v>
      </c>
      <c r="K19" s="14">
        <v>250.63</v>
      </c>
      <c r="L19" s="14">
        <f t="shared" si="0"/>
        <v>1266.55</v>
      </c>
      <c r="M19" s="14">
        <f t="shared" si="1"/>
        <v>75993</v>
      </c>
    </row>
    <row r="20" spans="1:13" ht="16.5">
      <c r="A20" s="11" t="s">
        <v>79</v>
      </c>
      <c r="B20" s="12" t="s">
        <v>80</v>
      </c>
      <c r="C20" s="11" t="s">
        <v>81</v>
      </c>
      <c r="D20" s="12" t="s">
        <v>32</v>
      </c>
      <c r="E20" s="12" t="s">
        <v>37</v>
      </c>
      <c r="F20" s="13">
        <v>60</v>
      </c>
      <c r="G20" s="14">
        <v>163.83000000000001</v>
      </c>
      <c r="H20" s="14">
        <v>264.81</v>
      </c>
      <c r="I20" s="14">
        <v>0</v>
      </c>
      <c r="J20" s="14">
        <v>0</v>
      </c>
      <c r="K20" s="14">
        <v>105.75</v>
      </c>
      <c r="L20" s="14">
        <f t="shared" si="0"/>
        <v>534.39</v>
      </c>
      <c r="M20" s="14">
        <f t="shared" si="1"/>
        <v>32063.4</v>
      </c>
    </row>
    <row r="21" spans="1:13" ht="16.5">
      <c r="A21" s="11" t="s">
        <v>82</v>
      </c>
      <c r="B21" s="12" t="s">
        <v>83</v>
      </c>
      <c r="C21" s="11" t="s">
        <v>84</v>
      </c>
      <c r="D21" s="12" t="s">
        <v>32</v>
      </c>
      <c r="E21" s="12" t="s">
        <v>37</v>
      </c>
      <c r="F21" s="13">
        <v>90</v>
      </c>
      <c r="G21" s="14">
        <v>23.53</v>
      </c>
      <c r="H21" s="14">
        <v>118.97</v>
      </c>
      <c r="I21" s="14">
        <v>0</v>
      </c>
      <c r="J21" s="14">
        <v>-0.01</v>
      </c>
      <c r="K21" s="14">
        <v>35.15</v>
      </c>
      <c r="L21" s="14">
        <f t="shared" si="0"/>
        <v>177.64</v>
      </c>
      <c r="M21" s="14">
        <f t="shared" si="1"/>
        <v>15987.6</v>
      </c>
    </row>
    <row r="22" spans="1:13" ht="16.5">
      <c r="A22" s="11" t="s">
        <v>85</v>
      </c>
      <c r="B22" s="12" t="s">
        <v>86</v>
      </c>
      <c r="C22" s="11" t="s">
        <v>87</v>
      </c>
      <c r="D22" s="12" t="s">
        <v>32</v>
      </c>
      <c r="E22" s="12" t="s">
        <v>37</v>
      </c>
      <c r="F22" s="13">
        <v>45</v>
      </c>
      <c r="G22" s="14">
        <v>31.37</v>
      </c>
      <c r="H22" s="14">
        <v>158.62</v>
      </c>
      <c r="I22" s="14">
        <v>0</v>
      </c>
      <c r="J22" s="14">
        <v>0</v>
      </c>
      <c r="K22" s="14">
        <v>46.87</v>
      </c>
      <c r="L22" s="14">
        <f t="shared" si="0"/>
        <v>236.86</v>
      </c>
      <c r="M22" s="14">
        <f t="shared" si="1"/>
        <v>10658.7</v>
      </c>
    </row>
    <row r="23" spans="1:13" ht="16.5">
      <c r="A23" s="11" t="s">
        <v>88</v>
      </c>
      <c r="B23" s="12" t="s">
        <v>89</v>
      </c>
      <c r="C23" s="11" t="s">
        <v>90</v>
      </c>
      <c r="D23" s="12" t="s">
        <v>32</v>
      </c>
      <c r="E23" s="12" t="s">
        <v>37</v>
      </c>
      <c r="F23" s="13">
        <v>36</v>
      </c>
      <c r="G23" s="14">
        <v>23.53</v>
      </c>
      <c r="H23" s="14">
        <v>112.73</v>
      </c>
      <c r="I23" s="14">
        <v>0</v>
      </c>
      <c r="J23" s="14">
        <v>-0.01</v>
      </c>
      <c r="K23" s="14">
        <v>33.61</v>
      </c>
      <c r="L23" s="14">
        <f t="shared" si="0"/>
        <v>169.86</v>
      </c>
      <c r="M23" s="14">
        <f t="shared" si="1"/>
        <v>6114.96</v>
      </c>
    </row>
    <row r="24" spans="1:13" ht="16.5">
      <c r="A24" s="11" t="s">
        <v>91</v>
      </c>
      <c r="B24" s="12" t="s">
        <v>92</v>
      </c>
      <c r="C24" s="11" t="s">
        <v>93</v>
      </c>
      <c r="D24" s="12" t="s">
        <v>32</v>
      </c>
      <c r="E24" s="12" t="s">
        <v>37</v>
      </c>
      <c r="F24" s="13">
        <v>6</v>
      </c>
      <c r="G24" s="14">
        <v>0</v>
      </c>
      <c r="H24" s="14">
        <v>638.6</v>
      </c>
      <c r="I24" s="14">
        <v>0</v>
      </c>
      <c r="J24" s="14">
        <v>0</v>
      </c>
      <c r="K24" s="14">
        <v>157.54</v>
      </c>
      <c r="L24" s="14">
        <f t="shared" si="0"/>
        <v>796.14</v>
      </c>
      <c r="M24" s="14">
        <f t="shared" si="1"/>
        <v>4776.84</v>
      </c>
    </row>
    <row r="25" spans="1:13" ht="16.5">
      <c r="A25" s="11" t="s">
        <v>94</v>
      </c>
      <c r="B25" s="12" t="s">
        <v>95</v>
      </c>
      <c r="C25" s="11" t="s">
        <v>96</v>
      </c>
      <c r="D25" s="12" t="s">
        <v>32</v>
      </c>
      <c r="E25" s="12" t="s">
        <v>37</v>
      </c>
      <c r="F25" s="13">
        <v>6</v>
      </c>
      <c r="G25" s="14">
        <v>0</v>
      </c>
      <c r="H25" s="14">
        <v>432.6</v>
      </c>
      <c r="I25" s="14">
        <v>0</v>
      </c>
      <c r="J25" s="14">
        <v>0</v>
      </c>
      <c r="K25" s="14">
        <v>106.72</v>
      </c>
      <c r="L25" s="14">
        <f t="shared" si="0"/>
        <v>539.32000000000005</v>
      </c>
      <c r="M25" s="14">
        <f t="shared" si="1"/>
        <v>3235.92</v>
      </c>
    </row>
    <row r="26" spans="1:13" ht="33">
      <c r="A26" s="11" t="s">
        <v>97</v>
      </c>
      <c r="B26" s="12" t="s">
        <v>98</v>
      </c>
      <c r="C26" s="11" t="s">
        <v>99</v>
      </c>
      <c r="D26" s="12" t="s">
        <v>32</v>
      </c>
      <c r="E26" s="12" t="s">
        <v>50</v>
      </c>
      <c r="F26" s="13">
        <v>36</v>
      </c>
      <c r="G26" s="14">
        <v>429.78</v>
      </c>
      <c r="H26" s="14">
        <v>276.56</v>
      </c>
      <c r="I26" s="14">
        <v>0</v>
      </c>
      <c r="J26" s="14">
        <v>-0.01</v>
      </c>
      <c r="K26" s="14">
        <v>174.25</v>
      </c>
      <c r="L26" s="14">
        <f t="shared" si="0"/>
        <v>880.58</v>
      </c>
      <c r="M26" s="14">
        <f t="shared" si="1"/>
        <v>31700.880000000001</v>
      </c>
    </row>
    <row r="27" spans="1:13" ht="33">
      <c r="A27" s="11" t="s">
        <v>100</v>
      </c>
      <c r="B27" s="12" t="s">
        <v>101</v>
      </c>
      <c r="C27" s="11" t="s">
        <v>102</v>
      </c>
      <c r="D27" s="12" t="s">
        <v>32</v>
      </c>
      <c r="E27" s="12" t="s">
        <v>50</v>
      </c>
      <c r="F27" s="13">
        <v>36</v>
      </c>
      <c r="G27" s="14">
        <v>465.01</v>
      </c>
      <c r="H27" s="14">
        <v>420.56</v>
      </c>
      <c r="I27" s="14">
        <v>0</v>
      </c>
      <c r="J27" s="14">
        <v>-0.01</v>
      </c>
      <c r="K27" s="14">
        <v>218.47</v>
      </c>
      <c r="L27" s="14">
        <f t="shared" si="0"/>
        <v>1104.03</v>
      </c>
      <c r="M27" s="14">
        <f t="shared" si="1"/>
        <v>39745.08</v>
      </c>
    </row>
    <row r="28" spans="1:13" ht="33">
      <c r="A28" s="11" t="s">
        <v>103</v>
      </c>
      <c r="B28" s="12" t="s">
        <v>104</v>
      </c>
      <c r="C28" s="11" t="s">
        <v>105</v>
      </c>
      <c r="D28" s="12" t="s">
        <v>32</v>
      </c>
      <c r="E28" s="12" t="s">
        <v>50</v>
      </c>
      <c r="F28" s="13">
        <v>72</v>
      </c>
      <c r="G28" s="14">
        <v>500.23</v>
      </c>
      <c r="H28" s="14">
        <v>430.67</v>
      </c>
      <c r="I28" s="14">
        <v>0</v>
      </c>
      <c r="J28" s="14">
        <v>-0.01</v>
      </c>
      <c r="K28" s="14">
        <v>229.65</v>
      </c>
      <c r="L28" s="14">
        <f t="shared" si="0"/>
        <v>1160.54</v>
      </c>
      <c r="M28" s="14">
        <f t="shared" si="1"/>
        <v>83558.880000000005</v>
      </c>
    </row>
    <row r="29" spans="1:13" ht="33">
      <c r="A29" s="11" t="s">
        <v>106</v>
      </c>
      <c r="B29" s="12" t="s">
        <v>107</v>
      </c>
      <c r="C29" s="11" t="s">
        <v>108</v>
      </c>
      <c r="D29" s="12" t="s">
        <v>32</v>
      </c>
      <c r="E29" s="12" t="s">
        <v>50</v>
      </c>
      <c r="F29" s="13">
        <v>144</v>
      </c>
      <c r="G29" s="14">
        <v>535.45000000000005</v>
      </c>
      <c r="H29" s="14">
        <v>469.78</v>
      </c>
      <c r="I29" s="14">
        <v>0</v>
      </c>
      <c r="J29" s="14">
        <v>-0.01</v>
      </c>
      <c r="K29" s="14">
        <v>247.99</v>
      </c>
      <c r="L29" s="14">
        <f t="shared" si="0"/>
        <v>1253.21</v>
      </c>
      <c r="M29" s="14">
        <f t="shared" si="1"/>
        <v>180462.24</v>
      </c>
    </row>
    <row r="30" spans="1:13" ht="24.75">
      <c r="A30" s="11" t="s">
        <v>109</v>
      </c>
      <c r="B30" s="12" t="s">
        <v>110</v>
      </c>
      <c r="C30" s="11" t="s">
        <v>111</v>
      </c>
      <c r="D30" s="12" t="s">
        <v>32</v>
      </c>
      <c r="E30" s="12" t="s">
        <v>50</v>
      </c>
      <c r="F30" s="13">
        <v>24</v>
      </c>
      <c r="G30" s="14">
        <v>312.95999999999998</v>
      </c>
      <c r="H30" s="14">
        <v>709.96</v>
      </c>
      <c r="I30" s="14">
        <v>0</v>
      </c>
      <c r="J30" s="14">
        <v>-0.01</v>
      </c>
      <c r="K30" s="14">
        <v>252.35</v>
      </c>
      <c r="L30" s="14">
        <f t="shared" si="0"/>
        <v>1275.26</v>
      </c>
      <c r="M30" s="14">
        <f t="shared" si="1"/>
        <v>30606.240000000002</v>
      </c>
    </row>
    <row r="31" spans="1:13" ht="24.75">
      <c r="A31" s="11" t="s">
        <v>112</v>
      </c>
      <c r="B31" s="12" t="s">
        <v>113</v>
      </c>
      <c r="C31" s="11" t="s">
        <v>114</v>
      </c>
      <c r="D31" s="12" t="s">
        <v>32</v>
      </c>
      <c r="E31" s="12" t="s">
        <v>50</v>
      </c>
      <c r="F31" s="13">
        <v>24</v>
      </c>
      <c r="G31" s="14">
        <v>218.45</v>
      </c>
      <c r="H31" s="14">
        <v>484.1</v>
      </c>
      <c r="I31" s="14">
        <v>0</v>
      </c>
      <c r="J31" s="14">
        <v>-0.01</v>
      </c>
      <c r="K31" s="14">
        <v>173.32</v>
      </c>
      <c r="L31" s="14">
        <f t="shared" si="0"/>
        <v>875.86</v>
      </c>
      <c r="M31" s="14">
        <f t="shared" si="1"/>
        <v>21020.639999999999</v>
      </c>
    </row>
    <row r="32" spans="1:13" ht="33">
      <c r="A32" s="11" t="s">
        <v>115</v>
      </c>
      <c r="B32" s="12" t="s">
        <v>116</v>
      </c>
      <c r="C32" s="11" t="s">
        <v>117</v>
      </c>
      <c r="D32" s="12" t="s">
        <v>32</v>
      </c>
      <c r="E32" s="12" t="s">
        <v>50</v>
      </c>
      <c r="F32" s="13">
        <v>12</v>
      </c>
      <c r="G32" s="14">
        <v>587.03</v>
      </c>
      <c r="H32" s="14">
        <v>486.89</v>
      </c>
      <c r="I32" s="14">
        <v>0</v>
      </c>
      <c r="J32" s="14">
        <v>-0.01</v>
      </c>
      <c r="K32" s="14">
        <v>264.93</v>
      </c>
      <c r="L32" s="14">
        <f t="shared" si="0"/>
        <v>1338.84</v>
      </c>
      <c r="M32" s="14">
        <f t="shared" si="1"/>
        <v>16066.08</v>
      </c>
    </row>
    <row r="33" spans="1:13" ht="16.5">
      <c r="A33" s="11" t="s">
        <v>118</v>
      </c>
      <c r="B33" s="12" t="s">
        <v>119</v>
      </c>
      <c r="C33" s="11" t="s">
        <v>120</v>
      </c>
      <c r="D33" s="12" t="s">
        <v>32</v>
      </c>
      <c r="E33" s="12" t="s">
        <v>50</v>
      </c>
      <c r="F33" s="13">
        <v>60</v>
      </c>
      <c r="G33" s="14">
        <v>382.27</v>
      </c>
      <c r="H33" s="14">
        <v>5394.97</v>
      </c>
      <c r="I33" s="14">
        <v>0</v>
      </c>
      <c r="J33" s="14">
        <v>0.03</v>
      </c>
      <c r="K33" s="14">
        <v>1425.25</v>
      </c>
      <c r="L33" s="14">
        <f t="shared" si="0"/>
        <v>7202.52</v>
      </c>
      <c r="M33" s="14">
        <f t="shared" si="1"/>
        <v>432151.2</v>
      </c>
    </row>
    <row r="34" spans="1:13" ht="16.5">
      <c r="A34" s="11" t="s">
        <v>121</v>
      </c>
      <c r="B34" s="12" t="s">
        <v>122</v>
      </c>
      <c r="C34" s="11" t="s">
        <v>123</v>
      </c>
      <c r="D34" s="12" t="s">
        <v>32</v>
      </c>
      <c r="E34" s="12" t="s">
        <v>33</v>
      </c>
      <c r="F34" s="13">
        <v>120</v>
      </c>
      <c r="G34" s="14">
        <v>43.69</v>
      </c>
      <c r="H34" s="14">
        <v>54.99</v>
      </c>
      <c r="I34" s="14">
        <v>0</v>
      </c>
      <c r="J34" s="14">
        <v>-0.02</v>
      </c>
      <c r="K34" s="14">
        <v>24.34</v>
      </c>
      <c r="L34" s="14">
        <f t="shared" si="0"/>
        <v>123</v>
      </c>
      <c r="M34" s="14">
        <f t="shared" si="1"/>
        <v>14760</v>
      </c>
    </row>
    <row r="35" spans="1:13" ht="16.5">
      <c r="A35" s="11" t="s">
        <v>124</v>
      </c>
      <c r="B35" s="12" t="s">
        <v>125</v>
      </c>
      <c r="C35" s="11" t="s">
        <v>126</v>
      </c>
      <c r="D35" s="12" t="s">
        <v>32</v>
      </c>
      <c r="E35" s="12" t="s">
        <v>33</v>
      </c>
      <c r="F35" s="13">
        <v>150</v>
      </c>
      <c r="G35" s="14">
        <v>19.12</v>
      </c>
      <c r="H35" s="14">
        <v>45.44</v>
      </c>
      <c r="I35" s="14">
        <v>0</v>
      </c>
      <c r="J35" s="14">
        <v>-0.01</v>
      </c>
      <c r="K35" s="14">
        <v>15.92</v>
      </c>
      <c r="L35" s="14">
        <f t="shared" si="0"/>
        <v>80.47</v>
      </c>
      <c r="M35" s="14">
        <f t="shared" si="1"/>
        <v>12070.5</v>
      </c>
    </row>
    <row r="36" spans="1:13" ht="16.5">
      <c r="A36" s="11" t="s">
        <v>127</v>
      </c>
      <c r="B36" s="12" t="s">
        <v>128</v>
      </c>
      <c r="C36" s="11" t="s">
        <v>129</v>
      </c>
      <c r="D36" s="12" t="s">
        <v>32</v>
      </c>
      <c r="E36" s="12" t="s">
        <v>33</v>
      </c>
      <c r="F36" s="13">
        <v>150</v>
      </c>
      <c r="G36" s="14">
        <v>4.0999999999999996</v>
      </c>
      <c r="H36" s="14">
        <v>8.6199999999999992</v>
      </c>
      <c r="I36" s="14">
        <v>0</v>
      </c>
      <c r="J36" s="14">
        <v>-0.01</v>
      </c>
      <c r="K36" s="14">
        <v>3.14</v>
      </c>
      <c r="L36" s="14">
        <f t="shared" si="0"/>
        <v>15.85</v>
      </c>
      <c r="M36" s="14">
        <f t="shared" si="1"/>
        <v>2377.5</v>
      </c>
    </row>
    <row r="37" spans="1:13">
      <c r="A37" s="11" t="s">
        <v>130</v>
      </c>
      <c r="B37" s="12" t="s">
        <v>131</v>
      </c>
      <c r="C37" s="11" t="s">
        <v>132</v>
      </c>
      <c r="D37" s="12" t="s">
        <v>32</v>
      </c>
      <c r="E37" s="12" t="s">
        <v>33</v>
      </c>
      <c r="F37" s="13">
        <v>150</v>
      </c>
      <c r="G37" s="14">
        <v>0</v>
      </c>
      <c r="H37" s="14">
        <v>18</v>
      </c>
      <c r="I37" s="14">
        <v>0</v>
      </c>
      <c r="J37" s="14">
        <v>0</v>
      </c>
      <c r="K37" s="14">
        <v>4.4400000000000004</v>
      </c>
      <c r="L37" s="14">
        <f t="shared" ref="L37:L68" si="2">ROUND(G37+H37+I37+J37+K37,2)</f>
        <v>22.44</v>
      </c>
      <c r="M37" s="14">
        <f t="shared" ref="M37:M68" si="3">ROUND(ROUND(F37,2)*ROUND(L37,2),2)</f>
        <v>3366</v>
      </c>
    </row>
    <row r="38" spans="1:13">
      <c r="A38" s="11" t="s">
        <v>133</v>
      </c>
      <c r="B38" s="12" t="s">
        <v>134</v>
      </c>
      <c r="C38" s="11" t="s">
        <v>135</v>
      </c>
      <c r="D38" s="12" t="s">
        <v>32</v>
      </c>
      <c r="E38" s="12" t="s">
        <v>37</v>
      </c>
      <c r="F38" s="13">
        <v>60</v>
      </c>
      <c r="G38" s="14">
        <v>0</v>
      </c>
      <c r="H38" s="14">
        <v>67.010000000000005</v>
      </c>
      <c r="I38" s="14">
        <v>0</v>
      </c>
      <c r="J38" s="14">
        <v>0</v>
      </c>
      <c r="K38" s="14">
        <v>16.53</v>
      </c>
      <c r="L38" s="14">
        <f t="shared" si="2"/>
        <v>83.54</v>
      </c>
      <c r="M38" s="14">
        <f t="shared" si="3"/>
        <v>5012.3999999999996</v>
      </c>
    </row>
    <row r="39" spans="1:13" ht="41.25">
      <c r="A39" s="11" t="s">
        <v>136</v>
      </c>
      <c r="B39" s="12" t="s">
        <v>137</v>
      </c>
      <c r="C39" s="11" t="s">
        <v>138</v>
      </c>
      <c r="D39" s="12" t="s">
        <v>32</v>
      </c>
      <c r="E39" s="12" t="s">
        <v>50</v>
      </c>
      <c r="F39" s="13">
        <v>192</v>
      </c>
      <c r="G39" s="14">
        <v>0</v>
      </c>
      <c r="H39" s="14">
        <v>103.82</v>
      </c>
      <c r="I39" s="14">
        <v>0</v>
      </c>
      <c r="J39" s="14">
        <v>0</v>
      </c>
      <c r="K39" s="14">
        <v>25.61</v>
      </c>
      <c r="L39" s="14">
        <f t="shared" si="2"/>
        <v>129.43</v>
      </c>
      <c r="M39" s="14">
        <f t="shared" si="3"/>
        <v>24850.560000000001</v>
      </c>
    </row>
    <row r="40" spans="1:13" ht="57.75">
      <c r="A40" s="11" t="s">
        <v>139</v>
      </c>
      <c r="B40" s="12" t="s">
        <v>140</v>
      </c>
      <c r="C40" s="11" t="s">
        <v>141</v>
      </c>
      <c r="D40" s="12" t="s">
        <v>32</v>
      </c>
      <c r="E40" s="12" t="s">
        <v>50</v>
      </c>
      <c r="F40" s="13">
        <v>192</v>
      </c>
      <c r="G40" s="14">
        <v>0</v>
      </c>
      <c r="H40" s="14">
        <v>762.89</v>
      </c>
      <c r="I40" s="14">
        <v>0</v>
      </c>
      <c r="J40" s="14">
        <v>0</v>
      </c>
      <c r="K40" s="14">
        <v>188.2</v>
      </c>
      <c r="L40" s="14">
        <f t="shared" si="2"/>
        <v>951.09</v>
      </c>
      <c r="M40" s="14">
        <f t="shared" si="3"/>
        <v>182609.28</v>
      </c>
    </row>
    <row r="41" spans="1:13" ht="33">
      <c r="A41" s="11" t="s">
        <v>142</v>
      </c>
      <c r="B41" s="12" t="s">
        <v>143</v>
      </c>
      <c r="C41" s="11" t="s">
        <v>144</v>
      </c>
      <c r="D41" s="12" t="s">
        <v>32</v>
      </c>
      <c r="E41" s="12" t="s">
        <v>50</v>
      </c>
      <c r="F41" s="13">
        <v>240</v>
      </c>
      <c r="G41" s="14">
        <v>0</v>
      </c>
      <c r="H41" s="14">
        <v>89.26</v>
      </c>
      <c r="I41" s="14">
        <v>0</v>
      </c>
      <c r="J41" s="14">
        <v>0</v>
      </c>
      <c r="K41" s="14">
        <v>22.02</v>
      </c>
      <c r="L41" s="14">
        <f t="shared" si="2"/>
        <v>111.28</v>
      </c>
      <c r="M41" s="14">
        <f t="shared" si="3"/>
        <v>26707.200000000001</v>
      </c>
    </row>
    <row r="42" spans="1:13" ht="33">
      <c r="A42" s="11" t="s">
        <v>145</v>
      </c>
      <c r="B42" s="12" t="s">
        <v>146</v>
      </c>
      <c r="C42" s="11" t="s">
        <v>147</v>
      </c>
      <c r="D42" s="12" t="s">
        <v>32</v>
      </c>
      <c r="E42" s="12" t="s">
        <v>50</v>
      </c>
      <c r="F42" s="13">
        <v>90</v>
      </c>
      <c r="G42" s="14">
        <v>0</v>
      </c>
      <c r="H42" s="14">
        <v>364.26</v>
      </c>
      <c r="I42" s="14">
        <v>0</v>
      </c>
      <c r="J42" s="14">
        <v>0</v>
      </c>
      <c r="K42" s="14">
        <v>89.86</v>
      </c>
      <c r="L42" s="14">
        <f t="shared" si="2"/>
        <v>454.12</v>
      </c>
      <c r="M42" s="14">
        <f t="shared" si="3"/>
        <v>40870.800000000003</v>
      </c>
    </row>
    <row r="43" spans="1:13" ht="33">
      <c r="A43" s="11" t="s">
        <v>148</v>
      </c>
      <c r="B43" s="12" t="s">
        <v>149</v>
      </c>
      <c r="C43" s="11" t="s">
        <v>150</v>
      </c>
      <c r="D43" s="12" t="s">
        <v>32</v>
      </c>
      <c r="E43" s="12" t="s">
        <v>50</v>
      </c>
      <c r="F43" s="13">
        <v>132</v>
      </c>
      <c r="G43" s="14">
        <v>0</v>
      </c>
      <c r="H43" s="14">
        <v>518.57000000000005</v>
      </c>
      <c r="I43" s="14">
        <v>0</v>
      </c>
      <c r="J43" s="14">
        <v>0</v>
      </c>
      <c r="K43" s="14">
        <v>127.93</v>
      </c>
      <c r="L43" s="14">
        <f t="shared" si="2"/>
        <v>646.5</v>
      </c>
      <c r="M43" s="14">
        <f t="shared" si="3"/>
        <v>85338</v>
      </c>
    </row>
    <row r="44" spans="1:13" ht="33">
      <c r="A44" s="11" t="s">
        <v>151</v>
      </c>
      <c r="B44" s="12" t="s">
        <v>152</v>
      </c>
      <c r="C44" s="11" t="s">
        <v>153</v>
      </c>
      <c r="D44" s="12" t="s">
        <v>32</v>
      </c>
      <c r="E44" s="12" t="s">
        <v>50</v>
      </c>
      <c r="F44" s="13">
        <v>72</v>
      </c>
      <c r="G44" s="14">
        <v>0</v>
      </c>
      <c r="H44" s="14">
        <v>713.98</v>
      </c>
      <c r="I44" s="14">
        <v>0</v>
      </c>
      <c r="J44" s="14">
        <v>0</v>
      </c>
      <c r="K44" s="14">
        <v>176.14</v>
      </c>
      <c r="L44" s="14">
        <f t="shared" si="2"/>
        <v>890.12</v>
      </c>
      <c r="M44" s="14">
        <f t="shared" si="3"/>
        <v>64088.639999999999</v>
      </c>
    </row>
    <row r="45" spans="1:13" ht="16.5">
      <c r="A45" s="11" t="s">
        <v>154</v>
      </c>
      <c r="B45" s="12" t="s">
        <v>155</v>
      </c>
      <c r="C45" s="11" t="s">
        <v>156</v>
      </c>
      <c r="D45" s="12" t="s">
        <v>32</v>
      </c>
      <c r="E45" s="12" t="s">
        <v>50</v>
      </c>
      <c r="F45" s="13">
        <v>90</v>
      </c>
      <c r="G45" s="14">
        <v>0</v>
      </c>
      <c r="H45" s="14">
        <v>326.66000000000003</v>
      </c>
      <c r="I45" s="14">
        <v>0</v>
      </c>
      <c r="J45" s="14">
        <v>0</v>
      </c>
      <c r="K45" s="14">
        <v>80.59</v>
      </c>
      <c r="L45" s="14">
        <f t="shared" si="2"/>
        <v>407.25</v>
      </c>
      <c r="M45" s="14">
        <f t="shared" si="3"/>
        <v>36652.5</v>
      </c>
    </row>
    <row r="46" spans="1:13" ht="24.75">
      <c r="A46" s="11" t="s">
        <v>157</v>
      </c>
      <c r="B46" s="12" t="s">
        <v>158</v>
      </c>
      <c r="C46" s="11" t="s">
        <v>159</v>
      </c>
      <c r="D46" s="12" t="s">
        <v>32</v>
      </c>
      <c r="E46" s="12" t="s">
        <v>50</v>
      </c>
      <c r="F46" s="13">
        <v>72</v>
      </c>
      <c r="G46" s="14">
        <v>0</v>
      </c>
      <c r="H46" s="14">
        <v>188.26</v>
      </c>
      <c r="I46" s="14">
        <v>0</v>
      </c>
      <c r="J46" s="14">
        <v>0</v>
      </c>
      <c r="K46" s="14">
        <v>46.44</v>
      </c>
      <c r="L46" s="14">
        <f t="shared" si="2"/>
        <v>234.7</v>
      </c>
      <c r="M46" s="14">
        <f t="shared" si="3"/>
        <v>16898.400000000001</v>
      </c>
    </row>
    <row r="47" spans="1:13" ht="33">
      <c r="A47" s="11" t="s">
        <v>160</v>
      </c>
      <c r="B47" s="12" t="s">
        <v>161</v>
      </c>
      <c r="C47" s="11" t="s">
        <v>162</v>
      </c>
      <c r="D47" s="12" t="s">
        <v>32</v>
      </c>
      <c r="E47" s="12" t="s">
        <v>50</v>
      </c>
      <c r="F47" s="13">
        <v>72</v>
      </c>
      <c r="G47" s="14">
        <v>0</v>
      </c>
      <c r="H47" s="14">
        <v>350.32</v>
      </c>
      <c r="I47" s="14">
        <v>0</v>
      </c>
      <c r="J47" s="14">
        <v>0</v>
      </c>
      <c r="K47" s="14">
        <v>86.42</v>
      </c>
      <c r="L47" s="14">
        <f t="shared" si="2"/>
        <v>436.74</v>
      </c>
      <c r="M47" s="14">
        <f t="shared" si="3"/>
        <v>31445.279999999999</v>
      </c>
    </row>
    <row r="48" spans="1:13" ht="24.75">
      <c r="A48" s="11" t="s">
        <v>163</v>
      </c>
      <c r="B48" s="12" t="s">
        <v>164</v>
      </c>
      <c r="C48" s="11" t="s">
        <v>165</v>
      </c>
      <c r="D48" s="12" t="s">
        <v>32</v>
      </c>
      <c r="E48" s="12" t="s">
        <v>50</v>
      </c>
      <c r="F48" s="13">
        <v>24</v>
      </c>
      <c r="G48" s="14">
        <v>0</v>
      </c>
      <c r="H48" s="14">
        <v>40.07</v>
      </c>
      <c r="I48" s="14">
        <v>0</v>
      </c>
      <c r="J48" s="14">
        <v>0</v>
      </c>
      <c r="K48" s="14">
        <v>9.89</v>
      </c>
      <c r="L48" s="14">
        <f t="shared" si="2"/>
        <v>49.96</v>
      </c>
      <c r="M48" s="14">
        <f t="shared" si="3"/>
        <v>1199.04</v>
      </c>
    </row>
    <row r="49" spans="1:13" ht="16.5">
      <c r="A49" s="11" t="s">
        <v>166</v>
      </c>
      <c r="B49" s="12" t="s">
        <v>167</v>
      </c>
      <c r="C49" s="11" t="s">
        <v>168</v>
      </c>
      <c r="D49" s="12" t="s">
        <v>32</v>
      </c>
      <c r="E49" s="12" t="s">
        <v>50</v>
      </c>
      <c r="F49" s="13">
        <v>24</v>
      </c>
      <c r="G49" s="14">
        <v>0</v>
      </c>
      <c r="H49" s="14">
        <v>50.13</v>
      </c>
      <c r="I49" s="14">
        <v>0</v>
      </c>
      <c r="J49" s="14">
        <v>0</v>
      </c>
      <c r="K49" s="14">
        <v>12.37</v>
      </c>
      <c r="L49" s="14">
        <f t="shared" si="2"/>
        <v>62.5</v>
      </c>
      <c r="M49" s="14">
        <f t="shared" si="3"/>
        <v>1500</v>
      </c>
    </row>
    <row r="50" spans="1:13" ht="16.5">
      <c r="A50" s="11" t="s">
        <v>169</v>
      </c>
      <c r="B50" s="12" t="s">
        <v>170</v>
      </c>
      <c r="C50" s="11" t="s">
        <v>171</v>
      </c>
      <c r="D50" s="12" t="s">
        <v>32</v>
      </c>
      <c r="E50" s="12" t="s">
        <v>50</v>
      </c>
      <c r="F50" s="13">
        <v>36</v>
      </c>
      <c r="G50" s="14">
        <v>0</v>
      </c>
      <c r="H50" s="14">
        <v>39.04</v>
      </c>
      <c r="I50" s="14">
        <v>0</v>
      </c>
      <c r="J50" s="14">
        <v>0</v>
      </c>
      <c r="K50" s="14">
        <v>9.6300000000000008</v>
      </c>
      <c r="L50" s="14">
        <f t="shared" si="2"/>
        <v>48.67</v>
      </c>
      <c r="M50" s="14">
        <f t="shared" si="3"/>
        <v>1752.12</v>
      </c>
    </row>
    <row r="51" spans="1:13">
      <c r="A51" s="11" t="s">
        <v>172</v>
      </c>
      <c r="B51" s="12" t="s">
        <v>173</v>
      </c>
      <c r="C51" s="11" t="s">
        <v>174</v>
      </c>
      <c r="D51" s="12" t="s">
        <v>32</v>
      </c>
      <c r="E51" s="12" t="s">
        <v>50</v>
      </c>
      <c r="F51" s="13">
        <v>24</v>
      </c>
      <c r="G51" s="14">
        <v>0</v>
      </c>
      <c r="H51" s="14">
        <v>40.17</v>
      </c>
      <c r="I51" s="14">
        <v>0</v>
      </c>
      <c r="J51" s="14">
        <v>0</v>
      </c>
      <c r="K51" s="14">
        <v>9.91</v>
      </c>
      <c r="L51" s="14">
        <f t="shared" si="2"/>
        <v>50.08</v>
      </c>
      <c r="M51" s="14">
        <f t="shared" si="3"/>
        <v>1201.92</v>
      </c>
    </row>
    <row r="52" spans="1:13">
      <c r="A52" s="11" t="s">
        <v>175</v>
      </c>
      <c r="B52" s="12" t="s">
        <v>176</v>
      </c>
      <c r="C52" s="11" t="s">
        <v>177</v>
      </c>
      <c r="D52" s="12" t="s">
        <v>32</v>
      </c>
      <c r="E52" s="12" t="s">
        <v>50</v>
      </c>
      <c r="F52" s="13">
        <v>24</v>
      </c>
      <c r="G52" s="14">
        <v>0</v>
      </c>
      <c r="H52" s="14">
        <v>15.45</v>
      </c>
      <c r="I52" s="14">
        <v>0</v>
      </c>
      <c r="J52" s="14">
        <v>0</v>
      </c>
      <c r="K52" s="14">
        <v>3.81</v>
      </c>
      <c r="L52" s="14">
        <f t="shared" si="2"/>
        <v>19.260000000000002</v>
      </c>
      <c r="M52" s="14">
        <f t="shared" si="3"/>
        <v>462.24</v>
      </c>
    </row>
    <row r="53" spans="1:13" ht="16.5">
      <c r="A53" s="11" t="s">
        <v>178</v>
      </c>
      <c r="B53" s="12" t="s">
        <v>179</v>
      </c>
      <c r="C53" s="11" t="s">
        <v>180</v>
      </c>
      <c r="D53" s="12" t="s">
        <v>32</v>
      </c>
      <c r="E53" s="12" t="s">
        <v>50</v>
      </c>
      <c r="F53" s="13">
        <v>24</v>
      </c>
      <c r="G53" s="14">
        <v>73.510000000000005</v>
      </c>
      <c r="H53" s="14">
        <v>0</v>
      </c>
      <c r="I53" s="14">
        <v>0</v>
      </c>
      <c r="J53" s="14">
        <v>0</v>
      </c>
      <c r="K53" s="14">
        <v>18.13</v>
      </c>
      <c r="L53" s="14">
        <f t="shared" si="2"/>
        <v>91.64</v>
      </c>
      <c r="M53" s="14">
        <f t="shared" si="3"/>
        <v>2199.36</v>
      </c>
    </row>
    <row r="54" spans="1:13" ht="16.5">
      <c r="A54" s="11" t="s">
        <v>181</v>
      </c>
      <c r="B54" s="12" t="s">
        <v>182</v>
      </c>
      <c r="C54" s="11" t="s">
        <v>183</v>
      </c>
      <c r="D54" s="12" t="s">
        <v>32</v>
      </c>
      <c r="E54" s="12" t="s">
        <v>50</v>
      </c>
      <c r="F54" s="13">
        <v>24</v>
      </c>
      <c r="G54" s="14">
        <v>66.98</v>
      </c>
      <c r="H54" s="14">
        <v>0</v>
      </c>
      <c r="I54" s="14">
        <v>0</v>
      </c>
      <c r="J54" s="14">
        <v>-0.01</v>
      </c>
      <c r="K54" s="14">
        <v>16.52</v>
      </c>
      <c r="L54" s="14">
        <f t="shared" si="2"/>
        <v>83.49</v>
      </c>
      <c r="M54" s="14">
        <f t="shared" si="3"/>
        <v>2003.76</v>
      </c>
    </row>
    <row r="55" spans="1:13" ht="16.5">
      <c r="A55" s="11" t="s">
        <v>184</v>
      </c>
      <c r="B55" s="12" t="s">
        <v>185</v>
      </c>
      <c r="C55" s="11" t="s">
        <v>186</v>
      </c>
      <c r="D55" s="12" t="s">
        <v>32</v>
      </c>
      <c r="E55" s="12" t="s">
        <v>50</v>
      </c>
      <c r="F55" s="13">
        <v>24</v>
      </c>
      <c r="G55" s="14">
        <v>19.600000000000001</v>
      </c>
      <c r="H55" s="14">
        <v>0</v>
      </c>
      <c r="I55" s="14">
        <v>0</v>
      </c>
      <c r="J55" s="14">
        <v>0</v>
      </c>
      <c r="K55" s="14">
        <v>4.84</v>
      </c>
      <c r="L55" s="14">
        <f t="shared" si="2"/>
        <v>24.44</v>
      </c>
      <c r="M55" s="14">
        <f t="shared" si="3"/>
        <v>586.55999999999995</v>
      </c>
    </row>
    <row r="56" spans="1:13" ht="16.5">
      <c r="A56" s="11" t="s">
        <v>187</v>
      </c>
      <c r="B56" s="12" t="s">
        <v>188</v>
      </c>
      <c r="C56" s="11" t="s">
        <v>189</v>
      </c>
      <c r="D56" s="12" t="s">
        <v>32</v>
      </c>
      <c r="E56" s="12" t="s">
        <v>50</v>
      </c>
      <c r="F56" s="13">
        <v>24</v>
      </c>
      <c r="G56" s="14">
        <v>14.7</v>
      </c>
      <c r="H56" s="14">
        <v>0</v>
      </c>
      <c r="I56" s="14">
        <v>0</v>
      </c>
      <c r="J56" s="14">
        <v>0</v>
      </c>
      <c r="K56" s="14">
        <v>3.63</v>
      </c>
      <c r="L56" s="14">
        <f t="shared" si="2"/>
        <v>18.329999999999998</v>
      </c>
      <c r="M56" s="14">
        <f t="shared" si="3"/>
        <v>439.92</v>
      </c>
    </row>
    <row r="57" spans="1:13" ht="16.5">
      <c r="A57" s="11" t="s">
        <v>190</v>
      </c>
      <c r="B57" s="12" t="s">
        <v>191</v>
      </c>
      <c r="C57" s="11" t="s">
        <v>192</v>
      </c>
      <c r="D57" s="12" t="s">
        <v>32</v>
      </c>
      <c r="E57" s="12" t="s">
        <v>50</v>
      </c>
      <c r="F57" s="13">
        <v>24</v>
      </c>
      <c r="G57" s="14">
        <v>73.510000000000005</v>
      </c>
      <c r="H57" s="14">
        <v>0</v>
      </c>
      <c r="I57" s="14">
        <v>0</v>
      </c>
      <c r="J57" s="14">
        <v>0</v>
      </c>
      <c r="K57" s="14">
        <v>18.13</v>
      </c>
      <c r="L57" s="14">
        <f t="shared" si="2"/>
        <v>91.64</v>
      </c>
      <c r="M57" s="14">
        <f t="shared" si="3"/>
        <v>2199.36</v>
      </c>
    </row>
    <row r="58" spans="1:13" ht="16.5">
      <c r="A58" s="11" t="s">
        <v>193</v>
      </c>
      <c r="B58" s="12" t="s">
        <v>194</v>
      </c>
      <c r="C58" s="11" t="s">
        <v>195</v>
      </c>
      <c r="D58" s="12" t="s">
        <v>32</v>
      </c>
      <c r="E58" s="12" t="s">
        <v>50</v>
      </c>
      <c r="F58" s="13">
        <v>120</v>
      </c>
      <c r="G58" s="14">
        <v>31.05</v>
      </c>
      <c r="H58" s="14">
        <v>32.96</v>
      </c>
      <c r="I58" s="14">
        <v>0</v>
      </c>
      <c r="J58" s="14">
        <v>0</v>
      </c>
      <c r="K58" s="14">
        <v>15.79</v>
      </c>
      <c r="L58" s="14">
        <f t="shared" si="2"/>
        <v>79.8</v>
      </c>
      <c r="M58" s="14">
        <f t="shared" si="3"/>
        <v>9576</v>
      </c>
    </row>
    <row r="59" spans="1:13" ht="24.75">
      <c r="A59" s="11" t="s">
        <v>196</v>
      </c>
      <c r="B59" s="12" t="s">
        <v>197</v>
      </c>
      <c r="C59" s="11" t="s">
        <v>198</v>
      </c>
      <c r="D59" s="12" t="s">
        <v>32</v>
      </c>
      <c r="E59" s="12" t="s">
        <v>50</v>
      </c>
      <c r="F59" s="13">
        <v>36</v>
      </c>
      <c r="G59" s="14">
        <v>104.59</v>
      </c>
      <c r="H59" s="14">
        <v>99.35</v>
      </c>
      <c r="I59" s="14">
        <v>0</v>
      </c>
      <c r="J59" s="14">
        <v>-0.01</v>
      </c>
      <c r="K59" s="14">
        <v>50.31</v>
      </c>
      <c r="L59" s="14">
        <f t="shared" si="2"/>
        <v>254.24</v>
      </c>
      <c r="M59" s="14">
        <f t="shared" si="3"/>
        <v>9152.64</v>
      </c>
    </row>
    <row r="60" spans="1:13" ht="33">
      <c r="A60" s="11" t="s">
        <v>199</v>
      </c>
      <c r="B60" s="12" t="s">
        <v>200</v>
      </c>
      <c r="C60" s="11" t="s">
        <v>201</v>
      </c>
      <c r="D60" s="12" t="s">
        <v>32</v>
      </c>
      <c r="E60" s="12" t="s">
        <v>50</v>
      </c>
      <c r="F60" s="13">
        <v>24</v>
      </c>
      <c r="G60" s="14">
        <v>769.24</v>
      </c>
      <c r="H60" s="14">
        <v>1417.73</v>
      </c>
      <c r="I60" s="14">
        <v>0</v>
      </c>
      <c r="J60" s="14">
        <v>0.19</v>
      </c>
      <c r="K60" s="14">
        <v>539.57000000000005</v>
      </c>
      <c r="L60" s="14">
        <f t="shared" si="2"/>
        <v>2726.73</v>
      </c>
      <c r="M60" s="14">
        <f t="shared" si="3"/>
        <v>65441.52</v>
      </c>
    </row>
    <row r="61" spans="1:13" ht="24.75">
      <c r="A61" s="11" t="s">
        <v>202</v>
      </c>
      <c r="B61" s="12" t="s">
        <v>203</v>
      </c>
      <c r="C61" s="11" t="s">
        <v>204</v>
      </c>
      <c r="D61" s="12" t="s">
        <v>32</v>
      </c>
      <c r="E61" s="12" t="s">
        <v>50</v>
      </c>
      <c r="F61" s="13">
        <v>60</v>
      </c>
      <c r="G61" s="14">
        <v>104.59</v>
      </c>
      <c r="H61" s="14">
        <v>261.11</v>
      </c>
      <c r="I61" s="14">
        <v>0</v>
      </c>
      <c r="J61" s="14">
        <v>0</v>
      </c>
      <c r="K61" s="14">
        <v>90.22</v>
      </c>
      <c r="L61" s="14">
        <f t="shared" si="2"/>
        <v>455.92</v>
      </c>
      <c r="M61" s="14">
        <f t="shared" si="3"/>
        <v>27355.200000000001</v>
      </c>
    </row>
    <row r="62" spans="1:13" ht="24.75">
      <c r="A62" s="11" t="s">
        <v>205</v>
      </c>
      <c r="B62" s="12" t="s">
        <v>206</v>
      </c>
      <c r="C62" s="11" t="s">
        <v>207</v>
      </c>
      <c r="D62" s="12" t="s">
        <v>32</v>
      </c>
      <c r="E62" s="12" t="s">
        <v>50</v>
      </c>
      <c r="F62" s="13">
        <v>192</v>
      </c>
      <c r="G62" s="14">
        <v>2.62</v>
      </c>
      <c r="H62" s="14">
        <v>22.66</v>
      </c>
      <c r="I62" s="14">
        <v>0</v>
      </c>
      <c r="J62" s="14">
        <v>-0.01</v>
      </c>
      <c r="K62" s="14">
        <v>6.23</v>
      </c>
      <c r="L62" s="14">
        <f t="shared" si="2"/>
        <v>31.5</v>
      </c>
      <c r="M62" s="14">
        <f t="shared" si="3"/>
        <v>6048</v>
      </c>
    </row>
    <row r="63" spans="1:13" ht="24.75">
      <c r="A63" s="11" t="s">
        <v>208</v>
      </c>
      <c r="B63" s="12" t="s">
        <v>209</v>
      </c>
      <c r="C63" s="11" t="s">
        <v>210</v>
      </c>
      <c r="D63" s="12" t="s">
        <v>32</v>
      </c>
      <c r="E63" s="12" t="s">
        <v>50</v>
      </c>
      <c r="F63" s="13">
        <v>48</v>
      </c>
      <c r="G63" s="14">
        <v>7.28</v>
      </c>
      <c r="H63" s="14">
        <v>3.02</v>
      </c>
      <c r="I63" s="14">
        <v>0</v>
      </c>
      <c r="J63" s="14">
        <v>0</v>
      </c>
      <c r="K63" s="14">
        <v>2.54</v>
      </c>
      <c r="L63" s="14">
        <f t="shared" si="2"/>
        <v>12.84</v>
      </c>
      <c r="M63" s="14">
        <f t="shared" si="3"/>
        <v>616.32000000000005</v>
      </c>
    </row>
    <row r="64" spans="1:13" ht="24.75">
      <c r="A64" s="11" t="s">
        <v>211</v>
      </c>
      <c r="B64" s="12" t="s">
        <v>212</v>
      </c>
      <c r="C64" s="11" t="s">
        <v>213</v>
      </c>
      <c r="D64" s="12" t="s">
        <v>32</v>
      </c>
      <c r="E64" s="12" t="s">
        <v>50</v>
      </c>
      <c r="F64" s="13">
        <v>48</v>
      </c>
      <c r="G64" s="14">
        <v>7.28</v>
      </c>
      <c r="H64" s="14">
        <v>3.61</v>
      </c>
      <c r="I64" s="14">
        <v>0</v>
      </c>
      <c r="J64" s="14">
        <v>0</v>
      </c>
      <c r="K64" s="14">
        <v>2.69</v>
      </c>
      <c r="L64" s="14">
        <f t="shared" si="2"/>
        <v>13.58</v>
      </c>
      <c r="M64" s="14">
        <f t="shared" si="3"/>
        <v>651.84</v>
      </c>
    </row>
    <row r="65" spans="1:13" ht="24.75">
      <c r="A65" s="11" t="s">
        <v>214</v>
      </c>
      <c r="B65" s="12" t="s">
        <v>215</v>
      </c>
      <c r="C65" s="11" t="s">
        <v>216</v>
      </c>
      <c r="D65" s="12" t="s">
        <v>32</v>
      </c>
      <c r="E65" s="12" t="s">
        <v>50</v>
      </c>
      <c r="F65" s="13">
        <v>48</v>
      </c>
      <c r="G65" s="14">
        <v>7.89</v>
      </c>
      <c r="H65" s="14">
        <v>3.72</v>
      </c>
      <c r="I65" s="14">
        <v>0</v>
      </c>
      <c r="J65" s="14">
        <v>0</v>
      </c>
      <c r="K65" s="14">
        <v>2.86</v>
      </c>
      <c r="L65" s="14">
        <f t="shared" si="2"/>
        <v>14.47</v>
      </c>
      <c r="M65" s="14">
        <f t="shared" si="3"/>
        <v>694.56</v>
      </c>
    </row>
    <row r="66" spans="1:13" ht="24.75">
      <c r="A66" s="11" t="s">
        <v>217</v>
      </c>
      <c r="B66" s="12" t="s">
        <v>218</v>
      </c>
      <c r="C66" s="11" t="s">
        <v>219</v>
      </c>
      <c r="D66" s="12" t="s">
        <v>32</v>
      </c>
      <c r="E66" s="12" t="s">
        <v>50</v>
      </c>
      <c r="F66" s="13">
        <v>48</v>
      </c>
      <c r="G66" s="14">
        <v>7.89</v>
      </c>
      <c r="H66" s="14">
        <v>3.99</v>
      </c>
      <c r="I66" s="14">
        <v>0</v>
      </c>
      <c r="J66" s="14">
        <v>0</v>
      </c>
      <c r="K66" s="14">
        <v>2.93</v>
      </c>
      <c r="L66" s="14">
        <f t="shared" si="2"/>
        <v>14.81</v>
      </c>
      <c r="M66" s="14">
        <f t="shared" si="3"/>
        <v>710.88</v>
      </c>
    </row>
    <row r="67" spans="1:13">
      <c r="A67" s="11" t="s">
        <v>220</v>
      </c>
      <c r="B67" s="12" t="s">
        <v>221</v>
      </c>
      <c r="C67" s="11" t="s">
        <v>222</v>
      </c>
      <c r="D67" s="12" t="s">
        <v>32</v>
      </c>
      <c r="E67" s="12" t="s">
        <v>50</v>
      </c>
      <c r="F67" s="13">
        <v>180</v>
      </c>
      <c r="G67" s="14">
        <v>18.21</v>
      </c>
      <c r="H67" s="14">
        <v>38.82</v>
      </c>
      <c r="I67" s="14">
        <v>0</v>
      </c>
      <c r="J67" s="14">
        <v>0</v>
      </c>
      <c r="K67" s="14">
        <v>14.07</v>
      </c>
      <c r="L67" s="14">
        <f t="shared" si="2"/>
        <v>71.099999999999994</v>
      </c>
      <c r="M67" s="14">
        <f t="shared" si="3"/>
        <v>12798</v>
      </c>
    </row>
    <row r="68" spans="1:13" ht="24.75">
      <c r="A68" s="11" t="s">
        <v>223</v>
      </c>
      <c r="B68" s="12" t="s">
        <v>224</v>
      </c>
      <c r="C68" s="11" t="s">
        <v>225</v>
      </c>
      <c r="D68" s="12" t="s">
        <v>32</v>
      </c>
      <c r="E68" s="12" t="s">
        <v>50</v>
      </c>
      <c r="F68" s="13">
        <v>60</v>
      </c>
      <c r="G68" s="14">
        <v>50.2</v>
      </c>
      <c r="H68" s="14">
        <v>21.39</v>
      </c>
      <c r="I68" s="14">
        <v>0</v>
      </c>
      <c r="J68" s="14">
        <v>-0.01</v>
      </c>
      <c r="K68" s="14">
        <v>17.66</v>
      </c>
      <c r="L68" s="14">
        <f t="shared" si="2"/>
        <v>89.24</v>
      </c>
      <c r="M68" s="14">
        <f t="shared" si="3"/>
        <v>5354.4</v>
      </c>
    </row>
    <row r="69" spans="1:13" ht="33">
      <c r="A69" s="11" t="s">
        <v>226</v>
      </c>
      <c r="B69" s="12" t="s">
        <v>227</v>
      </c>
      <c r="C69" s="11" t="s">
        <v>228</v>
      </c>
      <c r="D69" s="12" t="s">
        <v>32</v>
      </c>
      <c r="E69" s="12" t="s">
        <v>50</v>
      </c>
      <c r="F69" s="13">
        <v>60</v>
      </c>
      <c r="G69" s="14">
        <v>52.29</v>
      </c>
      <c r="H69" s="14">
        <v>102.43</v>
      </c>
      <c r="I69" s="14">
        <v>0</v>
      </c>
      <c r="J69" s="14">
        <v>0</v>
      </c>
      <c r="K69" s="14">
        <v>38.17</v>
      </c>
      <c r="L69" s="14">
        <f t="shared" ref="L69:L100" si="4">ROUND(G69+H69+I69+J69+K69,2)</f>
        <v>192.89</v>
      </c>
      <c r="M69" s="14">
        <f t="shared" ref="M69:M100" si="5">ROUND(ROUND(F69,2)*ROUND(L69,2),2)</f>
        <v>11573.4</v>
      </c>
    </row>
    <row r="70" spans="1:13" ht="33">
      <c r="A70" s="11" t="s">
        <v>229</v>
      </c>
      <c r="B70" s="12" t="s">
        <v>230</v>
      </c>
      <c r="C70" s="11" t="s">
        <v>231</v>
      </c>
      <c r="D70" s="12" t="s">
        <v>32</v>
      </c>
      <c r="E70" s="12" t="s">
        <v>50</v>
      </c>
      <c r="F70" s="13">
        <v>120</v>
      </c>
      <c r="G70" s="14">
        <v>231.12</v>
      </c>
      <c r="H70" s="14">
        <v>127.81</v>
      </c>
      <c r="I70" s="14">
        <v>0</v>
      </c>
      <c r="J70" s="14">
        <v>-0.01</v>
      </c>
      <c r="K70" s="14">
        <v>88.55</v>
      </c>
      <c r="L70" s="14">
        <f t="shared" si="4"/>
        <v>447.47</v>
      </c>
      <c r="M70" s="14">
        <f t="shared" si="5"/>
        <v>53696.4</v>
      </c>
    </row>
    <row r="71" spans="1:13" ht="16.5">
      <c r="A71" s="11" t="s">
        <v>232</v>
      </c>
      <c r="B71" s="12" t="s">
        <v>233</v>
      </c>
      <c r="C71" s="11" t="s">
        <v>234</v>
      </c>
      <c r="D71" s="12" t="s">
        <v>32</v>
      </c>
      <c r="E71" s="12" t="s">
        <v>50</v>
      </c>
      <c r="F71" s="13">
        <v>120</v>
      </c>
      <c r="G71" s="14">
        <v>14.64</v>
      </c>
      <c r="H71" s="14">
        <v>47.34</v>
      </c>
      <c r="I71" s="14">
        <v>0</v>
      </c>
      <c r="J71" s="14">
        <v>0</v>
      </c>
      <c r="K71" s="14">
        <v>15.29</v>
      </c>
      <c r="L71" s="14">
        <f t="shared" si="4"/>
        <v>77.27</v>
      </c>
      <c r="M71" s="14">
        <f t="shared" si="5"/>
        <v>9272.4</v>
      </c>
    </row>
    <row r="72" spans="1:13" ht="33">
      <c r="A72" s="11" t="s">
        <v>235</v>
      </c>
      <c r="B72" s="12" t="s">
        <v>236</v>
      </c>
      <c r="C72" s="11" t="s">
        <v>237</v>
      </c>
      <c r="D72" s="12" t="s">
        <v>32</v>
      </c>
      <c r="E72" s="12" t="s">
        <v>50</v>
      </c>
      <c r="F72" s="13">
        <v>12</v>
      </c>
      <c r="G72" s="14">
        <v>94.13</v>
      </c>
      <c r="H72" s="14">
        <v>53.01</v>
      </c>
      <c r="I72" s="14">
        <v>0</v>
      </c>
      <c r="J72" s="14">
        <v>-0.01</v>
      </c>
      <c r="K72" s="14">
        <v>36.299999999999997</v>
      </c>
      <c r="L72" s="14">
        <f t="shared" si="4"/>
        <v>183.43</v>
      </c>
      <c r="M72" s="14">
        <f t="shared" si="5"/>
        <v>2201.16</v>
      </c>
    </row>
    <row r="73" spans="1:13" ht="33">
      <c r="A73" s="11" t="s">
        <v>238</v>
      </c>
      <c r="B73" s="12" t="s">
        <v>239</v>
      </c>
      <c r="C73" s="11" t="s">
        <v>240</v>
      </c>
      <c r="D73" s="12" t="s">
        <v>32</v>
      </c>
      <c r="E73" s="12" t="s">
        <v>50</v>
      </c>
      <c r="F73" s="13">
        <v>12</v>
      </c>
      <c r="G73" s="14">
        <v>117.66</v>
      </c>
      <c r="H73" s="14">
        <v>58.46</v>
      </c>
      <c r="I73" s="14">
        <v>0</v>
      </c>
      <c r="J73" s="14">
        <v>-0.01</v>
      </c>
      <c r="K73" s="14">
        <v>43.45</v>
      </c>
      <c r="L73" s="14">
        <f t="shared" si="4"/>
        <v>219.56</v>
      </c>
      <c r="M73" s="14">
        <f t="shared" si="5"/>
        <v>2634.72</v>
      </c>
    </row>
    <row r="74" spans="1:13" ht="33">
      <c r="A74" s="11" t="s">
        <v>241</v>
      </c>
      <c r="B74" s="12" t="s">
        <v>242</v>
      </c>
      <c r="C74" s="11" t="s">
        <v>243</v>
      </c>
      <c r="D74" s="12" t="s">
        <v>32</v>
      </c>
      <c r="E74" s="12" t="s">
        <v>50</v>
      </c>
      <c r="F74" s="13">
        <v>12</v>
      </c>
      <c r="G74" s="14">
        <v>141.19999999999999</v>
      </c>
      <c r="H74" s="14">
        <v>321.75</v>
      </c>
      <c r="I74" s="14">
        <v>0</v>
      </c>
      <c r="J74" s="14">
        <v>-0.01</v>
      </c>
      <c r="K74" s="14">
        <v>114.21</v>
      </c>
      <c r="L74" s="14">
        <f t="shared" si="4"/>
        <v>577.15</v>
      </c>
      <c r="M74" s="14">
        <f t="shared" si="5"/>
        <v>6925.8</v>
      </c>
    </row>
    <row r="75" spans="1:13" ht="33">
      <c r="A75" s="11" t="s">
        <v>244</v>
      </c>
      <c r="B75" s="12" t="s">
        <v>245</v>
      </c>
      <c r="C75" s="11" t="s">
        <v>246</v>
      </c>
      <c r="D75" s="12" t="s">
        <v>32</v>
      </c>
      <c r="E75" s="12" t="s">
        <v>50</v>
      </c>
      <c r="F75" s="13">
        <v>12</v>
      </c>
      <c r="G75" s="14">
        <v>123.15</v>
      </c>
      <c r="H75" s="14">
        <v>371.22</v>
      </c>
      <c r="I75" s="14">
        <v>0</v>
      </c>
      <c r="J75" s="14">
        <v>-0.01</v>
      </c>
      <c r="K75" s="14">
        <v>121.96</v>
      </c>
      <c r="L75" s="14">
        <f t="shared" si="4"/>
        <v>616.32000000000005</v>
      </c>
      <c r="M75" s="14">
        <f t="shared" si="5"/>
        <v>7395.84</v>
      </c>
    </row>
    <row r="76" spans="1:13" ht="33">
      <c r="A76" s="11" t="s">
        <v>247</v>
      </c>
      <c r="B76" s="12" t="s">
        <v>248</v>
      </c>
      <c r="C76" s="11" t="s">
        <v>249</v>
      </c>
      <c r="D76" s="12" t="s">
        <v>32</v>
      </c>
      <c r="E76" s="12" t="s">
        <v>50</v>
      </c>
      <c r="F76" s="13">
        <v>12</v>
      </c>
      <c r="G76" s="14">
        <v>235.32</v>
      </c>
      <c r="H76" s="14">
        <v>478.11</v>
      </c>
      <c r="I76" s="14">
        <v>0</v>
      </c>
      <c r="J76" s="14">
        <v>-0.01</v>
      </c>
      <c r="K76" s="14">
        <v>176</v>
      </c>
      <c r="L76" s="14">
        <f t="shared" si="4"/>
        <v>889.42</v>
      </c>
      <c r="M76" s="14">
        <f t="shared" si="5"/>
        <v>10673.04</v>
      </c>
    </row>
    <row r="77" spans="1:13" ht="33">
      <c r="A77" s="11" t="s">
        <v>250</v>
      </c>
      <c r="B77" s="12" t="s">
        <v>251</v>
      </c>
      <c r="C77" s="11" t="s">
        <v>252</v>
      </c>
      <c r="D77" s="12" t="s">
        <v>32</v>
      </c>
      <c r="E77" s="12" t="s">
        <v>50</v>
      </c>
      <c r="F77" s="13">
        <v>12</v>
      </c>
      <c r="G77" s="14">
        <v>235.32</v>
      </c>
      <c r="H77" s="14">
        <v>662.29</v>
      </c>
      <c r="I77" s="14">
        <v>0</v>
      </c>
      <c r="J77" s="14">
        <v>-0.01</v>
      </c>
      <c r="K77" s="14">
        <v>221.44</v>
      </c>
      <c r="L77" s="14">
        <f t="shared" si="4"/>
        <v>1119.04</v>
      </c>
      <c r="M77" s="14">
        <f t="shared" si="5"/>
        <v>13428.48</v>
      </c>
    </row>
    <row r="78" spans="1:13" ht="16.5">
      <c r="A78" s="11" t="s">
        <v>253</v>
      </c>
      <c r="B78" s="12" t="s">
        <v>254</v>
      </c>
      <c r="C78" s="11" t="s">
        <v>255</v>
      </c>
      <c r="D78" s="12" t="s">
        <v>32</v>
      </c>
      <c r="E78" s="12" t="s">
        <v>50</v>
      </c>
      <c r="F78" s="13">
        <v>120</v>
      </c>
      <c r="G78" s="14">
        <v>6.53</v>
      </c>
      <c r="H78" s="14">
        <v>7.08</v>
      </c>
      <c r="I78" s="14">
        <v>0</v>
      </c>
      <c r="J78" s="14">
        <v>0</v>
      </c>
      <c r="K78" s="14">
        <v>3.36</v>
      </c>
      <c r="L78" s="14">
        <f t="shared" si="4"/>
        <v>16.97</v>
      </c>
      <c r="M78" s="14">
        <f t="shared" si="5"/>
        <v>2036.4</v>
      </c>
    </row>
    <row r="79" spans="1:13" ht="16.5">
      <c r="A79" s="11" t="s">
        <v>256</v>
      </c>
      <c r="B79" s="12" t="s">
        <v>257</v>
      </c>
      <c r="C79" s="11" t="s">
        <v>258</v>
      </c>
      <c r="D79" s="12" t="s">
        <v>32</v>
      </c>
      <c r="E79" s="12" t="s">
        <v>50</v>
      </c>
      <c r="F79" s="13">
        <v>216</v>
      </c>
      <c r="G79" s="14">
        <v>7.19</v>
      </c>
      <c r="H79" s="14">
        <v>27.61</v>
      </c>
      <c r="I79" s="14">
        <v>0</v>
      </c>
      <c r="J79" s="14">
        <v>0</v>
      </c>
      <c r="K79" s="14">
        <v>8.59</v>
      </c>
      <c r="L79" s="14">
        <f t="shared" si="4"/>
        <v>43.39</v>
      </c>
      <c r="M79" s="14">
        <f t="shared" si="5"/>
        <v>9372.24</v>
      </c>
    </row>
    <row r="80" spans="1:13" ht="16.5">
      <c r="A80" s="11" t="s">
        <v>259</v>
      </c>
      <c r="B80" s="12" t="s">
        <v>260</v>
      </c>
      <c r="C80" s="11" t="s">
        <v>261</v>
      </c>
      <c r="D80" s="12" t="s">
        <v>32</v>
      </c>
      <c r="E80" s="12" t="s">
        <v>50</v>
      </c>
      <c r="F80" s="13">
        <v>60</v>
      </c>
      <c r="G80" s="14">
        <v>7.84</v>
      </c>
      <c r="H80" s="14">
        <v>166.9</v>
      </c>
      <c r="I80" s="14">
        <v>0</v>
      </c>
      <c r="J80" s="14">
        <v>0</v>
      </c>
      <c r="K80" s="14">
        <v>43.11</v>
      </c>
      <c r="L80" s="14">
        <f t="shared" si="4"/>
        <v>217.85</v>
      </c>
      <c r="M80" s="14">
        <f t="shared" si="5"/>
        <v>13071</v>
      </c>
    </row>
    <row r="81" spans="1:13" ht="16.5">
      <c r="A81" s="11" t="s">
        <v>262</v>
      </c>
      <c r="B81" s="12" t="s">
        <v>263</v>
      </c>
      <c r="C81" s="11" t="s">
        <v>264</v>
      </c>
      <c r="D81" s="12" t="s">
        <v>32</v>
      </c>
      <c r="E81" s="12" t="s">
        <v>50</v>
      </c>
      <c r="F81" s="13">
        <v>24</v>
      </c>
      <c r="G81" s="14">
        <v>7.84</v>
      </c>
      <c r="H81" s="14">
        <v>383.13</v>
      </c>
      <c r="I81" s="14">
        <v>0</v>
      </c>
      <c r="J81" s="14">
        <v>0</v>
      </c>
      <c r="K81" s="14">
        <v>96.45</v>
      </c>
      <c r="L81" s="14">
        <f t="shared" si="4"/>
        <v>487.42</v>
      </c>
      <c r="M81" s="14">
        <f t="shared" si="5"/>
        <v>11698.08</v>
      </c>
    </row>
    <row r="82" spans="1:13" ht="16.5">
      <c r="A82" s="11" t="s">
        <v>265</v>
      </c>
      <c r="B82" s="12" t="s">
        <v>266</v>
      </c>
      <c r="C82" s="11" t="s">
        <v>267</v>
      </c>
      <c r="D82" s="12" t="s">
        <v>32</v>
      </c>
      <c r="E82" s="12" t="s">
        <v>50</v>
      </c>
      <c r="F82" s="13">
        <v>120</v>
      </c>
      <c r="G82" s="14">
        <v>7.84</v>
      </c>
      <c r="H82" s="14">
        <v>447.95</v>
      </c>
      <c r="I82" s="14">
        <v>0</v>
      </c>
      <c r="J82" s="14">
        <v>0</v>
      </c>
      <c r="K82" s="14">
        <v>112.44</v>
      </c>
      <c r="L82" s="14">
        <f t="shared" si="4"/>
        <v>568.23</v>
      </c>
      <c r="M82" s="14">
        <f t="shared" si="5"/>
        <v>68187.600000000006</v>
      </c>
    </row>
    <row r="83" spans="1:13">
      <c r="A83" s="11" t="s">
        <v>268</v>
      </c>
      <c r="B83" s="12" t="s">
        <v>269</v>
      </c>
      <c r="C83" s="11" t="s">
        <v>270</v>
      </c>
      <c r="D83" s="12" t="s">
        <v>32</v>
      </c>
      <c r="E83" s="12" t="s">
        <v>50</v>
      </c>
      <c r="F83" s="13">
        <v>24</v>
      </c>
      <c r="G83" s="14">
        <v>20.92</v>
      </c>
      <c r="H83" s="14">
        <v>3918.17</v>
      </c>
      <c r="I83" s="14">
        <v>0</v>
      </c>
      <c r="J83" s="14">
        <v>-0.01</v>
      </c>
      <c r="K83" s="14">
        <v>971.77</v>
      </c>
      <c r="L83" s="14">
        <f t="shared" si="4"/>
        <v>4910.8500000000004</v>
      </c>
      <c r="M83" s="14">
        <f t="shared" si="5"/>
        <v>117860.4</v>
      </c>
    </row>
    <row r="84" spans="1:13" ht="24.75">
      <c r="A84" s="11" t="s">
        <v>271</v>
      </c>
      <c r="B84" s="12" t="s">
        <v>272</v>
      </c>
      <c r="C84" s="11" t="s">
        <v>273</v>
      </c>
      <c r="D84" s="12" t="s">
        <v>32</v>
      </c>
      <c r="E84" s="12" t="s">
        <v>50</v>
      </c>
      <c r="F84" s="13">
        <v>60</v>
      </c>
      <c r="G84" s="14">
        <v>52.29</v>
      </c>
      <c r="H84" s="14">
        <v>225.37</v>
      </c>
      <c r="I84" s="14">
        <v>0</v>
      </c>
      <c r="J84" s="14">
        <v>0</v>
      </c>
      <c r="K84" s="14">
        <v>68.5</v>
      </c>
      <c r="L84" s="14">
        <f t="shared" si="4"/>
        <v>346.16</v>
      </c>
      <c r="M84" s="14">
        <f t="shared" si="5"/>
        <v>20769.599999999999</v>
      </c>
    </row>
    <row r="85" spans="1:13" ht="24.75">
      <c r="A85" s="11" t="s">
        <v>274</v>
      </c>
      <c r="B85" s="12" t="s">
        <v>275</v>
      </c>
      <c r="C85" s="11" t="s">
        <v>276</v>
      </c>
      <c r="D85" s="12" t="s">
        <v>32</v>
      </c>
      <c r="E85" s="12" t="s">
        <v>33</v>
      </c>
      <c r="F85" s="13">
        <v>1200</v>
      </c>
      <c r="G85" s="14">
        <v>2.62</v>
      </c>
      <c r="H85" s="14">
        <v>2.29</v>
      </c>
      <c r="I85" s="14">
        <v>0</v>
      </c>
      <c r="J85" s="14">
        <v>-0.01</v>
      </c>
      <c r="K85" s="14">
        <v>1.21</v>
      </c>
      <c r="L85" s="14">
        <f t="shared" si="4"/>
        <v>6.11</v>
      </c>
      <c r="M85" s="14">
        <f t="shared" si="5"/>
        <v>7332</v>
      </c>
    </row>
    <row r="86" spans="1:13" ht="24.75">
      <c r="A86" s="11" t="s">
        <v>277</v>
      </c>
      <c r="B86" s="12" t="s">
        <v>278</v>
      </c>
      <c r="C86" s="11" t="s">
        <v>279</v>
      </c>
      <c r="D86" s="12" t="s">
        <v>32</v>
      </c>
      <c r="E86" s="12" t="s">
        <v>33</v>
      </c>
      <c r="F86" s="13">
        <v>900</v>
      </c>
      <c r="G86" s="14">
        <v>3.19</v>
      </c>
      <c r="H86" s="14">
        <v>3.54</v>
      </c>
      <c r="I86" s="14">
        <v>0</v>
      </c>
      <c r="J86" s="14">
        <v>-0.01</v>
      </c>
      <c r="K86" s="14">
        <v>1.66</v>
      </c>
      <c r="L86" s="14">
        <f t="shared" si="4"/>
        <v>8.3800000000000008</v>
      </c>
      <c r="M86" s="14">
        <f t="shared" si="5"/>
        <v>7542</v>
      </c>
    </row>
    <row r="87" spans="1:13" ht="24.75">
      <c r="A87" s="11" t="s">
        <v>280</v>
      </c>
      <c r="B87" s="12" t="s">
        <v>281</v>
      </c>
      <c r="C87" s="11" t="s">
        <v>282</v>
      </c>
      <c r="D87" s="12" t="s">
        <v>32</v>
      </c>
      <c r="E87" s="12" t="s">
        <v>33</v>
      </c>
      <c r="F87" s="13">
        <v>720</v>
      </c>
      <c r="G87" s="14">
        <v>3.66</v>
      </c>
      <c r="H87" s="14">
        <v>5.19</v>
      </c>
      <c r="I87" s="14">
        <v>0</v>
      </c>
      <c r="J87" s="14">
        <v>0</v>
      </c>
      <c r="K87" s="14">
        <v>2.1800000000000002</v>
      </c>
      <c r="L87" s="14">
        <f t="shared" si="4"/>
        <v>11.03</v>
      </c>
      <c r="M87" s="14">
        <f t="shared" si="5"/>
        <v>7941.6</v>
      </c>
    </row>
    <row r="88" spans="1:13" ht="24.75">
      <c r="A88" s="11" t="s">
        <v>283</v>
      </c>
      <c r="B88" s="12" t="s">
        <v>284</v>
      </c>
      <c r="C88" s="11" t="s">
        <v>285</v>
      </c>
      <c r="D88" s="12" t="s">
        <v>32</v>
      </c>
      <c r="E88" s="12" t="s">
        <v>33</v>
      </c>
      <c r="F88" s="13">
        <v>600</v>
      </c>
      <c r="G88" s="14">
        <v>4.1900000000000004</v>
      </c>
      <c r="H88" s="14">
        <v>8.31</v>
      </c>
      <c r="I88" s="14">
        <v>0</v>
      </c>
      <c r="J88" s="14">
        <v>-0.01</v>
      </c>
      <c r="K88" s="14">
        <v>3.08</v>
      </c>
      <c r="L88" s="14">
        <f t="shared" si="4"/>
        <v>15.57</v>
      </c>
      <c r="M88" s="14">
        <f t="shared" si="5"/>
        <v>9342</v>
      </c>
    </row>
    <row r="89" spans="1:13" ht="24.75">
      <c r="A89" s="11" t="s">
        <v>286</v>
      </c>
      <c r="B89" s="12" t="s">
        <v>287</v>
      </c>
      <c r="C89" s="11" t="s">
        <v>288</v>
      </c>
      <c r="D89" s="12" t="s">
        <v>32</v>
      </c>
      <c r="E89" s="12" t="s">
        <v>33</v>
      </c>
      <c r="F89" s="13">
        <v>450</v>
      </c>
      <c r="G89" s="14">
        <v>4.7</v>
      </c>
      <c r="H89" s="14">
        <v>12.78</v>
      </c>
      <c r="I89" s="14">
        <v>0</v>
      </c>
      <c r="J89" s="14">
        <v>0</v>
      </c>
      <c r="K89" s="14">
        <v>4.3099999999999996</v>
      </c>
      <c r="L89" s="14">
        <f t="shared" si="4"/>
        <v>21.79</v>
      </c>
      <c r="M89" s="14">
        <f t="shared" si="5"/>
        <v>9805.5</v>
      </c>
    </row>
    <row r="90" spans="1:13" ht="24.75">
      <c r="A90" s="11" t="s">
        <v>289</v>
      </c>
      <c r="B90" s="12" t="s">
        <v>290</v>
      </c>
      <c r="C90" s="11" t="s">
        <v>291</v>
      </c>
      <c r="D90" s="12" t="s">
        <v>32</v>
      </c>
      <c r="E90" s="12" t="s">
        <v>33</v>
      </c>
      <c r="F90" s="13">
        <v>300</v>
      </c>
      <c r="G90" s="14">
        <v>5.23</v>
      </c>
      <c r="H90" s="14">
        <v>19.97</v>
      </c>
      <c r="I90" s="14">
        <v>0</v>
      </c>
      <c r="J90" s="14">
        <v>-0.01</v>
      </c>
      <c r="K90" s="14">
        <v>6.21</v>
      </c>
      <c r="L90" s="14">
        <f t="shared" si="4"/>
        <v>31.4</v>
      </c>
      <c r="M90" s="14">
        <f t="shared" si="5"/>
        <v>9420</v>
      </c>
    </row>
    <row r="91" spans="1:13" ht="24.75">
      <c r="A91" s="11" t="s">
        <v>292</v>
      </c>
      <c r="B91" s="12" t="s">
        <v>293</v>
      </c>
      <c r="C91" s="11" t="s">
        <v>294</v>
      </c>
      <c r="D91" s="12" t="s">
        <v>32</v>
      </c>
      <c r="E91" s="12" t="s">
        <v>33</v>
      </c>
      <c r="F91" s="13">
        <v>150</v>
      </c>
      <c r="G91" s="14">
        <v>10.46</v>
      </c>
      <c r="H91" s="14">
        <v>40.1</v>
      </c>
      <c r="I91" s="14">
        <v>0</v>
      </c>
      <c r="J91" s="14">
        <v>0</v>
      </c>
      <c r="K91" s="14">
        <v>12.47</v>
      </c>
      <c r="L91" s="14">
        <f t="shared" si="4"/>
        <v>63.03</v>
      </c>
      <c r="M91" s="14">
        <f t="shared" si="5"/>
        <v>9454.5</v>
      </c>
    </row>
    <row r="92" spans="1:13" ht="24.75">
      <c r="A92" s="11" t="s">
        <v>295</v>
      </c>
      <c r="B92" s="12" t="s">
        <v>296</v>
      </c>
      <c r="C92" s="11" t="s">
        <v>297</v>
      </c>
      <c r="D92" s="12" t="s">
        <v>32</v>
      </c>
      <c r="E92" s="12" t="s">
        <v>33</v>
      </c>
      <c r="F92" s="13">
        <v>90</v>
      </c>
      <c r="G92" s="14">
        <v>13.07</v>
      </c>
      <c r="H92" s="14">
        <v>57.68</v>
      </c>
      <c r="I92" s="14">
        <v>0</v>
      </c>
      <c r="J92" s="14">
        <v>0</v>
      </c>
      <c r="K92" s="14">
        <v>17.45</v>
      </c>
      <c r="L92" s="14">
        <f t="shared" si="4"/>
        <v>88.2</v>
      </c>
      <c r="M92" s="14">
        <f t="shared" si="5"/>
        <v>7938</v>
      </c>
    </row>
    <row r="93" spans="1:13" ht="24.75">
      <c r="A93" s="11" t="s">
        <v>298</v>
      </c>
      <c r="B93" s="12" t="s">
        <v>299</v>
      </c>
      <c r="C93" s="11" t="s">
        <v>300</v>
      </c>
      <c r="D93" s="12" t="s">
        <v>32</v>
      </c>
      <c r="E93" s="12" t="s">
        <v>33</v>
      </c>
      <c r="F93" s="13">
        <v>60</v>
      </c>
      <c r="G93" s="14">
        <v>15.69</v>
      </c>
      <c r="H93" s="14">
        <v>73.19</v>
      </c>
      <c r="I93" s="14">
        <v>0</v>
      </c>
      <c r="J93" s="14">
        <v>-0.01</v>
      </c>
      <c r="K93" s="14">
        <v>21.92</v>
      </c>
      <c r="L93" s="14">
        <f t="shared" si="4"/>
        <v>110.79</v>
      </c>
      <c r="M93" s="14">
        <f t="shared" si="5"/>
        <v>6647.4</v>
      </c>
    </row>
    <row r="94" spans="1:13" ht="16.5">
      <c r="A94" s="11" t="s">
        <v>301</v>
      </c>
      <c r="B94" s="12" t="s">
        <v>302</v>
      </c>
      <c r="C94" s="11" t="s">
        <v>303</v>
      </c>
      <c r="D94" s="12" t="s">
        <v>32</v>
      </c>
      <c r="E94" s="12" t="s">
        <v>33</v>
      </c>
      <c r="F94" s="13">
        <v>900</v>
      </c>
      <c r="G94" s="14">
        <v>1.05</v>
      </c>
      <c r="H94" s="14">
        <v>1.49</v>
      </c>
      <c r="I94" s="14">
        <v>0</v>
      </c>
      <c r="J94" s="14">
        <v>0</v>
      </c>
      <c r="K94" s="14">
        <v>0.63</v>
      </c>
      <c r="L94" s="14">
        <f t="shared" si="4"/>
        <v>3.17</v>
      </c>
      <c r="M94" s="14">
        <f t="shared" si="5"/>
        <v>2853</v>
      </c>
    </row>
    <row r="95" spans="1:13" ht="16.5">
      <c r="A95" s="11" t="s">
        <v>304</v>
      </c>
      <c r="B95" s="12" t="s">
        <v>305</v>
      </c>
      <c r="C95" s="11" t="s">
        <v>306</v>
      </c>
      <c r="D95" s="12" t="s">
        <v>32</v>
      </c>
      <c r="E95" s="12" t="s">
        <v>50</v>
      </c>
      <c r="F95" s="13">
        <v>480</v>
      </c>
      <c r="G95" s="14">
        <v>13.07</v>
      </c>
      <c r="H95" s="14">
        <v>1.01</v>
      </c>
      <c r="I95" s="14">
        <v>0</v>
      </c>
      <c r="J95" s="14">
        <v>0</v>
      </c>
      <c r="K95" s="14">
        <v>3.47</v>
      </c>
      <c r="L95" s="14">
        <f t="shared" si="4"/>
        <v>17.55</v>
      </c>
      <c r="M95" s="14">
        <f t="shared" si="5"/>
        <v>8424</v>
      </c>
    </row>
    <row r="96" spans="1:13" ht="16.5">
      <c r="A96" s="11" t="s">
        <v>307</v>
      </c>
      <c r="B96" s="12" t="s">
        <v>308</v>
      </c>
      <c r="C96" s="11" t="s">
        <v>309</v>
      </c>
      <c r="D96" s="12" t="s">
        <v>32</v>
      </c>
      <c r="E96" s="12" t="s">
        <v>50</v>
      </c>
      <c r="F96" s="13">
        <v>360</v>
      </c>
      <c r="G96" s="14">
        <v>13.07</v>
      </c>
      <c r="H96" s="14">
        <v>1</v>
      </c>
      <c r="I96" s="14">
        <v>0</v>
      </c>
      <c r="J96" s="14">
        <v>0</v>
      </c>
      <c r="K96" s="14">
        <v>3.47</v>
      </c>
      <c r="L96" s="14">
        <f t="shared" si="4"/>
        <v>17.54</v>
      </c>
      <c r="M96" s="14">
        <f t="shared" si="5"/>
        <v>6314.4</v>
      </c>
    </row>
    <row r="97" spans="1:13" ht="16.5">
      <c r="A97" s="11" t="s">
        <v>310</v>
      </c>
      <c r="B97" s="12" t="s">
        <v>311</v>
      </c>
      <c r="C97" s="11" t="s">
        <v>312</v>
      </c>
      <c r="D97" s="12" t="s">
        <v>32</v>
      </c>
      <c r="E97" s="12" t="s">
        <v>50</v>
      </c>
      <c r="F97" s="13">
        <v>240</v>
      </c>
      <c r="G97" s="14">
        <v>14.64</v>
      </c>
      <c r="H97" s="14">
        <v>2.21</v>
      </c>
      <c r="I97" s="14">
        <v>0</v>
      </c>
      <c r="J97" s="14">
        <v>0</v>
      </c>
      <c r="K97" s="14">
        <v>4.16</v>
      </c>
      <c r="L97" s="14">
        <f t="shared" si="4"/>
        <v>21.01</v>
      </c>
      <c r="M97" s="14">
        <f t="shared" si="5"/>
        <v>5042.3999999999996</v>
      </c>
    </row>
    <row r="98" spans="1:13" ht="24.75">
      <c r="A98" s="11" t="s">
        <v>313</v>
      </c>
      <c r="B98" s="12" t="s">
        <v>314</v>
      </c>
      <c r="C98" s="11" t="s">
        <v>315</v>
      </c>
      <c r="D98" s="12" t="s">
        <v>32</v>
      </c>
      <c r="E98" s="12" t="s">
        <v>50</v>
      </c>
      <c r="F98" s="13">
        <v>240</v>
      </c>
      <c r="G98" s="14">
        <v>15.69</v>
      </c>
      <c r="H98" s="14">
        <v>10.95</v>
      </c>
      <c r="I98" s="14">
        <v>0</v>
      </c>
      <c r="J98" s="14">
        <v>-0.01</v>
      </c>
      <c r="K98" s="14">
        <v>6.57</v>
      </c>
      <c r="L98" s="14">
        <f t="shared" si="4"/>
        <v>33.200000000000003</v>
      </c>
      <c r="M98" s="14">
        <f t="shared" si="5"/>
        <v>7968</v>
      </c>
    </row>
    <row r="99" spans="1:13" ht="24.75">
      <c r="A99" s="11" t="s">
        <v>316</v>
      </c>
      <c r="B99" s="12" t="s">
        <v>317</v>
      </c>
      <c r="C99" s="11" t="s">
        <v>318</v>
      </c>
      <c r="D99" s="12" t="s">
        <v>32</v>
      </c>
      <c r="E99" s="12" t="s">
        <v>50</v>
      </c>
      <c r="F99" s="13">
        <v>192</v>
      </c>
      <c r="G99" s="14">
        <v>16.21</v>
      </c>
      <c r="H99" s="14">
        <v>15.35</v>
      </c>
      <c r="I99" s="14">
        <v>0</v>
      </c>
      <c r="J99" s="14">
        <v>0</v>
      </c>
      <c r="K99" s="14">
        <v>7.79</v>
      </c>
      <c r="L99" s="14">
        <f t="shared" si="4"/>
        <v>39.35</v>
      </c>
      <c r="M99" s="14">
        <f t="shared" si="5"/>
        <v>7555.2</v>
      </c>
    </row>
    <row r="100" spans="1:13" ht="16.5">
      <c r="A100" s="11" t="s">
        <v>319</v>
      </c>
      <c r="B100" s="12" t="s">
        <v>320</v>
      </c>
      <c r="C100" s="11" t="s">
        <v>321</v>
      </c>
      <c r="D100" s="12" t="s">
        <v>32</v>
      </c>
      <c r="E100" s="12" t="s">
        <v>50</v>
      </c>
      <c r="F100" s="13">
        <v>240</v>
      </c>
      <c r="G100" s="14">
        <v>7.59</v>
      </c>
      <c r="H100" s="14">
        <v>4.62</v>
      </c>
      <c r="I100" s="14">
        <v>0</v>
      </c>
      <c r="J100" s="14">
        <v>-0.01</v>
      </c>
      <c r="K100" s="14">
        <v>3.01</v>
      </c>
      <c r="L100" s="14">
        <f t="shared" si="4"/>
        <v>15.21</v>
      </c>
      <c r="M100" s="14">
        <f t="shared" si="5"/>
        <v>3650.4</v>
      </c>
    </row>
    <row r="101" spans="1:13" ht="16.5">
      <c r="A101" s="11" t="s">
        <v>322</v>
      </c>
      <c r="B101" s="12" t="s">
        <v>323</v>
      </c>
      <c r="C101" s="11" t="s">
        <v>324</v>
      </c>
      <c r="D101" s="12" t="s">
        <v>32</v>
      </c>
      <c r="E101" s="12" t="s">
        <v>50</v>
      </c>
      <c r="F101" s="13">
        <v>216</v>
      </c>
      <c r="G101" s="14">
        <v>6.27</v>
      </c>
      <c r="H101" s="14">
        <v>4.93</v>
      </c>
      <c r="I101" s="14">
        <v>0</v>
      </c>
      <c r="J101" s="14">
        <v>0</v>
      </c>
      <c r="K101" s="14">
        <v>2.76</v>
      </c>
      <c r="L101" s="14">
        <f t="shared" ref="L101:L132" si="6">ROUND(G101+H101+I101+J101+K101,2)</f>
        <v>13.96</v>
      </c>
      <c r="M101" s="14">
        <f t="shared" ref="M101:M132" si="7">ROUND(ROUND(F101,2)*ROUND(L101,2),2)</f>
        <v>3015.36</v>
      </c>
    </row>
    <row r="102" spans="1:13" ht="16.5">
      <c r="A102" s="11" t="s">
        <v>325</v>
      </c>
      <c r="B102" s="12" t="s">
        <v>326</v>
      </c>
      <c r="C102" s="11" t="s">
        <v>327</v>
      </c>
      <c r="D102" s="12" t="s">
        <v>32</v>
      </c>
      <c r="E102" s="12" t="s">
        <v>50</v>
      </c>
      <c r="F102" s="13">
        <v>192</v>
      </c>
      <c r="G102" s="14">
        <v>6.27</v>
      </c>
      <c r="H102" s="14">
        <v>6.34</v>
      </c>
      <c r="I102" s="14">
        <v>0</v>
      </c>
      <c r="J102" s="14">
        <v>0</v>
      </c>
      <c r="K102" s="14">
        <v>3.11</v>
      </c>
      <c r="L102" s="14">
        <f t="shared" si="6"/>
        <v>15.72</v>
      </c>
      <c r="M102" s="14">
        <f t="shared" si="7"/>
        <v>3018.24</v>
      </c>
    </row>
    <row r="103" spans="1:13" ht="16.5">
      <c r="A103" s="11" t="s">
        <v>328</v>
      </c>
      <c r="B103" s="12" t="s">
        <v>329</v>
      </c>
      <c r="C103" s="11" t="s">
        <v>330</v>
      </c>
      <c r="D103" s="12" t="s">
        <v>32</v>
      </c>
      <c r="E103" s="12" t="s">
        <v>50</v>
      </c>
      <c r="F103" s="13">
        <v>168</v>
      </c>
      <c r="G103" s="14">
        <v>6.27</v>
      </c>
      <c r="H103" s="14">
        <v>6.08</v>
      </c>
      <c r="I103" s="14">
        <v>0</v>
      </c>
      <c r="J103" s="14">
        <v>0</v>
      </c>
      <c r="K103" s="14">
        <v>3.05</v>
      </c>
      <c r="L103" s="14">
        <f t="shared" si="6"/>
        <v>15.4</v>
      </c>
      <c r="M103" s="14">
        <f t="shared" si="7"/>
        <v>2587.1999999999998</v>
      </c>
    </row>
    <row r="104" spans="1:13" ht="24.75">
      <c r="A104" s="11" t="s">
        <v>331</v>
      </c>
      <c r="B104" s="12" t="s">
        <v>332</v>
      </c>
      <c r="C104" s="11" t="s">
        <v>333</v>
      </c>
      <c r="D104" s="12" t="s">
        <v>32</v>
      </c>
      <c r="E104" s="12" t="s">
        <v>50</v>
      </c>
      <c r="F104" s="13">
        <v>120</v>
      </c>
      <c r="G104" s="14">
        <v>36.61</v>
      </c>
      <c r="H104" s="14">
        <v>11.94</v>
      </c>
      <c r="I104" s="14">
        <v>0</v>
      </c>
      <c r="J104" s="14">
        <v>-0.01</v>
      </c>
      <c r="K104" s="14">
        <v>11.97</v>
      </c>
      <c r="L104" s="14">
        <f t="shared" si="6"/>
        <v>60.51</v>
      </c>
      <c r="M104" s="14">
        <f t="shared" si="7"/>
        <v>7261.2</v>
      </c>
    </row>
    <row r="105" spans="1:13" ht="16.5">
      <c r="A105" s="11" t="s">
        <v>334</v>
      </c>
      <c r="B105" s="12" t="s">
        <v>335</v>
      </c>
      <c r="C105" s="11" t="s">
        <v>336</v>
      </c>
      <c r="D105" s="12" t="s">
        <v>32</v>
      </c>
      <c r="E105" s="12" t="s">
        <v>33</v>
      </c>
      <c r="F105" s="13">
        <v>90</v>
      </c>
      <c r="G105" s="14">
        <v>52.29</v>
      </c>
      <c r="H105" s="14">
        <v>18.649999999999999</v>
      </c>
      <c r="I105" s="14">
        <v>0</v>
      </c>
      <c r="J105" s="14">
        <v>0.01</v>
      </c>
      <c r="K105" s="14">
        <v>17.5</v>
      </c>
      <c r="L105" s="14">
        <f t="shared" si="6"/>
        <v>88.45</v>
      </c>
      <c r="M105" s="14">
        <f t="shared" si="7"/>
        <v>7960.5</v>
      </c>
    </row>
    <row r="106" spans="1:13" ht="24.75">
      <c r="A106" s="11" t="s">
        <v>337</v>
      </c>
      <c r="B106" s="12" t="s">
        <v>338</v>
      </c>
      <c r="C106" s="11" t="s">
        <v>339</v>
      </c>
      <c r="D106" s="12" t="s">
        <v>32</v>
      </c>
      <c r="E106" s="12" t="s">
        <v>33</v>
      </c>
      <c r="F106" s="13">
        <v>90</v>
      </c>
      <c r="G106" s="14">
        <v>52.29</v>
      </c>
      <c r="H106" s="14">
        <v>29.79</v>
      </c>
      <c r="I106" s="14">
        <v>0</v>
      </c>
      <c r="J106" s="14">
        <v>0</v>
      </c>
      <c r="K106" s="14">
        <v>20.25</v>
      </c>
      <c r="L106" s="14">
        <f t="shared" si="6"/>
        <v>102.33</v>
      </c>
      <c r="M106" s="14">
        <f t="shared" si="7"/>
        <v>9209.7000000000007</v>
      </c>
    </row>
    <row r="107" spans="1:13" ht="24.75">
      <c r="A107" s="11" t="s">
        <v>340</v>
      </c>
      <c r="B107" s="12" t="s">
        <v>341</v>
      </c>
      <c r="C107" s="11" t="s">
        <v>342</v>
      </c>
      <c r="D107" s="12" t="s">
        <v>32</v>
      </c>
      <c r="E107" s="12" t="s">
        <v>33</v>
      </c>
      <c r="F107" s="13">
        <v>90</v>
      </c>
      <c r="G107" s="14">
        <v>52.29</v>
      </c>
      <c r="H107" s="14">
        <v>51.21</v>
      </c>
      <c r="I107" s="14">
        <v>0</v>
      </c>
      <c r="J107" s="14">
        <v>0</v>
      </c>
      <c r="K107" s="14">
        <v>25.53</v>
      </c>
      <c r="L107" s="14">
        <f t="shared" si="6"/>
        <v>129.03</v>
      </c>
      <c r="M107" s="14">
        <f t="shared" si="7"/>
        <v>11612.7</v>
      </c>
    </row>
    <row r="108" spans="1:13" ht="16.5">
      <c r="A108" s="11" t="s">
        <v>343</v>
      </c>
      <c r="B108" s="12" t="s">
        <v>344</v>
      </c>
      <c r="C108" s="11" t="s">
        <v>345</v>
      </c>
      <c r="D108" s="12" t="s">
        <v>32</v>
      </c>
      <c r="E108" s="12" t="s">
        <v>50</v>
      </c>
      <c r="F108" s="13">
        <v>360</v>
      </c>
      <c r="G108" s="14">
        <v>6.07</v>
      </c>
      <c r="H108" s="14">
        <v>5.46</v>
      </c>
      <c r="I108" s="14">
        <v>0</v>
      </c>
      <c r="J108" s="14">
        <v>0</v>
      </c>
      <c r="K108" s="14">
        <v>2.84</v>
      </c>
      <c r="L108" s="14">
        <f t="shared" si="6"/>
        <v>14.37</v>
      </c>
      <c r="M108" s="14">
        <f t="shared" si="7"/>
        <v>5173.2</v>
      </c>
    </row>
    <row r="109" spans="1:13" ht="16.5">
      <c r="A109" s="11" t="s">
        <v>346</v>
      </c>
      <c r="B109" s="12" t="s">
        <v>347</v>
      </c>
      <c r="C109" s="11" t="s">
        <v>348</v>
      </c>
      <c r="D109" s="12" t="s">
        <v>32</v>
      </c>
      <c r="E109" s="12" t="s">
        <v>50</v>
      </c>
      <c r="F109" s="13">
        <v>300</v>
      </c>
      <c r="G109" s="14">
        <v>7.59</v>
      </c>
      <c r="H109" s="14">
        <v>12.07</v>
      </c>
      <c r="I109" s="14">
        <v>0</v>
      </c>
      <c r="J109" s="14">
        <v>-0.01</v>
      </c>
      <c r="K109" s="14">
        <v>4.8499999999999996</v>
      </c>
      <c r="L109" s="14">
        <f t="shared" si="6"/>
        <v>24.5</v>
      </c>
      <c r="M109" s="14">
        <f t="shared" si="7"/>
        <v>7350</v>
      </c>
    </row>
    <row r="110" spans="1:13" ht="16.5">
      <c r="A110" s="11" t="s">
        <v>349</v>
      </c>
      <c r="B110" s="12" t="s">
        <v>350</v>
      </c>
      <c r="C110" s="11" t="s">
        <v>351</v>
      </c>
      <c r="D110" s="12" t="s">
        <v>32</v>
      </c>
      <c r="E110" s="12" t="s">
        <v>50</v>
      </c>
      <c r="F110" s="13">
        <v>240</v>
      </c>
      <c r="G110" s="14">
        <v>9.11</v>
      </c>
      <c r="H110" s="14">
        <v>13.47</v>
      </c>
      <c r="I110" s="14">
        <v>0</v>
      </c>
      <c r="J110" s="14">
        <v>-0.01</v>
      </c>
      <c r="K110" s="14">
        <v>5.57</v>
      </c>
      <c r="L110" s="14">
        <f t="shared" si="6"/>
        <v>28.14</v>
      </c>
      <c r="M110" s="14">
        <f t="shared" si="7"/>
        <v>6753.6</v>
      </c>
    </row>
    <row r="111" spans="1:13" ht="16.5">
      <c r="A111" s="11" t="s">
        <v>352</v>
      </c>
      <c r="B111" s="12" t="s">
        <v>353</v>
      </c>
      <c r="C111" s="11" t="s">
        <v>354</v>
      </c>
      <c r="D111" s="12" t="s">
        <v>32</v>
      </c>
      <c r="E111" s="12" t="s">
        <v>50</v>
      </c>
      <c r="F111" s="13">
        <v>120</v>
      </c>
      <c r="G111" s="14">
        <v>12.14</v>
      </c>
      <c r="H111" s="14">
        <v>9.58</v>
      </c>
      <c r="I111" s="14">
        <v>0</v>
      </c>
      <c r="J111" s="14">
        <v>0</v>
      </c>
      <c r="K111" s="14">
        <v>5.36</v>
      </c>
      <c r="L111" s="14">
        <f t="shared" si="6"/>
        <v>27.08</v>
      </c>
      <c r="M111" s="14">
        <f t="shared" si="7"/>
        <v>3249.6</v>
      </c>
    </row>
    <row r="112" spans="1:13" ht="16.5">
      <c r="A112" s="11" t="s">
        <v>355</v>
      </c>
      <c r="B112" s="12" t="s">
        <v>356</v>
      </c>
      <c r="C112" s="11" t="s">
        <v>357</v>
      </c>
      <c r="D112" s="12" t="s">
        <v>32</v>
      </c>
      <c r="E112" s="12" t="s">
        <v>50</v>
      </c>
      <c r="F112" s="13">
        <v>120</v>
      </c>
      <c r="G112" s="14">
        <v>6.07</v>
      </c>
      <c r="H112" s="14">
        <v>4.05</v>
      </c>
      <c r="I112" s="14">
        <v>0</v>
      </c>
      <c r="J112" s="14">
        <v>0</v>
      </c>
      <c r="K112" s="14">
        <v>2.5</v>
      </c>
      <c r="L112" s="14">
        <f t="shared" si="6"/>
        <v>12.62</v>
      </c>
      <c r="M112" s="14">
        <f t="shared" si="7"/>
        <v>1514.4</v>
      </c>
    </row>
    <row r="113" spans="1:13">
      <c r="A113" s="11" t="s">
        <v>358</v>
      </c>
      <c r="B113" s="12" t="s">
        <v>359</v>
      </c>
      <c r="C113" s="11" t="s">
        <v>360</v>
      </c>
      <c r="D113" s="12" t="s">
        <v>32</v>
      </c>
      <c r="E113" s="12" t="s">
        <v>50</v>
      </c>
      <c r="F113" s="13">
        <v>60</v>
      </c>
      <c r="G113" s="14">
        <v>0.91</v>
      </c>
      <c r="H113" s="14">
        <v>1.53</v>
      </c>
      <c r="I113" s="14">
        <v>0</v>
      </c>
      <c r="J113" s="14">
        <v>0</v>
      </c>
      <c r="K113" s="14">
        <v>0.6</v>
      </c>
      <c r="L113" s="14">
        <f t="shared" si="6"/>
        <v>3.04</v>
      </c>
      <c r="M113" s="14">
        <f t="shared" si="7"/>
        <v>182.4</v>
      </c>
    </row>
    <row r="114" spans="1:13">
      <c r="A114" s="11" t="s">
        <v>361</v>
      </c>
      <c r="B114" s="12" t="s">
        <v>362</v>
      </c>
      <c r="C114" s="11" t="s">
        <v>363</v>
      </c>
      <c r="D114" s="12" t="s">
        <v>32</v>
      </c>
      <c r="E114" s="12" t="s">
        <v>50</v>
      </c>
      <c r="F114" s="13">
        <v>300</v>
      </c>
      <c r="G114" s="14">
        <v>3.04</v>
      </c>
      <c r="H114" s="14">
        <v>16.63</v>
      </c>
      <c r="I114" s="14">
        <v>0</v>
      </c>
      <c r="J114" s="14">
        <v>-0.01</v>
      </c>
      <c r="K114" s="14">
        <v>4.8499999999999996</v>
      </c>
      <c r="L114" s="14">
        <f t="shared" si="6"/>
        <v>24.51</v>
      </c>
      <c r="M114" s="14">
        <f t="shared" si="7"/>
        <v>7353</v>
      </c>
    </row>
    <row r="115" spans="1:13">
      <c r="A115" s="11" t="s">
        <v>364</v>
      </c>
      <c r="B115" s="12" t="s">
        <v>365</v>
      </c>
      <c r="C115" s="11" t="s">
        <v>366</v>
      </c>
      <c r="D115" s="12" t="s">
        <v>32</v>
      </c>
      <c r="E115" s="12" t="s">
        <v>50</v>
      </c>
      <c r="F115" s="13">
        <v>300</v>
      </c>
      <c r="G115" s="14">
        <v>3.04</v>
      </c>
      <c r="H115" s="14">
        <v>16.63</v>
      </c>
      <c r="I115" s="14">
        <v>0</v>
      </c>
      <c r="J115" s="14">
        <v>-0.01</v>
      </c>
      <c r="K115" s="14">
        <v>4.8499999999999996</v>
      </c>
      <c r="L115" s="14">
        <f t="shared" si="6"/>
        <v>24.51</v>
      </c>
      <c r="M115" s="14">
        <f t="shared" si="7"/>
        <v>7353</v>
      </c>
    </row>
    <row r="116" spans="1:13">
      <c r="A116" s="11" t="s">
        <v>367</v>
      </c>
      <c r="B116" s="12" t="s">
        <v>368</v>
      </c>
      <c r="C116" s="11" t="s">
        <v>369</v>
      </c>
      <c r="D116" s="12" t="s">
        <v>32</v>
      </c>
      <c r="E116" s="12" t="s">
        <v>50</v>
      </c>
      <c r="F116" s="13">
        <v>300</v>
      </c>
      <c r="G116" s="14">
        <v>3.04</v>
      </c>
      <c r="H116" s="14">
        <v>22.56</v>
      </c>
      <c r="I116" s="14">
        <v>0</v>
      </c>
      <c r="J116" s="14">
        <v>-0.01</v>
      </c>
      <c r="K116" s="14">
        <v>6.31</v>
      </c>
      <c r="L116" s="14">
        <f t="shared" si="6"/>
        <v>31.9</v>
      </c>
      <c r="M116" s="14">
        <f t="shared" si="7"/>
        <v>9570</v>
      </c>
    </row>
    <row r="117" spans="1:13">
      <c r="A117" s="11" t="s">
        <v>370</v>
      </c>
      <c r="B117" s="12" t="s">
        <v>371</v>
      </c>
      <c r="C117" s="11" t="s">
        <v>372</v>
      </c>
      <c r="D117" s="12" t="s">
        <v>32</v>
      </c>
      <c r="E117" s="12" t="s">
        <v>50</v>
      </c>
      <c r="F117" s="13">
        <v>540</v>
      </c>
      <c r="G117" s="14">
        <v>1.52</v>
      </c>
      <c r="H117" s="14">
        <v>3.97</v>
      </c>
      <c r="I117" s="14">
        <v>0</v>
      </c>
      <c r="J117" s="14">
        <v>-0.01</v>
      </c>
      <c r="K117" s="14">
        <v>1.35</v>
      </c>
      <c r="L117" s="14">
        <f t="shared" si="6"/>
        <v>6.83</v>
      </c>
      <c r="M117" s="14">
        <f t="shared" si="7"/>
        <v>3688.2</v>
      </c>
    </row>
    <row r="118" spans="1:13">
      <c r="A118" s="11" t="s">
        <v>373</v>
      </c>
      <c r="B118" s="12" t="s">
        <v>374</v>
      </c>
      <c r="C118" s="11" t="s">
        <v>375</v>
      </c>
      <c r="D118" s="12" t="s">
        <v>32</v>
      </c>
      <c r="E118" s="12" t="s">
        <v>50</v>
      </c>
      <c r="F118" s="13">
        <v>540</v>
      </c>
      <c r="G118" s="14">
        <v>1.52</v>
      </c>
      <c r="H118" s="14">
        <v>11.35</v>
      </c>
      <c r="I118" s="14">
        <v>0</v>
      </c>
      <c r="J118" s="14">
        <v>-0.01</v>
      </c>
      <c r="K118" s="14">
        <v>3.17</v>
      </c>
      <c r="L118" s="14">
        <f t="shared" si="6"/>
        <v>16.03</v>
      </c>
      <c r="M118" s="14">
        <f t="shared" si="7"/>
        <v>8656.2000000000007</v>
      </c>
    </row>
    <row r="119" spans="1:13" ht="24.75">
      <c r="A119" s="11" t="s">
        <v>376</v>
      </c>
      <c r="B119" s="12" t="s">
        <v>377</v>
      </c>
      <c r="C119" s="11" t="s">
        <v>378</v>
      </c>
      <c r="D119" s="12" t="s">
        <v>32</v>
      </c>
      <c r="E119" s="12" t="s">
        <v>33</v>
      </c>
      <c r="F119" s="13">
        <v>750</v>
      </c>
      <c r="G119" s="14">
        <v>7.84</v>
      </c>
      <c r="H119" s="14">
        <v>4.91</v>
      </c>
      <c r="I119" s="14">
        <v>0</v>
      </c>
      <c r="J119" s="14">
        <v>0</v>
      </c>
      <c r="K119" s="14">
        <v>3.15</v>
      </c>
      <c r="L119" s="14">
        <f t="shared" si="6"/>
        <v>15.9</v>
      </c>
      <c r="M119" s="14">
        <f t="shared" si="7"/>
        <v>11925</v>
      </c>
    </row>
    <row r="120" spans="1:13" ht="24.75">
      <c r="A120" s="11" t="s">
        <v>379</v>
      </c>
      <c r="B120" s="12" t="s">
        <v>380</v>
      </c>
      <c r="C120" s="11" t="s">
        <v>381</v>
      </c>
      <c r="D120" s="12" t="s">
        <v>32</v>
      </c>
      <c r="E120" s="12" t="s">
        <v>33</v>
      </c>
      <c r="F120" s="13">
        <v>600</v>
      </c>
      <c r="G120" s="14">
        <v>8.3699999999999992</v>
      </c>
      <c r="H120" s="14">
        <v>9.57</v>
      </c>
      <c r="I120" s="14">
        <v>0</v>
      </c>
      <c r="J120" s="14">
        <v>0</v>
      </c>
      <c r="K120" s="14">
        <v>4.43</v>
      </c>
      <c r="L120" s="14">
        <f t="shared" si="6"/>
        <v>22.37</v>
      </c>
      <c r="M120" s="14">
        <f t="shared" si="7"/>
        <v>13422</v>
      </c>
    </row>
    <row r="121" spans="1:13" ht="24.75">
      <c r="A121" s="11" t="s">
        <v>382</v>
      </c>
      <c r="B121" s="12" t="s">
        <v>383</v>
      </c>
      <c r="C121" s="11" t="s">
        <v>384</v>
      </c>
      <c r="D121" s="12" t="s">
        <v>32</v>
      </c>
      <c r="E121" s="12" t="s">
        <v>33</v>
      </c>
      <c r="F121" s="13">
        <v>525</v>
      </c>
      <c r="G121" s="14">
        <v>11.51</v>
      </c>
      <c r="H121" s="14">
        <v>16.350000000000001</v>
      </c>
      <c r="I121" s="14">
        <v>0</v>
      </c>
      <c r="J121" s="14">
        <v>-0.01</v>
      </c>
      <c r="K121" s="14">
        <v>6.87</v>
      </c>
      <c r="L121" s="14">
        <f t="shared" si="6"/>
        <v>34.72</v>
      </c>
      <c r="M121" s="14">
        <f t="shared" si="7"/>
        <v>18228</v>
      </c>
    </row>
    <row r="122" spans="1:13" ht="24.75">
      <c r="A122" s="11" t="s">
        <v>385</v>
      </c>
      <c r="B122" s="12" t="s">
        <v>386</v>
      </c>
      <c r="C122" s="11" t="s">
        <v>384</v>
      </c>
      <c r="D122" s="12" t="s">
        <v>32</v>
      </c>
      <c r="E122" s="12" t="s">
        <v>33</v>
      </c>
      <c r="F122" s="13">
        <v>525</v>
      </c>
      <c r="G122" s="14">
        <v>11.51</v>
      </c>
      <c r="H122" s="14">
        <v>12.28</v>
      </c>
      <c r="I122" s="14">
        <v>0</v>
      </c>
      <c r="J122" s="14">
        <v>0</v>
      </c>
      <c r="K122" s="14">
        <v>5.87</v>
      </c>
      <c r="L122" s="14">
        <f t="shared" si="6"/>
        <v>29.66</v>
      </c>
      <c r="M122" s="14">
        <f t="shared" si="7"/>
        <v>15571.5</v>
      </c>
    </row>
    <row r="123" spans="1:13" ht="24.75">
      <c r="A123" s="11" t="s">
        <v>387</v>
      </c>
      <c r="B123" s="12" t="s">
        <v>388</v>
      </c>
      <c r="C123" s="11" t="s">
        <v>389</v>
      </c>
      <c r="D123" s="12" t="s">
        <v>32</v>
      </c>
      <c r="E123" s="12" t="s">
        <v>33</v>
      </c>
      <c r="F123" s="13">
        <v>450</v>
      </c>
      <c r="G123" s="14">
        <v>15.69</v>
      </c>
      <c r="H123" s="14">
        <v>16.72</v>
      </c>
      <c r="I123" s="14">
        <v>0</v>
      </c>
      <c r="J123" s="14">
        <v>-0.01</v>
      </c>
      <c r="K123" s="14">
        <v>7.99</v>
      </c>
      <c r="L123" s="14">
        <f t="shared" si="6"/>
        <v>40.39</v>
      </c>
      <c r="M123" s="14">
        <f t="shared" si="7"/>
        <v>18175.5</v>
      </c>
    </row>
    <row r="124" spans="1:13" ht="24.75">
      <c r="A124" s="11" t="s">
        <v>390</v>
      </c>
      <c r="B124" s="12" t="s">
        <v>391</v>
      </c>
      <c r="C124" s="11" t="s">
        <v>392</v>
      </c>
      <c r="D124" s="12" t="s">
        <v>32</v>
      </c>
      <c r="E124" s="12" t="s">
        <v>33</v>
      </c>
      <c r="F124" s="13">
        <v>375</v>
      </c>
      <c r="G124" s="14">
        <v>18.3</v>
      </c>
      <c r="H124" s="14">
        <v>18.96</v>
      </c>
      <c r="I124" s="14">
        <v>0</v>
      </c>
      <c r="J124" s="14">
        <v>-0.01</v>
      </c>
      <c r="K124" s="14">
        <v>9.19</v>
      </c>
      <c r="L124" s="14">
        <f t="shared" si="6"/>
        <v>46.44</v>
      </c>
      <c r="M124" s="14">
        <f t="shared" si="7"/>
        <v>17415</v>
      </c>
    </row>
    <row r="125" spans="1:13" ht="24.75">
      <c r="A125" s="11" t="s">
        <v>393</v>
      </c>
      <c r="B125" s="12" t="s">
        <v>394</v>
      </c>
      <c r="C125" s="11" t="s">
        <v>395</v>
      </c>
      <c r="D125" s="12" t="s">
        <v>32</v>
      </c>
      <c r="E125" s="12" t="s">
        <v>33</v>
      </c>
      <c r="F125" s="13">
        <v>600</v>
      </c>
      <c r="G125" s="14">
        <v>9.41</v>
      </c>
      <c r="H125" s="14">
        <v>7.26</v>
      </c>
      <c r="I125" s="14">
        <v>0</v>
      </c>
      <c r="J125" s="14">
        <v>-0.01</v>
      </c>
      <c r="K125" s="14">
        <v>4.1100000000000003</v>
      </c>
      <c r="L125" s="14">
        <f t="shared" si="6"/>
        <v>20.77</v>
      </c>
      <c r="M125" s="14">
        <f t="shared" si="7"/>
        <v>12462</v>
      </c>
    </row>
    <row r="126" spans="1:13" ht="24.75">
      <c r="A126" s="11" t="s">
        <v>396</v>
      </c>
      <c r="B126" s="12" t="s">
        <v>397</v>
      </c>
      <c r="C126" s="11" t="s">
        <v>398</v>
      </c>
      <c r="D126" s="12" t="s">
        <v>32</v>
      </c>
      <c r="E126" s="12" t="s">
        <v>33</v>
      </c>
      <c r="F126" s="13">
        <v>525</v>
      </c>
      <c r="G126" s="14">
        <v>11.51</v>
      </c>
      <c r="H126" s="14">
        <v>9.3699999999999992</v>
      </c>
      <c r="I126" s="14">
        <v>0</v>
      </c>
      <c r="J126" s="14">
        <v>-0.01</v>
      </c>
      <c r="K126" s="14">
        <v>5.15</v>
      </c>
      <c r="L126" s="14">
        <f t="shared" si="6"/>
        <v>26.02</v>
      </c>
      <c r="M126" s="14">
        <f t="shared" si="7"/>
        <v>13660.5</v>
      </c>
    </row>
    <row r="127" spans="1:13" ht="24.75">
      <c r="A127" s="11" t="s">
        <v>399</v>
      </c>
      <c r="B127" s="12" t="s">
        <v>400</v>
      </c>
      <c r="C127" s="11" t="s">
        <v>401</v>
      </c>
      <c r="D127" s="12" t="s">
        <v>32</v>
      </c>
      <c r="E127" s="12" t="s">
        <v>33</v>
      </c>
      <c r="F127" s="13">
        <v>450</v>
      </c>
      <c r="G127" s="14">
        <v>15.69</v>
      </c>
      <c r="H127" s="14">
        <v>19.53</v>
      </c>
      <c r="I127" s="14">
        <v>0</v>
      </c>
      <c r="J127" s="14">
        <v>-0.01</v>
      </c>
      <c r="K127" s="14">
        <v>8.69</v>
      </c>
      <c r="L127" s="14">
        <f t="shared" si="6"/>
        <v>43.9</v>
      </c>
      <c r="M127" s="14">
        <f t="shared" si="7"/>
        <v>19755</v>
      </c>
    </row>
    <row r="128" spans="1:13" ht="16.5">
      <c r="A128" s="11" t="s">
        <v>402</v>
      </c>
      <c r="B128" s="12" t="s">
        <v>403</v>
      </c>
      <c r="C128" s="11" t="s">
        <v>404</v>
      </c>
      <c r="D128" s="12" t="s">
        <v>32</v>
      </c>
      <c r="E128" s="12" t="s">
        <v>33</v>
      </c>
      <c r="F128" s="13">
        <v>1200</v>
      </c>
      <c r="G128" s="14">
        <v>1.57</v>
      </c>
      <c r="H128" s="14">
        <v>1.63</v>
      </c>
      <c r="I128" s="14">
        <v>0</v>
      </c>
      <c r="J128" s="14">
        <v>-0.01</v>
      </c>
      <c r="K128" s="14">
        <v>0.79</v>
      </c>
      <c r="L128" s="14">
        <f t="shared" si="6"/>
        <v>3.98</v>
      </c>
      <c r="M128" s="14">
        <f t="shared" si="7"/>
        <v>4776</v>
      </c>
    </row>
    <row r="129" spans="1:13" ht="16.5">
      <c r="A129" s="11" t="s">
        <v>405</v>
      </c>
      <c r="B129" s="12" t="s">
        <v>406</v>
      </c>
      <c r="C129" s="11" t="s">
        <v>407</v>
      </c>
      <c r="D129" s="12" t="s">
        <v>32</v>
      </c>
      <c r="E129" s="12" t="s">
        <v>33</v>
      </c>
      <c r="F129" s="13">
        <v>900</v>
      </c>
      <c r="G129" s="14">
        <v>1.57</v>
      </c>
      <c r="H129" s="14">
        <v>3.29</v>
      </c>
      <c r="I129" s="14">
        <v>0</v>
      </c>
      <c r="J129" s="14">
        <v>-0.01</v>
      </c>
      <c r="K129" s="14">
        <v>1.2</v>
      </c>
      <c r="L129" s="14">
        <f t="shared" si="6"/>
        <v>6.05</v>
      </c>
      <c r="M129" s="14">
        <f t="shared" si="7"/>
        <v>5445</v>
      </c>
    </row>
    <row r="130" spans="1:13" ht="24.75">
      <c r="A130" s="11" t="s">
        <v>408</v>
      </c>
      <c r="B130" s="12" t="s">
        <v>409</v>
      </c>
      <c r="C130" s="11" t="s">
        <v>410</v>
      </c>
      <c r="D130" s="12" t="s">
        <v>32</v>
      </c>
      <c r="E130" s="12" t="s">
        <v>33</v>
      </c>
      <c r="F130" s="13">
        <v>150</v>
      </c>
      <c r="G130" s="14">
        <v>8.6300000000000008</v>
      </c>
      <c r="H130" s="14">
        <v>61.08</v>
      </c>
      <c r="I130" s="14">
        <v>0</v>
      </c>
      <c r="J130" s="14">
        <v>-0.01</v>
      </c>
      <c r="K130" s="14">
        <v>17.190000000000001</v>
      </c>
      <c r="L130" s="14">
        <f t="shared" si="6"/>
        <v>86.89</v>
      </c>
      <c r="M130" s="14">
        <f t="shared" si="7"/>
        <v>13033.5</v>
      </c>
    </row>
    <row r="131" spans="1:13" ht="33">
      <c r="A131" s="11" t="s">
        <v>411</v>
      </c>
      <c r="B131" s="12" t="s">
        <v>412</v>
      </c>
      <c r="C131" s="11" t="s">
        <v>413</v>
      </c>
      <c r="D131" s="12" t="s">
        <v>32</v>
      </c>
      <c r="E131" s="12" t="s">
        <v>37</v>
      </c>
      <c r="F131" s="13">
        <v>4320</v>
      </c>
      <c r="G131" s="14">
        <v>62.75</v>
      </c>
      <c r="H131" s="14">
        <v>66.09</v>
      </c>
      <c r="I131" s="14">
        <v>0</v>
      </c>
      <c r="J131" s="14">
        <v>0</v>
      </c>
      <c r="K131" s="14">
        <v>31.78</v>
      </c>
      <c r="L131" s="14">
        <f t="shared" si="6"/>
        <v>160.62</v>
      </c>
      <c r="M131" s="14">
        <f t="shared" si="7"/>
        <v>693878.4</v>
      </c>
    </row>
    <row r="132" spans="1:13">
      <c r="A132" s="11" t="s">
        <v>414</v>
      </c>
      <c r="B132" s="12" t="s">
        <v>415</v>
      </c>
      <c r="C132" s="11" t="s">
        <v>416</v>
      </c>
      <c r="D132" s="12" t="s">
        <v>32</v>
      </c>
      <c r="E132" s="12" t="s">
        <v>33</v>
      </c>
      <c r="F132" s="13">
        <v>300</v>
      </c>
      <c r="G132" s="14">
        <v>10.46</v>
      </c>
      <c r="H132" s="14">
        <v>16.97</v>
      </c>
      <c r="I132" s="14">
        <v>0</v>
      </c>
      <c r="J132" s="14">
        <v>-0.01</v>
      </c>
      <c r="K132" s="14">
        <v>6.76</v>
      </c>
      <c r="L132" s="14">
        <f t="shared" si="6"/>
        <v>34.18</v>
      </c>
      <c r="M132" s="14">
        <f t="shared" si="7"/>
        <v>10254</v>
      </c>
    </row>
    <row r="133" spans="1:13" ht="24.75">
      <c r="A133" s="11" t="s">
        <v>417</v>
      </c>
      <c r="B133" s="12" t="s">
        <v>418</v>
      </c>
      <c r="C133" s="11" t="s">
        <v>419</v>
      </c>
      <c r="D133" s="12" t="s">
        <v>32</v>
      </c>
      <c r="E133" s="12" t="s">
        <v>37</v>
      </c>
      <c r="F133" s="13">
        <v>1740</v>
      </c>
      <c r="G133" s="14">
        <v>57.19</v>
      </c>
      <c r="H133" s="14">
        <v>80</v>
      </c>
      <c r="I133" s="14">
        <v>0</v>
      </c>
      <c r="J133" s="14">
        <v>0</v>
      </c>
      <c r="K133" s="14">
        <v>33.840000000000003</v>
      </c>
      <c r="L133" s="14">
        <f t="shared" ref="L133:L164" si="8">ROUND(G133+H133+I133+J133+K133,2)</f>
        <v>171.03</v>
      </c>
      <c r="M133" s="14">
        <f t="shared" ref="M133:M164" si="9">ROUND(ROUND(F133,2)*ROUND(L133,2),2)</f>
        <v>297592.2</v>
      </c>
    </row>
    <row r="134" spans="1:13" ht="24.75">
      <c r="A134" s="11" t="s">
        <v>420</v>
      </c>
      <c r="B134" s="12" t="s">
        <v>421</v>
      </c>
      <c r="C134" s="11" t="s">
        <v>422</v>
      </c>
      <c r="D134" s="12" t="s">
        <v>32</v>
      </c>
      <c r="E134" s="12" t="s">
        <v>37</v>
      </c>
      <c r="F134" s="13">
        <v>9000</v>
      </c>
      <c r="G134" s="14">
        <v>117.75</v>
      </c>
      <c r="H134" s="14">
        <v>53.74</v>
      </c>
      <c r="I134" s="14">
        <v>0</v>
      </c>
      <c r="J134" s="14">
        <v>-0.01</v>
      </c>
      <c r="K134" s="14">
        <v>42.3</v>
      </c>
      <c r="L134" s="14">
        <f t="shared" si="8"/>
        <v>213.78</v>
      </c>
      <c r="M134" s="14">
        <f t="shared" si="9"/>
        <v>1924020</v>
      </c>
    </row>
    <row r="135" spans="1:13" ht="16.5">
      <c r="A135" s="11" t="s">
        <v>423</v>
      </c>
      <c r="B135" s="12" t="s">
        <v>424</v>
      </c>
      <c r="C135" s="11" t="s">
        <v>425</v>
      </c>
      <c r="D135" s="12" t="s">
        <v>32</v>
      </c>
      <c r="E135" s="12" t="s">
        <v>33</v>
      </c>
      <c r="F135" s="13">
        <v>90</v>
      </c>
      <c r="G135" s="14">
        <v>27.25</v>
      </c>
      <c r="H135" s="14">
        <v>8.4600000000000009</v>
      </c>
      <c r="I135" s="14">
        <v>0</v>
      </c>
      <c r="J135" s="14">
        <v>-0.02</v>
      </c>
      <c r="K135" s="14">
        <v>8.8000000000000007</v>
      </c>
      <c r="L135" s="14">
        <f t="shared" si="8"/>
        <v>44.49</v>
      </c>
      <c r="M135" s="14">
        <f t="shared" si="9"/>
        <v>4004.1</v>
      </c>
    </row>
    <row r="136" spans="1:13" ht="24.75">
      <c r="A136" s="11" t="s">
        <v>426</v>
      </c>
      <c r="B136" s="12" t="s">
        <v>427</v>
      </c>
      <c r="C136" s="11" t="s">
        <v>428</v>
      </c>
      <c r="D136" s="12" t="s">
        <v>32</v>
      </c>
      <c r="E136" s="12" t="s">
        <v>33</v>
      </c>
      <c r="F136" s="13">
        <v>60</v>
      </c>
      <c r="G136" s="14">
        <v>53.09</v>
      </c>
      <c r="H136" s="14">
        <v>14.48</v>
      </c>
      <c r="I136" s="14">
        <v>0</v>
      </c>
      <c r="J136" s="14">
        <v>-0.01</v>
      </c>
      <c r="K136" s="14">
        <v>16.670000000000002</v>
      </c>
      <c r="L136" s="14">
        <f t="shared" si="8"/>
        <v>84.23</v>
      </c>
      <c r="M136" s="14">
        <f t="shared" si="9"/>
        <v>5053.8</v>
      </c>
    </row>
    <row r="137" spans="1:13" ht="16.5">
      <c r="A137" s="11" t="s">
        <v>429</v>
      </c>
      <c r="B137" s="12" t="s">
        <v>430</v>
      </c>
      <c r="C137" s="11" t="s">
        <v>431</v>
      </c>
      <c r="D137" s="12" t="s">
        <v>32</v>
      </c>
      <c r="E137" s="12" t="s">
        <v>33</v>
      </c>
      <c r="F137" s="13">
        <v>60</v>
      </c>
      <c r="G137" s="14">
        <v>53.17</v>
      </c>
      <c r="H137" s="14">
        <v>4.0199999999999996</v>
      </c>
      <c r="I137" s="14">
        <v>0</v>
      </c>
      <c r="J137" s="14">
        <v>0</v>
      </c>
      <c r="K137" s="14">
        <v>14.11</v>
      </c>
      <c r="L137" s="14">
        <f t="shared" si="8"/>
        <v>71.3</v>
      </c>
      <c r="M137" s="14">
        <f t="shared" si="9"/>
        <v>4278</v>
      </c>
    </row>
    <row r="138" spans="1:13" ht="16.5">
      <c r="A138" s="11" t="s">
        <v>432</v>
      </c>
      <c r="B138" s="12" t="s">
        <v>433</v>
      </c>
      <c r="C138" s="11" t="s">
        <v>434</v>
      </c>
      <c r="D138" s="12" t="s">
        <v>32</v>
      </c>
      <c r="E138" s="12" t="s">
        <v>37</v>
      </c>
      <c r="F138" s="13">
        <v>5700</v>
      </c>
      <c r="G138" s="14">
        <v>23.11</v>
      </c>
      <c r="H138" s="14">
        <v>2.75</v>
      </c>
      <c r="I138" s="14">
        <v>0</v>
      </c>
      <c r="J138" s="14">
        <v>0</v>
      </c>
      <c r="K138" s="14">
        <v>6.38</v>
      </c>
      <c r="L138" s="14">
        <f t="shared" si="8"/>
        <v>32.24</v>
      </c>
      <c r="M138" s="14">
        <f t="shared" si="9"/>
        <v>183768</v>
      </c>
    </row>
    <row r="139" spans="1:13" ht="24.75">
      <c r="A139" s="11" t="s">
        <v>435</v>
      </c>
      <c r="B139" s="12" t="s">
        <v>436</v>
      </c>
      <c r="C139" s="11" t="s">
        <v>437</v>
      </c>
      <c r="D139" s="12" t="s">
        <v>32</v>
      </c>
      <c r="E139" s="12" t="s">
        <v>37</v>
      </c>
      <c r="F139" s="13">
        <v>3900</v>
      </c>
      <c r="G139" s="14">
        <v>15.69</v>
      </c>
      <c r="H139" s="14">
        <v>56.67</v>
      </c>
      <c r="I139" s="14">
        <v>0</v>
      </c>
      <c r="J139" s="14">
        <v>-0.01</v>
      </c>
      <c r="K139" s="14">
        <v>17.850000000000001</v>
      </c>
      <c r="L139" s="14">
        <f t="shared" si="8"/>
        <v>90.2</v>
      </c>
      <c r="M139" s="14">
        <f t="shared" si="9"/>
        <v>351780</v>
      </c>
    </row>
    <row r="140" spans="1:13" ht="16.5">
      <c r="A140" s="11" t="s">
        <v>438</v>
      </c>
      <c r="B140" s="12" t="s">
        <v>439</v>
      </c>
      <c r="C140" s="11" t="s">
        <v>440</v>
      </c>
      <c r="D140" s="12" t="s">
        <v>32</v>
      </c>
      <c r="E140" s="12" t="s">
        <v>33</v>
      </c>
      <c r="F140" s="13">
        <v>90</v>
      </c>
      <c r="G140" s="14">
        <v>23.01</v>
      </c>
      <c r="H140" s="14">
        <v>91.82</v>
      </c>
      <c r="I140" s="14">
        <v>0</v>
      </c>
      <c r="J140" s="14">
        <v>-0.01</v>
      </c>
      <c r="K140" s="14">
        <v>28.33</v>
      </c>
      <c r="L140" s="14">
        <f t="shared" si="8"/>
        <v>143.15</v>
      </c>
      <c r="M140" s="14">
        <f t="shared" si="9"/>
        <v>12883.5</v>
      </c>
    </row>
    <row r="141" spans="1:13" ht="16.5">
      <c r="A141" s="11" t="s">
        <v>441</v>
      </c>
      <c r="B141" s="12" t="s">
        <v>442</v>
      </c>
      <c r="C141" s="11" t="s">
        <v>443</v>
      </c>
      <c r="D141" s="12" t="s">
        <v>32</v>
      </c>
      <c r="E141" s="12" t="s">
        <v>33</v>
      </c>
      <c r="F141" s="13">
        <v>90</v>
      </c>
      <c r="G141" s="14">
        <v>9.94</v>
      </c>
      <c r="H141" s="14">
        <v>85.02</v>
      </c>
      <c r="I141" s="14">
        <v>0</v>
      </c>
      <c r="J141" s="14">
        <v>-0.02</v>
      </c>
      <c r="K141" s="14">
        <v>23.42</v>
      </c>
      <c r="L141" s="14">
        <f t="shared" si="8"/>
        <v>118.36</v>
      </c>
      <c r="M141" s="14">
        <f t="shared" si="9"/>
        <v>10652.4</v>
      </c>
    </row>
    <row r="142" spans="1:13" ht="16.5">
      <c r="A142" s="11" t="s">
        <v>444</v>
      </c>
      <c r="B142" s="12" t="s">
        <v>445</v>
      </c>
      <c r="C142" s="11" t="s">
        <v>446</v>
      </c>
      <c r="D142" s="12" t="s">
        <v>32</v>
      </c>
      <c r="E142" s="12" t="s">
        <v>33</v>
      </c>
      <c r="F142" s="13">
        <v>60</v>
      </c>
      <c r="G142" s="14">
        <v>81.47</v>
      </c>
      <c r="H142" s="14">
        <v>53.15</v>
      </c>
      <c r="I142" s="14">
        <v>0</v>
      </c>
      <c r="J142" s="14">
        <v>0</v>
      </c>
      <c r="K142" s="14">
        <v>33.21</v>
      </c>
      <c r="L142" s="14">
        <f t="shared" si="8"/>
        <v>167.83</v>
      </c>
      <c r="M142" s="14">
        <f t="shared" si="9"/>
        <v>10069.799999999999</v>
      </c>
    </row>
    <row r="143" spans="1:13" ht="33">
      <c r="A143" s="11" t="s">
        <v>447</v>
      </c>
      <c r="B143" s="12" t="s">
        <v>448</v>
      </c>
      <c r="C143" s="11" t="s">
        <v>449</v>
      </c>
      <c r="D143" s="12" t="s">
        <v>32</v>
      </c>
      <c r="E143" s="12" t="s">
        <v>50</v>
      </c>
      <c r="F143" s="13">
        <v>72</v>
      </c>
      <c r="G143" s="14">
        <v>0</v>
      </c>
      <c r="H143" s="14">
        <v>290.91000000000003</v>
      </c>
      <c r="I143" s="14">
        <v>0</v>
      </c>
      <c r="J143" s="14">
        <v>0</v>
      </c>
      <c r="K143" s="14">
        <v>71.77</v>
      </c>
      <c r="L143" s="14">
        <f t="shared" si="8"/>
        <v>362.68</v>
      </c>
      <c r="M143" s="14">
        <f t="shared" si="9"/>
        <v>26112.959999999999</v>
      </c>
    </row>
    <row r="144" spans="1:13" ht="24.75">
      <c r="A144" s="11" t="s">
        <v>450</v>
      </c>
      <c r="B144" s="12" t="s">
        <v>451</v>
      </c>
      <c r="C144" s="11" t="s">
        <v>452</v>
      </c>
      <c r="D144" s="12" t="s">
        <v>32</v>
      </c>
      <c r="E144" s="12" t="s">
        <v>50</v>
      </c>
      <c r="F144" s="13">
        <v>72</v>
      </c>
      <c r="G144" s="14">
        <v>0</v>
      </c>
      <c r="H144" s="14">
        <v>343.71</v>
      </c>
      <c r="I144" s="14">
        <v>0</v>
      </c>
      <c r="J144" s="14">
        <v>0</v>
      </c>
      <c r="K144" s="14">
        <v>84.79</v>
      </c>
      <c r="L144" s="14">
        <f t="shared" si="8"/>
        <v>428.5</v>
      </c>
      <c r="M144" s="14">
        <f t="shared" si="9"/>
        <v>30852</v>
      </c>
    </row>
    <row r="145" spans="1:13" ht="41.25">
      <c r="A145" s="11" t="s">
        <v>453</v>
      </c>
      <c r="B145" s="12" t="s">
        <v>454</v>
      </c>
      <c r="C145" s="11" t="s">
        <v>455</v>
      </c>
      <c r="D145" s="12" t="s">
        <v>32</v>
      </c>
      <c r="E145" s="12" t="s">
        <v>50</v>
      </c>
      <c r="F145" s="13">
        <v>24</v>
      </c>
      <c r="G145" s="14">
        <v>0</v>
      </c>
      <c r="H145" s="14">
        <v>252.91</v>
      </c>
      <c r="I145" s="14">
        <v>0</v>
      </c>
      <c r="J145" s="14">
        <v>0</v>
      </c>
      <c r="K145" s="14">
        <v>62.39</v>
      </c>
      <c r="L145" s="14">
        <f t="shared" si="8"/>
        <v>315.3</v>
      </c>
      <c r="M145" s="14">
        <f t="shared" si="9"/>
        <v>7567.2</v>
      </c>
    </row>
    <row r="146" spans="1:13" ht="24.75">
      <c r="A146" s="11" t="s">
        <v>456</v>
      </c>
      <c r="B146" s="12" t="s">
        <v>457</v>
      </c>
      <c r="C146" s="11" t="s">
        <v>458</v>
      </c>
      <c r="D146" s="12" t="s">
        <v>32</v>
      </c>
      <c r="E146" s="12" t="s">
        <v>50</v>
      </c>
      <c r="F146" s="13">
        <v>60</v>
      </c>
      <c r="G146" s="14">
        <v>0</v>
      </c>
      <c r="H146" s="14">
        <v>242.88</v>
      </c>
      <c r="I146" s="14">
        <v>0</v>
      </c>
      <c r="J146" s="14">
        <v>0</v>
      </c>
      <c r="K146" s="14">
        <v>59.92</v>
      </c>
      <c r="L146" s="14">
        <f t="shared" si="8"/>
        <v>302.8</v>
      </c>
      <c r="M146" s="14">
        <f t="shared" si="9"/>
        <v>18168</v>
      </c>
    </row>
    <row r="147" spans="1:13" ht="16.5">
      <c r="A147" s="11" t="s">
        <v>459</v>
      </c>
      <c r="B147" s="12" t="s">
        <v>460</v>
      </c>
      <c r="C147" s="11" t="s">
        <v>461</v>
      </c>
      <c r="D147" s="12" t="s">
        <v>32</v>
      </c>
      <c r="E147" s="12" t="s">
        <v>50</v>
      </c>
      <c r="F147" s="13">
        <v>60</v>
      </c>
      <c r="G147" s="14">
        <v>0</v>
      </c>
      <c r="H147" s="14">
        <v>98.24</v>
      </c>
      <c r="I147" s="14">
        <v>0</v>
      </c>
      <c r="J147" s="14">
        <v>0</v>
      </c>
      <c r="K147" s="14">
        <v>24.24</v>
      </c>
      <c r="L147" s="14">
        <f t="shared" si="8"/>
        <v>122.48</v>
      </c>
      <c r="M147" s="14">
        <f t="shared" si="9"/>
        <v>7348.8</v>
      </c>
    </row>
    <row r="148" spans="1:13">
      <c r="A148" s="11" t="s">
        <v>462</v>
      </c>
      <c r="B148" s="12" t="s">
        <v>463</v>
      </c>
      <c r="C148" s="11" t="s">
        <v>464</v>
      </c>
      <c r="D148" s="12" t="s">
        <v>32</v>
      </c>
      <c r="E148" s="12" t="s">
        <v>50</v>
      </c>
      <c r="F148" s="13">
        <v>72</v>
      </c>
      <c r="G148" s="14">
        <v>0</v>
      </c>
      <c r="H148" s="14">
        <v>63.49</v>
      </c>
      <c r="I148" s="14">
        <v>0</v>
      </c>
      <c r="J148" s="14">
        <v>0</v>
      </c>
      <c r="K148" s="14">
        <v>15.66</v>
      </c>
      <c r="L148" s="14">
        <f t="shared" si="8"/>
        <v>79.150000000000006</v>
      </c>
      <c r="M148" s="14">
        <f t="shared" si="9"/>
        <v>5698.8</v>
      </c>
    </row>
    <row r="149" spans="1:13" ht="24.75">
      <c r="A149" s="11" t="s">
        <v>465</v>
      </c>
      <c r="B149" s="12" t="s">
        <v>466</v>
      </c>
      <c r="C149" s="11" t="s">
        <v>467</v>
      </c>
      <c r="D149" s="12" t="s">
        <v>32</v>
      </c>
      <c r="E149" s="12" t="s">
        <v>50</v>
      </c>
      <c r="F149" s="13">
        <v>120</v>
      </c>
      <c r="G149" s="14">
        <v>0</v>
      </c>
      <c r="H149" s="14">
        <v>29.5</v>
      </c>
      <c r="I149" s="14">
        <v>0</v>
      </c>
      <c r="J149" s="14">
        <v>0</v>
      </c>
      <c r="K149" s="14">
        <v>7.28</v>
      </c>
      <c r="L149" s="14">
        <f t="shared" si="8"/>
        <v>36.78</v>
      </c>
      <c r="M149" s="14">
        <f t="shared" si="9"/>
        <v>4413.6000000000004</v>
      </c>
    </row>
    <row r="150" spans="1:13" ht="16.5">
      <c r="A150" s="11" t="s">
        <v>468</v>
      </c>
      <c r="B150" s="12" t="s">
        <v>469</v>
      </c>
      <c r="C150" s="11" t="s">
        <v>470</v>
      </c>
      <c r="D150" s="12" t="s">
        <v>32</v>
      </c>
      <c r="E150" s="12" t="s">
        <v>50</v>
      </c>
      <c r="F150" s="13">
        <v>72</v>
      </c>
      <c r="G150" s="14">
        <v>0</v>
      </c>
      <c r="H150" s="14">
        <v>68.510000000000005</v>
      </c>
      <c r="I150" s="14">
        <v>0</v>
      </c>
      <c r="J150" s="14">
        <v>0</v>
      </c>
      <c r="K150" s="14">
        <v>16.899999999999999</v>
      </c>
      <c r="L150" s="14">
        <f t="shared" si="8"/>
        <v>85.41</v>
      </c>
      <c r="M150" s="14">
        <f t="shared" si="9"/>
        <v>6149.52</v>
      </c>
    </row>
    <row r="151" spans="1:13" ht="16.5">
      <c r="A151" s="11" t="s">
        <v>471</v>
      </c>
      <c r="B151" s="12" t="s">
        <v>472</v>
      </c>
      <c r="C151" s="11" t="s">
        <v>473</v>
      </c>
      <c r="D151" s="12" t="s">
        <v>32</v>
      </c>
      <c r="E151" s="12" t="s">
        <v>50</v>
      </c>
      <c r="F151" s="13">
        <v>72</v>
      </c>
      <c r="G151" s="14">
        <v>0</v>
      </c>
      <c r="H151" s="14">
        <v>73.56</v>
      </c>
      <c r="I151" s="14">
        <v>0</v>
      </c>
      <c r="J151" s="14">
        <v>0</v>
      </c>
      <c r="K151" s="14">
        <v>18.149999999999999</v>
      </c>
      <c r="L151" s="14">
        <f t="shared" si="8"/>
        <v>91.71</v>
      </c>
      <c r="M151" s="14">
        <f t="shared" si="9"/>
        <v>6603.12</v>
      </c>
    </row>
    <row r="152" spans="1:13" ht="16.5">
      <c r="A152" s="11" t="s">
        <v>474</v>
      </c>
      <c r="B152" s="12" t="s">
        <v>475</v>
      </c>
      <c r="C152" s="11" t="s">
        <v>476</v>
      </c>
      <c r="D152" s="12" t="s">
        <v>32</v>
      </c>
      <c r="E152" s="12" t="s">
        <v>50</v>
      </c>
      <c r="F152" s="13">
        <v>192</v>
      </c>
      <c r="G152" s="14">
        <v>0</v>
      </c>
      <c r="H152" s="14">
        <v>112.4</v>
      </c>
      <c r="I152" s="14">
        <v>0</v>
      </c>
      <c r="J152" s="14">
        <v>0</v>
      </c>
      <c r="K152" s="14">
        <v>27.73</v>
      </c>
      <c r="L152" s="14">
        <f t="shared" si="8"/>
        <v>140.13</v>
      </c>
      <c r="M152" s="14">
        <f t="shared" si="9"/>
        <v>26904.959999999999</v>
      </c>
    </row>
    <row r="153" spans="1:13" ht="24.75">
      <c r="A153" s="11" t="s">
        <v>477</v>
      </c>
      <c r="B153" s="12" t="s">
        <v>478</v>
      </c>
      <c r="C153" s="11" t="s">
        <v>479</v>
      </c>
      <c r="D153" s="12" t="s">
        <v>32</v>
      </c>
      <c r="E153" s="12" t="s">
        <v>50</v>
      </c>
      <c r="F153" s="13">
        <v>72</v>
      </c>
      <c r="G153" s="14">
        <v>0</v>
      </c>
      <c r="H153" s="14">
        <v>187.87</v>
      </c>
      <c r="I153" s="14">
        <v>0</v>
      </c>
      <c r="J153" s="14">
        <v>0</v>
      </c>
      <c r="K153" s="14">
        <v>46.35</v>
      </c>
      <c r="L153" s="14">
        <f t="shared" si="8"/>
        <v>234.22</v>
      </c>
      <c r="M153" s="14">
        <f t="shared" si="9"/>
        <v>16863.84</v>
      </c>
    </row>
    <row r="154" spans="1:13" ht="16.5">
      <c r="A154" s="11" t="s">
        <v>480</v>
      </c>
      <c r="B154" s="12" t="s">
        <v>481</v>
      </c>
      <c r="C154" s="11" t="s">
        <v>482</v>
      </c>
      <c r="D154" s="12" t="s">
        <v>32</v>
      </c>
      <c r="E154" s="12" t="s">
        <v>50</v>
      </c>
      <c r="F154" s="13">
        <v>60</v>
      </c>
      <c r="G154" s="14">
        <v>0</v>
      </c>
      <c r="H154" s="14">
        <v>20.54</v>
      </c>
      <c r="I154" s="14">
        <v>0</v>
      </c>
      <c r="J154" s="14">
        <v>0</v>
      </c>
      <c r="K154" s="14">
        <v>5.07</v>
      </c>
      <c r="L154" s="14">
        <f t="shared" si="8"/>
        <v>25.61</v>
      </c>
      <c r="M154" s="14">
        <f t="shared" si="9"/>
        <v>1536.6</v>
      </c>
    </row>
    <row r="155" spans="1:13" ht="16.5">
      <c r="A155" s="11" t="s">
        <v>483</v>
      </c>
      <c r="B155" s="12" t="s">
        <v>484</v>
      </c>
      <c r="C155" s="11" t="s">
        <v>485</v>
      </c>
      <c r="D155" s="12" t="s">
        <v>32</v>
      </c>
      <c r="E155" s="12" t="s">
        <v>50</v>
      </c>
      <c r="F155" s="13">
        <v>48</v>
      </c>
      <c r="G155" s="14">
        <v>0</v>
      </c>
      <c r="H155" s="14">
        <v>20.440000000000001</v>
      </c>
      <c r="I155" s="14">
        <v>0</v>
      </c>
      <c r="J155" s="14">
        <v>0</v>
      </c>
      <c r="K155" s="14">
        <v>5.04</v>
      </c>
      <c r="L155" s="14">
        <f t="shared" si="8"/>
        <v>25.48</v>
      </c>
      <c r="M155" s="14">
        <f t="shared" si="9"/>
        <v>1223.04</v>
      </c>
    </row>
    <row r="156" spans="1:13">
      <c r="A156" s="11" t="s">
        <v>486</v>
      </c>
      <c r="B156" s="12" t="s">
        <v>487</v>
      </c>
      <c r="C156" s="11" t="s">
        <v>488</v>
      </c>
      <c r="D156" s="12" t="s">
        <v>32</v>
      </c>
      <c r="E156" s="12" t="s">
        <v>50</v>
      </c>
      <c r="F156" s="13">
        <v>120</v>
      </c>
      <c r="G156" s="14">
        <v>0</v>
      </c>
      <c r="H156" s="14">
        <v>114.06</v>
      </c>
      <c r="I156" s="14">
        <v>0</v>
      </c>
      <c r="J156" s="14">
        <v>0</v>
      </c>
      <c r="K156" s="14">
        <v>28.14</v>
      </c>
      <c r="L156" s="14">
        <f t="shared" si="8"/>
        <v>142.19999999999999</v>
      </c>
      <c r="M156" s="14">
        <f t="shared" si="9"/>
        <v>17064</v>
      </c>
    </row>
    <row r="157" spans="1:13">
      <c r="A157" s="11" t="s">
        <v>489</v>
      </c>
      <c r="B157" s="12" t="s">
        <v>490</v>
      </c>
      <c r="C157" s="11" t="s">
        <v>491</v>
      </c>
      <c r="D157" s="12" t="s">
        <v>32</v>
      </c>
      <c r="E157" s="12" t="s">
        <v>50</v>
      </c>
      <c r="F157" s="13">
        <v>120</v>
      </c>
      <c r="G157" s="14">
        <v>0</v>
      </c>
      <c r="H157" s="14">
        <v>5.96</v>
      </c>
      <c r="I157" s="14">
        <v>0</v>
      </c>
      <c r="J157" s="14">
        <v>0</v>
      </c>
      <c r="K157" s="14">
        <v>1.47</v>
      </c>
      <c r="L157" s="14">
        <f t="shared" si="8"/>
        <v>7.43</v>
      </c>
      <c r="M157" s="14">
        <f t="shared" si="9"/>
        <v>891.6</v>
      </c>
    </row>
    <row r="158" spans="1:13">
      <c r="A158" s="11" t="s">
        <v>492</v>
      </c>
      <c r="B158" s="12" t="s">
        <v>493</v>
      </c>
      <c r="C158" s="11" t="s">
        <v>494</v>
      </c>
      <c r="D158" s="12" t="s">
        <v>32</v>
      </c>
      <c r="E158" s="12" t="s">
        <v>50</v>
      </c>
      <c r="F158" s="13">
        <v>120</v>
      </c>
      <c r="G158" s="14">
        <v>0</v>
      </c>
      <c r="H158" s="14">
        <v>12.23</v>
      </c>
      <c r="I158" s="14">
        <v>0</v>
      </c>
      <c r="J158" s="14">
        <v>0</v>
      </c>
      <c r="K158" s="14">
        <v>3.02</v>
      </c>
      <c r="L158" s="14">
        <f t="shared" si="8"/>
        <v>15.25</v>
      </c>
      <c r="M158" s="14">
        <f t="shared" si="9"/>
        <v>1830</v>
      </c>
    </row>
    <row r="159" spans="1:13" ht="16.5">
      <c r="A159" s="11" t="s">
        <v>495</v>
      </c>
      <c r="B159" s="12" t="s">
        <v>496</v>
      </c>
      <c r="C159" s="11" t="s">
        <v>497</v>
      </c>
      <c r="D159" s="12" t="s">
        <v>32</v>
      </c>
      <c r="E159" s="12" t="s">
        <v>50</v>
      </c>
      <c r="F159" s="13">
        <v>120</v>
      </c>
      <c r="G159" s="14">
        <v>0</v>
      </c>
      <c r="H159" s="14">
        <v>4.8</v>
      </c>
      <c r="I159" s="14">
        <v>0</v>
      </c>
      <c r="J159" s="14">
        <v>0</v>
      </c>
      <c r="K159" s="14">
        <v>1.18</v>
      </c>
      <c r="L159" s="14">
        <f t="shared" si="8"/>
        <v>5.98</v>
      </c>
      <c r="M159" s="14">
        <f t="shared" si="9"/>
        <v>717.6</v>
      </c>
    </row>
    <row r="160" spans="1:13" ht="24.75">
      <c r="A160" s="11" t="s">
        <v>498</v>
      </c>
      <c r="B160" s="12" t="s">
        <v>499</v>
      </c>
      <c r="C160" s="11" t="s">
        <v>500</v>
      </c>
      <c r="D160" s="12" t="s">
        <v>32</v>
      </c>
      <c r="E160" s="12" t="s">
        <v>50</v>
      </c>
      <c r="F160" s="13">
        <v>60</v>
      </c>
      <c r="G160" s="14">
        <v>0</v>
      </c>
      <c r="H160" s="14">
        <v>412.93</v>
      </c>
      <c r="I160" s="14">
        <v>0</v>
      </c>
      <c r="J160" s="14">
        <v>0</v>
      </c>
      <c r="K160" s="14">
        <v>101.87</v>
      </c>
      <c r="L160" s="14">
        <f t="shared" si="8"/>
        <v>514.79999999999995</v>
      </c>
      <c r="M160" s="14">
        <f t="shared" si="9"/>
        <v>30888</v>
      </c>
    </row>
    <row r="161" spans="1:13" ht="41.25">
      <c r="A161" s="11" t="s">
        <v>501</v>
      </c>
      <c r="B161" s="12" t="s">
        <v>502</v>
      </c>
      <c r="C161" s="11" t="s">
        <v>503</v>
      </c>
      <c r="D161" s="12" t="s">
        <v>32</v>
      </c>
      <c r="E161" s="12" t="s">
        <v>50</v>
      </c>
      <c r="F161" s="13">
        <v>90</v>
      </c>
      <c r="G161" s="14">
        <v>167.04</v>
      </c>
      <c r="H161" s="14">
        <v>2600.7199999999998</v>
      </c>
      <c r="I161" s="14">
        <v>0</v>
      </c>
      <c r="J161" s="14">
        <v>0.04</v>
      </c>
      <c r="K161" s="14">
        <v>682.82</v>
      </c>
      <c r="L161" s="14">
        <f t="shared" si="8"/>
        <v>3450.62</v>
      </c>
      <c r="M161" s="14">
        <f t="shared" si="9"/>
        <v>310555.8</v>
      </c>
    </row>
    <row r="162" spans="1:13" ht="24.75">
      <c r="A162" s="11" t="s">
        <v>504</v>
      </c>
      <c r="B162" s="12" t="s">
        <v>505</v>
      </c>
      <c r="C162" s="11" t="s">
        <v>506</v>
      </c>
      <c r="D162" s="12" t="s">
        <v>32</v>
      </c>
      <c r="E162" s="12" t="s">
        <v>33</v>
      </c>
      <c r="F162" s="13">
        <v>36</v>
      </c>
      <c r="G162" s="14">
        <v>112.56</v>
      </c>
      <c r="H162" s="14">
        <v>1015.04</v>
      </c>
      <c r="I162" s="14">
        <v>0</v>
      </c>
      <c r="J162" s="14">
        <v>0.03</v>
      </c>
      <c r="K162" s="14">
        <v>278.19</v>
      </c>
      <c r="L162" s="14">
        <f t="shared" si="8"/>
        <v>1405.82</v>
      </c>
      <c r="M162" s="14">
        <f t="shared" si="9"/>
        <v>50609.52</v>
      </c>
    </row>
    <row r="163" spans="1:13" ht="24.75">
      <c r="A163" s="11" t="s">
        <v>507</v>
      </c>
      <c r="B163" s="12" t="s">
        <v>508</v>
      </c>
      <c r="C163" s="11" t="s">
        <v>509</v>
      </c>
      <c r="D163" s="12" t="s">
        <v>32</v>
      </c>
      <c r="E163" s="12" t="s">
        <v>50</v>
      </c>
      <c r="F163" s="13">
        <v>60</v>
      </c>
      <c r="G163" s="14">
        <v>52.29</v>
      </c>
      <c r="H163" s="14">
        <v>116.48</v>
      </c>
      <c r="I163" s="14">
        <v>0</v>
      </c>
      <c r="J163" s="14">
        <v>0</v>
      </c>
      <c r="K163" s="14">
        <v>41.64</v>
      </c>
      <c r="L163" s="14">
        <f t="shared" si="8"/>
        <v>210.41</v>
      </c>
      <c r="M163" s="14">
        <f t="shared" si="9"/>
        <v>12624.6</v>
      </c>
    </row>
    <row r="164" spans="1:13" ht="16.5">
      <c r="A164" s="11" t="s">
        <v>510</v>
      </c>
      <c r="B164" s="12" t="s">
        <v>511</v>
      </c>
      <c r="C164" s="11" t="s">
        <v>512</v>
      </c>
      <c r="D164" s="12" t="s">
        <v>32</v>
      </c>
      <c r="E164" s="12" t="s">
        <v>50</v>
      </c>
      <c r="F164" s="13">
        <v>240</v>
      </c>
      <c r="G164" s="14">
        <v>0</v>
      </c>
      <c r="H164" s="14">
        <v>1173.94</v>
      </c>
      <c r="I164" s="14">
        <v>0</v>
      </c>
      <c r="J164" s="14">
        <v>0</v>
      </c>
      <c r="K164" s="14">
        <v>289.61</v>
      </c>
      <c r="L164" s="14">
        <f t="shared" si="8"/>
        <v>1463.55</v>
      </c>
      <c r="M164" s="14">
        <f t="shared" si="9"/>
        <v>351252</v>
      </c>
    </row>
    <row r="165" spans="1:13" ht="41.25">
      <c r="A165" s="11" t="s">
        <v>513</v>
      </c>
      <c r="B165" s="12" t="s">
        <v>514</v>
      </c>
      <c r="C165" s="11" t="s">
        <v>515</v>
      </c>
      <c r="D165" s="12" t="s">
        <v>32</v>
      </c>
      <c r="E165" s="12" t="s">
        <v>50</v>
      </c>
      <c r="F165" s="13">
        <v>120</v>
      </c>
      <c r="G165" s="14">
        <v>0</v>
      </c>
      <c r="H165" s="14">
        <v>380.99</v>
      </c>
      <c r="I165" s="14">
        <v>0</v>
      </c>
      <c r="J165" s="14">
        <v>0</v>
      </c>
      <c r="K165" s="14">
        <v>93.99</v>
      </c>
      <c r="L165" s="14">
        <f t="shared" ref="L165:L175" si="10">ROUND(G165+H165+I165+J165+K165,2)</f>
        <v>474.98</v>
      </c>
      <c r="M165" s="14">
        <f t="shared" ref="M165:M175" si="11">ROUND(ROUND(F165,2)*ROUND(L165,2),2)</f>
        <v>56997.599999999999</v>
      </c>
    </row>
    <row r="166" spans="1:13" ht="33">
      <c r="A166" s="11" t="s">
        <v>516</v>
      </c>
      <c r="B166" s="12" t="s">
        <v>517</v>
      </c>
      <c r="C166" s="11" t="s">
        <v>518</v>
      </c>
      <c r="D166" s="12" t="s">
        <v>32</v>
      </c>
      <c r="E166" s="12" t="s">
        <v>50</v>
      </c>
      <c r="F166" s="13">
        <v>360</v>
      </c>
      <c r="G166" s="14">
        <v>63.28</v>
      </c>
      <c r="H166" s="14">
        <v>101.71</v>
      </c>
      <c r="I166" s="14">
        <v>0</v>
      </c>
      <c r="J166" s="14">
        <v>-0.01</v>
      </c>
      <c r="K166" s="14">
        <v>40.700000000000003</v>
      </c>
      <c r="L166" s="14">
        <f t="shared" si="10"/>
        <v>205.68</v>
      </c>
      <c r="M166" s="14">
        <f t="shared" si="11"/>
        <v>74044.800000000003</v>
      </c>
    </row>
    <row r="167" spans="1:13" ht="33">
      <c r="A167" s="11" t="s">
        <v>519</v>
      </c>
      <c r="B167" s="12" t="s">
        <v>520</v>
      </c>
      <c r="C167" s="11" t="s">
        <v>521</v>
      </c>
      <c r="D167" s="12" t="s">
        <v>32</v>
      </c>
      <c r="E167" s="12" t="s">
        <v>50</v>
      </c>
      <c r="F167" s="13">
        <v>240</v>
      </c>
      <c r="G167" s="14">
        <v>65.89</v>
      </c>
      <c r="H167" s="14">
        <v>162.1</v>
      </c>
      <c r="I167" s="14">
        <v>0</v>
      </c>
      <c r="J167" s="14">
        <v>-0.01</v>
      </c>
      <c r="K167" s="14">
        <v>56.24</v>
      </c>
      <c r="L167" s="14">
        <f t="shared" si="10"/>
        <v>284.22000000000003</v>
      </c>
      <c r="M167" s="14">
        <f t="shared" si="11"/>
        <v>68212.800000000003</v>
      </c>
    </row>
    <row r="168" spans="1:13" ht="16.5">
      <c r="A168" s="11" t="s">
        <v>522</v>
      </c>
      <c r="B168" s="12" t="s">
        <v>523</v>
      </c>
      <c r="C168" s="11" t="s">
        <v>524</v>
      </c>
      <c r="D168" s="12" t="s">
        <v>32</v>
      </c>
      <c r="E168" s="12" t="s">
        <v>50</v>
      </c>
      <c r="F168" s="13">
        <v>60</v>
      </c>
      <c r="G168" s="14">
        <v>26.15</v>
      </c>
      <c r="H168" s="14">
        <v>50.89</v>
      </c>
      <c r="I168" s="14">
        <v>0</v>
      </c>
      <c r="J168" s="14">
        <v>-0.01</v>
      </c>
      <c r="K168" s="14">
        <v>19</v>
      </c>
      <c r="L168" s="14">
        <f t="shared" si="10"/>
        <v>96.03</v>
      </c>
      <c r="M168" s="14">
        <f t="shared" si="11"/>
        <v>5761.8</v>
      </c>
    </row>
    <row r="169" spans="1:13" ht="16.5">
      <c r="A169" s="11" t="s">
        <v>525</v>
      </c>
      <c r="B169" s="12" t="s">
        <v>526</v>
      </c>
      <c r="C169" s="11" t="s">
        <v>527</v>
      </c>
      <c r="D169" s="12" t="s">
        <v>32</v>
      </c>
      <c r="E169" s="12" t="s">
        <v>50</v>
      </c>
      <c r="F169" s="13">
        <v>120</v>
      </c>
      <c r="G169" s="14">
        <v>60.71</v>
      </c>
      <c r="H169" s="14">
        <v>245.66</v>
      </c>
      <c r="I169" s="14">
        <v>0</v>
      </c>
      <c r="J169" s="14">
        <v>0</v>
      </c>
      <c r="K169" s="14">
        <v>75.58</v>
      </c>
      <c r="L169" s="14">
        <f t="shared" si="10"/>
        <v>381.95</v>
      </c>
      <c r="M169" s="14">
        <f t="shared" si="11"/>
        <v>45834</v>
      </c>
    </row>
    <row r="170" spans="1:13" ht="24.75">
      <c r="A170" s="11" t="s">
        <v>528</v>
      </c>
      <c r="B170" s="12" t="s">
        <v>529</v>
      </c>
      <c r="C170" s="11" t="s">
        <v>530</v>
      </c>
      <c r="D170" s="12" t="s">
        <v>32</v>
      </c>
      <c r="E170" s="12" t="s">
        <v>33</v>
      </c>
      <c r="F170" s="13">
        <v>18</v>
      </c>
      <c r="G170" s="14">
        <v>85.14</v>
      </c>
      <c r="H170" s="14">
        <v>417.75</v>
      </c>
      <c r="I170" s="14">
        <v>0</v>
      </c>
      <c r="J170" s="14">
        <v>0.02</v>
      </c>
      <c r="K170" s="14">
        <v>124.07</v>
      </c>
      <c r="L170" s="14">
        <f t="shared" si="10"/>
        <v>626.98</v>
      </c>
      <c r="M170" s="14">
        <f t="shared" si="11"/>
        <v>11285.64</v>
      </c>
    </row>
    <row r="171" spans="1:13" ht="16.5">
      <c r="A171" s="11" t="s">
        <v>531</v>
      </c>
      <c r="B171" s="12" t="s">
        <v>532</v>
      </c>
      <c r="C171" s="11" t="s">
        <v>533</v>
      </c>
      <c r="D171" s="12" t="s">
        <v>32</v>
      </c>
      <c r="E171" s="12" t="s">
        <v>50</v>
      </c>
      <c r="F171" s="13">
        <v>60</v>
      </c>
      <c r="G171" s="14">
        <v>15.18</v>
      </c>
      <c r="H171" s="14">
        <v>56</v>
      </c>
      <c r="I171" s="14">
        <v>0</v>
      </c>
      <c r="J171" s="14">
        <v>-0.01</v>
      </c>
      <c r="K171" s="14">
        <v>17.559999999999999</v>
      </c>
      <c r="L171" s="14">
        <f t="shared" si="10"/>
        <v>88.73</v>
      </c>
      <c r="M171" s="14">
        <f t="shared" si="11"/>
        <v>5323.8</v>
      </c>
    </row>
    <row r="172" spans="1:13" ht="16.5">
      <c r="A172" s="11" t="s">
        <v>534</v>
      </c>
      <c r="B172" s="12" t="s">
        <v>535</v>
      </c>
      <c r="C172" s="11" t="s">
        <v>536</v>
      </c>
      <c r="D172" s="12" t="s">
        <v>32</v>
      </c>
      <c r="E172" s="12" t="s">
        <v>50</v>
      </c>
      <c r="F172" s="13">
        <v>60</v>
      </c>
      <c r="G172" s="14">
        <v>15.18</v>
      </c>
      <c r="H172" s="14">
        <v>23.69</v>
      </c>
      <c r="I172" s="14">
        <v>0</v>
      </c>
      <c r="J172" s="14">
        <v>-0.01</v>
      </c>
      <c r="K172" s="14">
        <v>9.59</v>
      </c>
      <c r="L172" s="14">
        <f t="shared" si="10"/>
        <v>48.45</v>
      </c>
      <c r="M172" s="14">
        <f t="shared" si="11"/>
        <v>2907</v>
      </c>
    </row>
    <row r="173" spans="1:13" ht="16.5">
      <c r="A173" s="11" t="s">
        <v>537</v>
      </c>
      <c r="B173" s="12" t="s">
        <v>538</v>
      </c>
      <c r="C173" s="11" t="s">
        <v>539</v>
      </c>
      <c r="D173" s="12" t="s">
        <v>32</v>
      </c>
      <c r="E173" s="12" t="s">
        <v>50</v>
      </c>
      <c r="F173" s="13">
        <v>60</v>
      </c>
      <c r="G173" s="14">
        <v>15.18</v>
      </c>
      <c r="H173" s="14">
        <v>27.3</v>
      </c>
      <c r="I173" s="14">
        <v>0</v>
      </c>
      <c r="J173" s="14">
        <v>-0.01</v>
      </c>
      <c r="K173" s="14">
        <v>10.48</v>
      </c>
      <c r="L173" s="14">
        <f t="shared" si="10"/>
        <v>52.95</v>
      </c>
      <c r="M173" s="14">
        <f t="shared" si="11"/>
        <v>3177</v>
      </c>
    </row>
    <row r="174" spans="1:13" ht="16.5">
      <c r="A174" s="11" t="s">
        <v>540</v>
      </c>
      <c r="B174" s="12" t="s">
        <v>541</v>
      </c>
      <c r="C174" s="11" t="s">
        <v>542</v>
      </c>
      <c r="D174" s="12" t="s">
        <v>32</v>
      </c>
      <c r="E174" s="12" t="s">
        <v>50</v>
      </c>
      <c r="F174" s="13">
        <v>60</v>
      </c>
      <c r="G174" s="14">
        <v>18.3</v>
      </c>
      <c r="H174" s="14">
        <v>18.45</v>
      </c>
      <c r="I174" s="14">
        <v>0</v>
      </c>
      <c r="J174" s="14">
        <v>0</v>
      </c>
      <c r="K174" s="14">
        <v>9.07</v>
      </c>
      <c r="L174" s="14">
        <f t="shared" si="10"/>
        <v>45.82</v>
      </c>
      <c r="M174" s="14">
        <f t="shared" si="11"/>
        <v>2749.2</v>
      </c>
    </row>
    <row r="175" spans="1:13">
      <c r="A175" s="11" t="s">
        <v>543</v>
      </c>
      <c r="B175" s="12" t="s">
        <v>544</v>
      </c>
      <c r="C175" s="11" t="s">
        <v>545</v>
      </c>
      <c r="D175" s="12" t="s">
        <v>32</v>
      </c>
      <c r="E175" s="12" t="s">
        <v>50</v>
      </c>
      <c r="F175" s="13">
        <v>168</v>
      </c>
      <c r="G175" s="14">
        <v>0.66</v>
      </c>
      <c r="H175" s="14">
        <v>22.45</v>
      </c>
      <c r="I175" s="14">
        <v>0</v>
      </c>
      <c r="J175" s="14">
        <v>-0.01</v>
      </c>
      <c r="K175" s="14">
        <v>5.7</v>
      </c>
      <c r="L175" s="14">
        <f t="shared" si="10"/>
        <v>28.8</v>
      </c>
      <c r="M175" s="14">
        <f t="shared" si="11"/>
        <v>4838.3999999999996</v>
      </c>
    </row>
    <row r="176" spans="1:13" ht="15" customHeight="1">
      <c r="A176" s="9" t="s">
        <v>11</v>
      </c>
      <c r="B176" s="72" t="s">
        <v>12</v>
      </c>
      <c r="C176" s="72"/>
      <c r="D176" s="72"/>
      <c r="E176" s="72"/>
      <c r="F176" s="72"/>
      <c r="G176" s="72">
        <f>ROUND(SUMPRODUCT(F177:F193,G177:G193),2)</f>
        <v>4580231.04</v>
      </c>
      <c r="H176" s="72">
        <f>ROUND(SUMPRODUCT(F177:F193,H177:H193),2)</f>
        <v>0</v>
      </c>
      <c r="I176" s="72">
        <f>ROUND(SUMPRODUCT(F177:F193,I177:I193),2)</f>
        <v>0</v>
      </c>
      <c r="J176" s="72">
        <f>ROUND(SUMPRODUCT(F177:F193,J177:J193),2)</f>
        <v>0</v>
      </c>
      <c r="K176" s="72">
        <f>L176-(G176+H176+I176+J176)</f>
        <v>-4580231.04</v>
      </c>
      <c r="L176" s="72"/>
      <c r="M176" s="10">
        <f>ROUND(SUM(M177:M193),2)</f>
        <v>5710173.9199999999</v>
      </c>
    </row>
    <row r="177" spans="1:13">
      <c r="A177" s="11" t="s">
        <v>546</v>
      </c>
      <c r="B177" s="12" t="s">
        <v>547</v>
      </c>
      <c r="C177" s="11" t="s">
        <v>548</v>
      </c>
      <c r="D177" s="12" t="s">
        <v>32</v>
      </c>
      <c r="E177" s="12" t="s">
        <v>549</v>
      </c>
      <c r="F177" s="13">
        <v>168</v>
      </c>
      <c r="G177" s="14">
        <v>3748.8</v>
      </c>
      <c r="H177" s="14">
        <v>0</v>
      </c>
      <c r="I177" s="14">
        <v>0</v>
      </c>
      <c r="J177" s="14">
        <v>0</v>
      </c>
      <c r="K177" s="14">
        <v>924.83</v>
      </c>
      <c r="L177" s="14">
        <f t="shared" ref="L177:L193" si="12">ROUND(G177+H177+I177+J177+K177,2)</f>
        <v>4673.63</v>
      </c>
      <c r="M177" s="14">
        <f t="shared" ref="M177:M193" si="13">ROUND(ROUND(F177,2)*ROUND(L177,2),2)</f>
        <v>785169.84</v>
      </c>
    </row>
    <row r="178" spans="1:13">
      <c r="A178" s="11" t="s">
        <v>550</v>
      </c>
      <c r="B178" s="12" t="s">
        <v>551</v>
      </c>
      <c r="C178" s="11" t="s">
        <v>552</v>
      </c>
      <c r="D178" s="12" t="s">
        <v>32</v>
      </c>
      <c r="E178" s="12" t="s">
        <v>549</v>
      </c>
      <c r="F178" s="13">
        <v>336</v>
      </c>
      <c r="G178" s="14">
        <v>3748.8</v>
      </c>
      <c r="H178" s="14">
        <v>0</v>
      </c>
      <c r="I178" s="14">
        <v>0</v>
      </c>
      <c r="J178" s="14">
        <v>0</v>
      </c>
      <c r="K178" s="14">
        <v>924.83</v>
      </c>
      <c r="L178" s="14">
        <f t="shared" si="12"/>
        <v>4673.63</v>
      </c>
      <c r="M178" s="14">
        <f t="shared" si="13"/>
        <v>1570339.68</v>
      </c>
    </row>
    <row r="179" spans="1:13">
      <c r="A179" s="11" t="s">
        <v>553</v>
      </c>
      <c r="B179" s="12" t="s">
        <v>554</v>
      </c>
      <c r="C179" s="11" t="s">
        <v>555</v>
      </c>
      <c r="D179" s="12" t="s">
        <v>32</v>
      </c>
      <c r="E179" s="12" t="s">
        <v>549</v>
      </c>
      <c r="F179" s="13">
        <v>33.6</v>
      </c>
      <c r="G179" s="14">
        <v>5186.72</v>
      </c>
      <c r="H179" s="14">
        <v>0</v>
      </c>
      <c r="I179" s="14">
        <v>0</v>
      </c>
      <c r="J179" s="14">
        <v>0</v>
      </c>
      <c r="K179" s="14">
        <v>1279.56</v>
      </c>
      <c r="L179" s="14">
        <f t="shared" si="12"/>
        <v>6466.28</v>
      </c>
      <c r="M179" s="14">
        <f t="shared" si="13"/>
        <v>217267.01</v>
      </c>
    </row>
    <row r="180" spans="1:13">
      <c r="A180" s="11" t="s">
        <v>556</v>
      </c>
      <c r="B180" s="12" t="s">
        <v>557</v>
      </c>
      <c r="C180" s="11" t="s">
        <v>558</v>
      </c>
      <c r="D180" s="12" t="s">
        <v>32</v>
      </c>
      <c r="E180" s="12" t="s">
        <v>549</v>
      </c>
      <c r="F180" s="13">
        <v>33.6</v>
      </c>
      <c r="G180" s="14">
        <v>5582.72</v>
      </c>
      <c r="H180" s="14">
        <v>0</v>
      </c>
      <c r="I180" s="14">
        <v>0</v>
      </c>
      <c r="J180" s="14">
        <v>0</v>
      </c>
      <c r="K180" s="14">
        <v>1377.26</v>
      </c>
      <c r="L180" s="14">
        <f t="shared" si="12"/>
        <v>6959.98</v>
      </c>
      <c r="M180" s="14">
        <f t="shared" si="13"/>
        <v>233855.33</v>
      </c>
    </row>
    <row r="181" spans="1:13">
      <c r="A181" s="11" t="s">
        <v>559</v>
      </c>
      <c r="B181" s="12" t="s">
        <v>560</v>
      </c>
      <c r="C181" s="11" t="s">
        <v>561</v>
      </c>
      <c r="D181" s="12" t="s">
        <v>32</v>
      </c>
      <c r="E181" s="12" t="s">
        <v>549</v>
      </c>
      <c r="F181" s="13">
        <v>126</v>
      </c>
      <c r="G181" s="14">
        <v>5186.72</v>
      </c>
      <c r="H181" s="14">
        <v>0</v>
      </c>
      <c r="I181" s="14">
        <v>0</v>
      </c>
      <c r="J181" s="14">
        <v>0</v>
      </c>
      <c r="K181" s="14">
        <v>1279.56</v>
      </c>
      <c r="L181" s="14">
        <f t="shared" si="12"/>
        <v>6466.28</v>
      </c>
      <c r="M181" s="14">
        <f t="shared" si="13"/>
        <v>814751.28</v>
      </c>
    </row>
    <row r="182" spans="1:13" ht="16.5">
      <c r="A182" s="11" t="s">
        <v>562</v>
      </c>
      <c r="B182" s="12" t="s">
        <v>563</v>
      </c>
      <c r="C182" s="11" t="s">
        <v>564</v>
      </c>
      <c r="D182" s="12" t="s">
        <v>32</v>
      </c>
      <c r="E182" s="12" t="s">
        <v>549</v>
      </c>
      <c r="F182" s="13">
        <v>16.8</v>
      </c>
      <c r="G182" s="14">
        <v>5582.72</v>
      </c>
      <c r="H182" s="14">
        <v>0</v>
      </c>
      <c r="I182" s="14">
        <v>0</v>
      </c>
      <c r="J182" s="14">
        <v>0</v>
      </c>
      <c r="K182" s="14">
        <v>1377.26</v>
      </c>
      <c r="L182" s="14">
        <f t="shared" si="12"/>
        <v>6959.98</v>
      </c>
      <c r="M182" s="14">
        <f t="shared" si="13"/>
        <v>116927.66</v>
      </c>
    </row>
    <row r="183" spans="1:13">
      <c r="A183" s="11" t="s">
        <v>565</v>
      </c>
      <c r="B183" s="12" t="s">
        <v>566</v>
      </c>
      <c r="C183" s="11" t="s">
        <v>567</v>
      </c>
      <c r="D183" s="12" t="s">
        <v>32</v>
      </c>
      <c r="E183" s="12" t="s">
        <v>549</v>
      </c>
      <c r="F183" s="13">
        <v>33.6</v>
      </c>
      <c r="G183" s="14">
        <v>5186.72</v>
      </c>
      <c r="H183" s="14">
        <v>0</v>
      </c>
      <c r="I183" s="14">
        <v>0</v>
      </c>
      <c r="J183" s="14">
        <v>0</v>
      </c>
      <c r="K183" s="14">
        <v>1279.56</v>
      </c>
      <c r="L183" s="14">
        <f t="shared" si="12"/>
        <v>6466.28</v>
      </c>
      <c r="M183" s="14">
        <f t="shared" si="13"/>
        <v>217267.01</v>
      </c>
    </row>
    <row r="184" spans="1:13" ht="16.5">
      <c r="A184" s="11" t="s">
        <v>568</v>
      </c>
      <c r="B184" s="12" t="s">
        <v>569</v>
      </c>
      <c r="C184" s="11" t="s">
        <v>570</v>
      </c>
      <c r="D184" s="12" t="s">
        <v>32</v>
      </c>
      <c r="E184" s="12" t="s">
        <v>549</v>
      </c>
      <c r="F184" s="13">
        <v>42</v>
      </c>
      <c r="G184" s="14">
        <v>7164.96</v>
      </c>
      <c r="H184" s="14">
        <v>0</v>
      </c>
      <c r="I184" s="14">
        <v>0</v>
      </c>
      <c r="J184" s="14">
        <v>0</v>
      </c>
      <c r="K184" s="14">
        <v>1767.6</v>
      </c>
      <c r="L184" s="14">
        <f t="shared" si="12"/>
        <v>8932.56</v>
      </c>
      <c r="M184" s="14">
        <f t="shared" si="13"/>
        <v>375167.52</v>
      </c>
    </row>
    <row r="185" spans="1:13" ht="16.5">
      <c r="A185" s="11" t="s">
        <v>571</v>
      </c>
      <c r="B185" s="12" t="s">
        <v>572</v>
      </c>
      <c r="C185" s="11" t="s">
        <v>573</v>
      </c>
      <c r="D185" s="12" t="s">
        <v>32</v>
      </c>
      <c r="E185" s="12" t="s">
        <v>549</v>
      </c>
      <c r="F185" s="13">
        <v>25.2</v>
      </c>
      <c r="G185" s="14">
        <v>8631.0400000000009</v>
      </c>
      <c r="H185" s="14">
        <v>0</v>
      </c>
      <c r="I185" s="14">
        <v>0</v>
      </c>
      <c r="J185" s="14">
        <v>0</v>
      </c>
      <c r="K185" s="14">
        <v>2129.2800000000002</v>
      </c>
      <c r="L185" s="14">
        <f t="shared" si="12"/>
        <v>10760.32</v>
      </c>
      <c r="M185" s="14">
        <f t="shared" si="13"/>
        <v>271160.06</v>
      </c>
    </row>
    <row r="186" spans="1:13">
      <c r="A186" s="11" t="s">
        <v>574</v>
      </c>
      <c r="B186" s="12" t="s">
        <v>575</v>
      </c>
      <c r="C186" s="11" t="s">
        <v>576</v>
      </c>
      <c r="D186" s="12" t="s">
        <v>32</v>
      </c>
      <c r="E186" s="12" t="s">
        <v>549</v>
      </c>
      <c r="F186" s="13">
        <v>25.2</v>
      </c>
      <c r="G186" s="14">
        <v>5186.72</v>
      </c>
      <c r="H186" s="14">
        <v>0</v>
      </c>
      <c r="I186" s="14">
        <v>0</v>
      </c>
      <c r="J186" s="14">
        <v>0</v>
      </c>
      <c r="K186" s="14">
        <v>1279.56</v>
      </c>
      <c r="L186" s="14">
        <f t="shared" si="12"/>
        <v>6466.28</v>
      </c>
      <c r="M186" s="14">
        <f t="shared" si="13"/>
        <v>162950.26</v>
      </c>
    </row>
    <row r="187" spans="1:13">
      <c r="A187" s="11" t="s">
        <v>577</v>
      </c>
      <c r="B187" s="12" t="s">
        <v>578</v>
      </c>
      <c r="C187" s="11" t="s">
        <v>579</v>
      </c>
      <c r="D187" s="12" t="s">
        <v>32</v>
      </c>
      <c r="E187" s="12" t="s">
        <v>549</v>
      </c>
      <c r="F187" s="13">
        <v>33.6</v>
      </c>
      <c r="G187" s="14">
        <v>5186.72</v>
      </c>
      <c r="H187" s="14">
        <v>0</v>
      </c>
      <c r="I187" s="14">
        <v>0</v>
      </c>
      <c r="J187" s="14">
        <v>0</v>
      </c>
      <c r="K187" s="14">
        <v>1279.56</v>
      </c>
      <c r="L187" s="14">
        <f t="shared" si="12"/>
        <v>6466.28</v>
      </c>
      <c r="M187" s="14">
        <f t="shared" si="13"/>
        <v>217267.01</v>
      </c>
    </row>
    <row r="188" spans="1:13">
      <c r="A188" s="11" t="s">
        <v>580</v>
      </c>
      <c r="B188" s="12" t="s">
        <v>581</v>
      </c>
      <c r="C188" s="11" t="s">
        <v>582</v>
      </c>
      <c r="D188" s="12" t="s">
        <v>32</v>
      </c>
      <c r="E188" s="12" t="s">
        <v>549</v>
      </c>
      <c r="F188" s="13">
        <v>8.4</v>
      </c>
      <c r="G188" s="14">
        <v>5186.72</v>
      </c>
      <c r="H188" s="14">
        <v>0</v>
      </c>
      <c r="I188" s="14">
        <v>0</v>
      </c>
      <c r="J188" s="14">
        <v>0</v>
      </c>
      <c r="K188" s="14">
        <v>1279.56</v>
      </c>
      <c r="L188" s="14">
        <f t="shared" si="12"/>
        <v>6466.28</v>
      </c>
      <c r="M188" s="14">
        <f t="shared" si="13"/>
        <v>54316.75</v>
      </c>
    </row>
    <row r="189" spans="1:13">
      <c r="A189" s="11" t="s">
        <v>583</v>
      </c>
      <c r="B189" s="12" t="s">
        <v>584</v>
      </c>
      <c r="C189" s="11" t="s">
        <v>585</v>
      </c>
      <c r="D189" s="12" t="s">
        <v>32</v>
      </c>
      <c r="E189" s="12" t="s">
        <v>549</v>
      </c>
      <c r="F189" s="13">
        <v>25.2</v>
      </c>
      <c r="G189" s="14">
        <v>5014.24</v>
      </c>
      <c r="H189" s="14">
        <v>0</v>
      </c>
      <c r="I189" s="14">
        <v>0</v>
      </c>
      <c r="J189" s="14">
        <v>0</v>
      </c>
      <c r="K189" s="14">
        <v>1237.01</v>
      </c>
      <c r="L189" s="14">
        <f t="shared" si="12"/>
        <v>6251.25</v>
      </c>
      <c r="M189" s="14">
        <f t="shared" si="13"/>
        <v>157531.5</v>
      </c>
    </row>
    <row r="190" spans="1:13">
      <c r="A190" s="11" t="s">
        <v>586</v>
      </c>
      <c r="B190" s="12" t="s">
        <v>587</v>
      </c>
      <c r="C190" s="11" t="s">
        <v>588</v>
      </c>
      <c r="D190" s="12" t="s">
        <v>32</v>
      </c>
      <c r="E190" s="12" t="s">
        <v>549</v>
      </c>
      <c r="F190" s="13">
        <v>8.4</v>
      </c>
      <c r="G190" s="14">
        <v>7164.96</v>
      </c>
      <c r="H190" s="14">
        <v>0</v>
      </c>
      <c r="I190" s="14">
        <v>0</v>
      </c>
      <c r="J190" s="14">
        <v>0</v>
      </c>
      <c r="K190" s="14">
        <v>1767.6</v>
      </c>
      <c r="L190" s="14">
        <f t="shared" si="12"/>
        <v>8932.56</v>
      </c>
      <c r="M190" s="14">
        <f t="shared" si="13"/>
        <v>75033.5</v>
      </c>
    </row>
    <row r="191" spans="1:13">
      <c r="A191" s="11" t="s">
        <v>589</v>
      </c>
      <c r="B191" s="12" t="s">
        <v>590</v>
      </c>
      <c r="C191" s="11" t="s">
        <v>591</v>
      </c>
      <c r="D191" s="12" t="s">
        <v>32</v>
      </c>
      <c r="E191" s="12" t="s">
        <v>549</v>
      </c>
      <c r="F191" s="13">
        <v>33.6</v>
      </c>
      <c r="G191" s="14">
        <v>5186.72</v>
      </c>
      <c r="H191" s="14">
        <v>0</v>
      </c>
      <c r="I191" s="14">
        <v>0</v>
      </c>
      <c r="J191" s="14">
        <v>0</v>
      </c>
      <c r="K191" s="14">
        <v>1279.56</v>
      </c>
      <c r="L191" s="14">
        <f t="shared" si="12"/>
        <v>6466.28</v>
      </c>
      <c r="M191" s="14">
        <f t="shared" si="13"/>
        <v>217267.01</v>
      </c>
    </row>
    <row r="192" spans="1:13">
      <c r="A192" s="11" t="s">
        <v>592</v>
      </c>
      <c r="B192" s="12" t="s">
        <v>593</v>
      </c>
      <c r="C192" s="11" t="s">
        <v>594</v>
      </c>
      <c r="D192" s="12" t="s">
        <v>32</v>
      </c>
      <c r="E192" s="12" t="s">
        <v>549</v>
      </c>
      <c r="F192" s="13">
        <v>8.4</v>
      </c>
      <c r="G192" s="14">
        <v>5582.72</v>
      </c>
      <c r="H192" s="14">
        <v>0</v>
      </c>
      <c r="I192" s="14">
        <v>0</v>
      </c>
      <c r="J192" s="14">
        <v>0</v>
      </c>
      <c r="K192" s="14">
        <v>1377.26</v>
      </c>
      <c r="L192" s="14">
        <f t="shared" si="12"/>
        <v>6959.98</v>
      </c>
      <c r="M192" s="14">
        <f t="shared" si="13"/>
        <v>58463.83</v>
      </c>
    </row>
    <row r="193" spans="1:13">
      <c r="A193" s="11" t="s">
        <v>595</v>
      </c>
      <c r="B193" s="12" t="s">
        <v>596</v>
      </c>
      <c r="C193" s="11" t="s">
        <v>597</v>
      </c>
      <c r="D193" s="12" t="s">
        <v>32</v>
      </c>
      <c r="E193" s="12" t="s">
        <v>549</v>
      </c>
      <c r="F193" s="13">
        <v>33.6</v>
      </c>
      <c r="G193" s="14">
        <v>3949.44</v>
      </c>
      <c r="H193" s="14">
        <v>0</v>
      </c>
      <c r="I193" s="14">
        <v>0</v>
      </c>
      <c r="J193" s="14">
        <v>0</v>
      </c>
      <c r="K193" s="14">
        <v>974.33</v>
      </c>
      <c r="L193" s="14">
        <f t="shared" si="12"/>
        <v>4923.7700000000004</v>
      </c>
      <c r="M193" s="14">
        <f t="shared" si="13"/>
        <v>165438.67000000001</v>
      </c>
    </row>
    <row r="194" spans="1:13" ht="15" customHeight="1">
      <c r="A194" s="9" t="s">
        <v>13</v>
      </c>
      <c r="B194" s="72" t="s">
        <v>14</v>
      </c>
      <c r="C194" s="72"/>
      <c r="D194" s="72"/>
      <c r="E194" s="72"/>
      <c r="F194" s="72"/>
      <c r="G194" s="72">
        <f>ROUND(SUMPRODUCT(F195:F205,G195:G205),2)</f>
        <v>219714.53</v>
      </c>
      <c r="H194" s="72">
        <f>ROUND(SUMPRODUCT(F195:F205,H195:H205),2)</f>
        <v>531207.49</v>
      </c>
      <c r="I194" s="72">
        <f>ROUND(SUMPRODUCT(F195:F205,I195:I205),2)</f>
        <v>0</v>
      </c>
      <c r="J194" s="72">
        <f>ROUND(SUMPRODUCT(F195:F205,J195:J205),2)</f>
        <v>-24.08</v>
      </c>
      <c r="K194" s="72">
        <f>L194-(G194+H194+I194+J194)</f>
        <v>-750897.94000000006</v>
      </c>
      <c r="L194" s="72"/>
      <c r="M194" s="10">
        <f>ROUND(SUM(M195:M205),2)</f>
        <v>936150.23</v>
      </c>
    </row>
    <row r="195" spans="1:13" ht="33">
      <c r="A195" s="11" t="s">
        <v>598</v>
      </c>
      <c r="B195" s="12" t="s">
        <v>599</v>
      </c>
      <c r="C195" s="11" t="s">
        <v>600</v>
      </c>
      <c r="D195" s="12" t="s">
        <v>32</v>
      </c>
      <c r="E195" s="12" t="s">
        <v>601</v>
      </c>
      <c r="F195" s="13">
        <v>422.4</v>
      </c>
      <c r="G195" s="14">
        <v>94.78</v>
      </c>
      <c r="H195" s="14">
        <v>279.81</v>
      </c>
      <c r="I195" s="14">
        <v>0</v>
      </c>
      <c r="J195" s="14">
        <v>0.01</v>
      </c>
      <c r="K195" s="14">
        <v>92.41</v>
      </c>
      <c r="L195" s="14">
        <f t="shared" ref="L195:L205" si="14">ROUND(G195+H195+I195+J195+K195,2)</f>
        <v>467.01</v>
      </c>
      <c r="M195" s="14">
        <f t="shared" ref="M195:M205" si="15">ROUND(ROUND(F195,2)*ROUND(L195,2),2)</f>
        <v>197265.02</v>
      </c>
    </row>
    <row r="196" spans="1:13" ht="24.75">
      <c r="A196" s="11" t="s">
        <v>602</v>
      </c>
      <c r="B196" s="12" t="s">
        <v>603</v>
      </c>
      <c r="C196" s="11" t="s">
        <v>604</v>
      </c>
      <c r="D196" s="12" t="s">
        <v>32</v>
      </c>
      <c r="E196" s="12" t="s">
        <v>601</v>
      </c>
      <c r="F196" s="13">
        <v>221.76</v>
      </c>
      <c r="G196" s="14">
        <v>33.090000000000003</v>
      </c>
      <c r="H196" s="14">
        <v>166.24</v>
      </c>
      <c r="I196" s="14">
        <v>0</v>
      </c>
      <c r="J196" s="14">
        <v>-0.01</v>
      </c>
      <c r="K196" s="14">
        <v>49.17</v>
      </c>
      <c r="L196" s="14">
        <f t="shared" si="14"/>
        <v>248.49</v>
      </c>
      <c r="M196" s="14">
        <f t="shared" si="15"/>
        <v>55105.14</v>
      </c>
    </row>
    <row r="197" spans="1:13" ht="24.75">
      <c r="A197" s="11" t="s">
        <v>605</v>
      </c>
      <c r="B197" s="12" t="s">
        <v>606</v>
      </c>
      <c r="C197" s="11" t="s">
        <v>607</v>
      </c>
      <c r="D197" s="12" t="s">
        <v>32</v>
      </c>
      <c r="E197" s="12" t="s">
        <v>601</v>
      </c>
      <c r="F197" s="13">
        <v>95.04</v>
      </c>
      <c r="G197" s="14">
        <v>33.090000000000003</v>
      </c>
      <c r="H197" s="14">
        <v>34.31</v>
      </c>
      <c r="I197" s="14">
        <v>0</v>
      </c>
      <c r="J197" s="14">
        <v>-0.01</v>
      </c>
      <c r="K197" s="14">
        <v>16.63</v>
      </c>
      <c r="L197" s="14">
        <f t="shared" si="14"/>
        <v>84.02</v>
      </c>
      <c r="M197" s="14">
        <f t="shared" si="15"/>
        <v>7985.26</v>
      </c>
    </row>
    <row r="198" spans="1:13" ht="24.75">
      <c r="A198" s="11" t="s">
        <v>608</v>
      </c>
      <c r="B198" s="12" t="s">
        <v>609</v>
      </c>
      <c r="C198" s="11" t="s">
        <v>610</v>
      </c>
      <c r="D198" s="12" t="s">
        <v>32</v>
      </c>
      <c r="E198" s="12" t="s">
        <v>601</v>
      </c>
      <c r="F198" s="13">
        <v>221.76</v>
      </c>
      <c r="G198" s="14">
        <v>62.56</v>
      </c>
      <c r="H198" s="14">
        <v>267.12</v>
      </c>
      <c r="I198" s="14">
        <v>0</v>
      </c>
      <c r="J198" s="14">
        <v>-0.01</v>
      </c>
      <c r="K198" s="14">
        <v>81.33</v>
      </c>
      <c r="L198" s="14">
        <f t="shared" si="14"/>
        <v>411</v>
      </c>
      <c r="M198" s="14">
        <f t="shared" si="15"/>
        <v>91143.360000000001</v>
      </c>
    </row>
    <row r="199" spans="1:13" ht="24.75">
      <c r="A199" s="11" t="s">
        <v>611</v>
      </c>
      <c r="B199" s="12" t="s">
        <v>612</v>
      </c>
      <c r="C199" s="11" t="s">
        <v>610</v>
      </c>
      <c r="D199" s="12" t="s">
        <v>32</v>
      </c>
      <c r="E199" s="12" t="s">
        <v>601</v>
      </c>
      <c r="F199" s="13">
        <v>95.04</v>
      </c>
      <c r="G199" s="14">
        <v>62.56</v>
      </c>
      <c r="H199" s="14">
        <v>61.55</v>
      </c>
      <c r="I199" s="14">
        <v>0</v>
      </c>
      <c r="J199" s="14">
        <v>-0.01</v>
      </c>
      <c r="K199" s="14">
        <v>30.62</v>
      </c>
      <c r="L199" s="14">
        <f t="shared" si="14"/>
        <v>154.72</v>
      </c>
      <c r="M199" s="14">
        <f t="shared" si="15"/>
        <v>14704.59</v>
      </c>
    </row>
    <row r="200" spans="1:13" ht="16.5">
      <c r="A200" s="11" t="s">
        <v>613</v>
      </c>
      <c r="B200" s="12" t="s">
        <v>614</v>
      </c>
      <c r="C200" s="11" t="s">
        <v>615</v>
      </c>
      <c r="D200" s="12" t="s">
        <v>32</v>
      </c>
      <c r="E200" s="12" t="s">
        <v>601</v>
      </c>
      <c r="F200" s="13">
        <v>2661.12</v>
      </c>
      <c r="G200" s="14">
        <v>29.47</v>
      </c>
      <c r="H200" s="14">
        <v>50.5</v>
      </c>
      <c r="I200" s="14">
        <v>0</v>
      </c>
      <c r="J200" s="14">
        <v>-0.01</v>
      </c>
      <c r="K200" s="14">
        <v>19.73</v>
      </c>
      <c r="L200" s="14">
        <f t="shared" si="14"/>
        <v>99.69</v>
      </c>
      <c r="M200" s="14">
        <f t="shared" si="15"/>
        <v>265287.05</v>
      </c>
    </row>
    <row r="201" spans="1:13" ht="16.5">
      <c r="A201" s="11" t="s">
        <v>616</v>
      </c>
      <c r="B201" s="12" t="s">
        <v>617</v>
      </c>
      <c r="C201" s="11" t="s">
        <v>615</v>
      </c>
      <c r="D201" s="12" t="s">
        <v>32</v>
      </c>
      <c r="E201" s="12" t="s">
        <v>601</v>
      </c>
      <c r="F201" s="13">
        <v>1140.48</v>
      </c>
      <c r="G201" s="14">
        <v>29.47</v>
      </c>
      <c r="H201" s="14">
        <v>7.51</v>
      </c>
      <c r="I201" s="14">
        <v>0</v>
      </c>
      <c r="J201" s="14">
        <v>0</v>
      </c>
      <c r="K201" s="14">
        <v>9.1199999999999992</v>
      </c>
      <c r="L201" s="14">
        <f t="shared" si="14"/>
        <v>46.1</v>
      </c>
      <c r="M201" s="14">
        <f t="shared" si="15"/>
        <v>52576.13</v>
      </c>
    </row>
    <row r="202" spans="1:13" ht="16.5">
      <c r="A202" s="11" t="s">
        <v>618</v>
      </c>
      <c r="B202" s="12" t="s">
        <v>619</v>
      </c>
      <c r="C202" s="11" t="s">
        <v>620</v>
      </c>
      <c r="D202" s="12" t="s">
        <v>32</v>
      </c>
      <c r="E202" s="12" t="s">
        <v>601</v>
      </c>
      <c r="F202" s="13">
        <v>295.68</v>
      </c>
      <c r="G202" s="14">
        <v>29.47</v>
      </c>
      <c r="H202" s="14">
        <v>220.62</v>
      </c>
      <c r="I202" s="14">
        <v>0</v>
      </c>
      <c r="J202" s="14">
        <v>0</v>
      </c>
      <c r="K202" s="14">
        <v>61.7</v>
      </c>
      <c r="L202" s="14">
        <f t="shared" si="14"/>
        <v>311.79000000000002</v>
      </c>
      <c r="M202" s="14">
        <f t="shared" si="15"/>
        <v>92190.07</v>
      </c>
    </row>
    <row r="203" spans="1:13" ht="16.5">
      <c r="A203" s="11" t="s">
        <v>621</v>
      </c>
      <c r="B203" s="12" t="s">
        <v>622</v>
      </c>
      <c r="C203" s="11" t="s">
        <v>620</v>
      </c>
      <c r="D203" s="12" t="s">
        <v>32</v>
      </c>
      <c r="E203" s="12" t="s">
        <v>601</v>
      </c>
      <c r="F203" s="13">
        <v>126.72</v>
      </c>
      <c r="G203" s="14">
        <v>29.47</v>
      </c>
      <c r="H203" s="14">
        <v>53.8</v>
      </c>
      <c r="I203" s="14">
        <v>0</v>
      </c>
      <c r="J203" s="14">
        <v>-0.01</v>
      </c>
      <c r="K203" s="14">
        <v>20.54</v>
      </c>
      <c r="L203" s="14">
        <f t="shared" si="14"/>
        <v>103.8</v>
      </c>
      <c r="M203" s="14">
        <f t="shared" si="15"/>
        <v>13153.54</v>
      </c>
    </row>
    <row r="204" spans="1:13" ht="16.5">
      <c r="A204" s="11" t="s">
        <v>623</v>
      </c>
      <c r="B204" s="12" t="s">
        <v>624</v>
      </c>
      <c r="C204" s="11" t="s">
        <v>625</v>
      </c>
      <c r="D204" s="12" t="s">
        <v>32</v>
      </c>
      <c r="E204" s="12" t="s">
        <v>601</v>
      </c>
      <c r="F204" s="13">
        <v>591.36</v>
      </c>
      <c r="G204" s="14">
        <v>29.47</v>
      </c>
      <c r="H204" s="14">
        <v>143.44999999999999</v>
      </c>
      <c r="I204" s="14">
        <v>0</v>
      </c>
      <c r="J204" s="14">
        <v>0.01</v>
      </c>
      <c r="K204" s="14">
        <v>42.66</v>
      </c>
      <c r="L204" s="14">
        <f t="shared" si="14"/>
        <v>215.59</v>
      </c>
      <c r="M204" s="14">
        <f t="shared" si="15"/>
        <v>127491.3</v>
      </c>
    </row>
    <row r="205" spans="1:13" ht="16.5">
      <c r="A205" s="11" t="s">
        <v>626</v>
      </c>
      <c r="B205" s="12" t="s">
        <v>627</v>
      </c>
      <c r="C205" s="11" t="s">
        <v>628</v>
      </c>
      <c r="D205" s="12" t="s">
        <v>32</v>
      </c>
      <c r="E205" s="12" t="s">
        <v>601</v>
      </c>
      <c r="F205" s="13">
        <v>253.44</v>
      </c>
      <c r="G205" s="14">
        <v>29.47</v>
      </c>
      <c r="H205" s="14">
        <v>31.45</v>
      </c>
      <c r="I205" s="14">
        <v>0</v>
      </c>
      <c r="J205" s="14">
        <v>0</v>
      </c>
      <c r="K205" s="14">
        <v>15.03</v>
      </c>
      <c r="L205" s="14">
        <f t="shared" si="14"/>
        <v>75.95</v>
      </c>
      <c r="M205" s="14">
        <f t="shared" si="15"/>
        <v>19248.77</v>
      </c>
    </row>
    <row r="206" spans="1:13" ht="15" customHeight="1">
      <c r="A206" s="9" t="s">
        <v>15</v>
      </c>
      <c r="B206" s="72" t="s">
        <v>16</v>
      </c>
      <c r="C206" s="72"/>
      <c r="D206" s="72"/>
      <c r="E206" s="72"/>
      <c r="F206" s="72"/>
      <c r="G206" s="72">
        <f>ROUND(SUMPRODUCT(F207:F261,G207:G261),2)</f>
        <v>2837103.35</v>
      </c>
      <c r="H206" s="72">
        <f>ROUND(SUMPRODUCT(F207:F261,H207:H261),2)</f>
        <v>4286839.41</v>
      </c>
      <c r="I206" s="72">
        <f>ROUND(SUMPRODUCT(F207:F261,I207:I261),2)</f>
        <v>0</v>
      </c>
      <c r="J206" s="72">
        <f>ROUND(SUMPRODUCT(F207:F261,J207:J261),2)</f>
        <v>-329.29</v>
      </c>
      <c r="K206" s="72">
        <f>L206-(G206+H206+I206+J206)</f>
        <v>-7123613.4699999997</v>
      </c>
      <c r="L206" s="72"/>
      <c r="M206" s="10">
        <f>ROUND(SUM(M207:M261),2)</f>
        <v>8881041.4299999997</v>
      </c>
    </row>
    <row r="207" spans="1:13" ht="33">
      <c r="A207" s="11" t="s">
        <v>629</v>
      </c>
      <c r="B207" s="12" t="s">
        <v>630</v>
      </c>
      <c r="C207" s="11" t="s">
        <v>631</v>
      </c>
      <c r="D207" s="12" t="s">
        <v>32</v>
      </c>
      <c r="E207" s="12" t="s">
        <v>50</v>
      </c>
      <c r="F207" s="13">
        <v>540</v>
      </c>
      <c r="G207" s="14">
        <v>13.16</v>
      </c>
      <c r="H207" s="14">
        <v>360</v>
      </c>
      <c r="I207" s="14">
        <v>0</v>
      </c>
      <c r="J207" s="14">
        <v>0</v>
      </c>
      <c r="K207" s="14">
        <v>92.06</v>
      </c>
      <c r="L207" s="14">
        <f t="shared" ref="L207:L238" si="16">ROUND(G207+H207+I207+J207+K207,2)</f>
        <v>465.22</v>
      </c>
      <c r="M207" s="14">
        <f t="shared" ref="M207:M238" si="17">ROUND(ROUND(F207,2)*ROUND(L207,2),2)</f>
        <v>251218.8</v>
      </c>
    </row>
    <row r="208" spans="1:13">
      <c r="A208" s="11" t="s">
        <v>632</v>
      </c>
      <c r="B208" s="12" t="s">
        <v>633</v>
      </c>
      <c r="C208" s="11" t="s">
        <v>634</v>
      </c>
      <c r="D208" s="12" t="s">
        <v>32</v>
      </c>
      <c r="E208" s="12" t="s">
        <v>37</v>
      </c>
      <c r="F208" s="13">
        <v>16200</v>
      </c>
      <c r="G208" s="14">
        <v>0.21</v>
      </c>
      <c r="H208" s="14">
        <v>0</v>
      </c>
      <c r="I208" s="14">
        <v>0</v>
      </c>
      <c r="J208" s="14">
        <v>0</v>
      </c>
      <c r="K208" s="14">
        <v>0.05</v>
      </c>
      <c r="L208" s="14">
        <f t="shared" si="16"/>
        <v>0.26</v>
      </c>
      <c r="M208" s="14">
        <f t="shared" si="17"/>
        <v>4212</v>
      </c>
    </row>
    <row r="209" spans="1:13" ht="16.5">
      <c r="A209" s="11" t="s">
        <v>635</v>
      </c>
      <c r="B209" s="12" t="s">
        <v>636</v>
      </c>
      <c r="C209" s="11" t="s">
        <v>637</v>
      </c>
      <c r="D209" s="12" t="s">
        <v>32</v>
      </c>
      <c r="E209" s="12" t="s">
        <v>54</v>
      </c>
      <c r="F209" s="13">
        <v>297</v>
      </c>
      <c r="G209" s="14">
        <v>36.880000000000003</v>
      </c>
      <c r="H209" s="14">
        <v>84.23</v>
      </c>
      <c r="I209" s="14">
        <v>0</v>
      </c>
      <c r="J209" s="14">
        <v>-0.02</v>
      </c>
      <c r="K209" s="14">
        <v>29.87</v>
      </c>
      <c r="L209" s="14">
        <f t="shared" si="16"/>
        <v>150.96</v>
      </c>
      <c r="M209" s="14">
        <f t="shared" si="17"/>
        <v>44835.12</v>
      </c>
    </row>
    <row r="210" spans="1:13" ht="24.75">
      <c r="A210" s="11" t="s">
        <v>638</v>
      </c>
      <c r="B210" s="12" t="s">
        <v>639</v>
      </c>
      <c r="C210" s="11" t="s">
        <v>640</v>
      </c>
      <c r="D210" s="12" t="s">
        <v>32</v>
      </c>
      <c r="E210" s="12" t="s">
        <v>37</v>
      </c>
      <c r="F210" s="13">
        <v>1458</v>
      </c>
      <c r="G210" s="14">
        <v>91.23</v>
      </c>
      <c r="H210" s="14">
        <v>57.31</v>
      </c>
      <c r="I210" s="14">
        <v>0</v>
      </c>
      <c r="J210" s="14">
        <v>-0.02</v>
      </c>
      <c r="K210" s="14">
        <v>36.64</v>
      </c>
      <c r="L210" s="14">
        <f t="shared" si="16"/>
        <v>185.16</v>
      </c>
      <c r="M210" s="14">
        <f t="shared" si="17"/>
        <v>269963.28000000003</v>
      </c>
    </row>
    <row r="211" spans="1:13" ht="24.75">
      <c r="A211" s="11" t="s">
        <v>641</v>
      </c>
      <c r="B211" s="12" t="s">
        <v>642</v>
      </c>
      <c r="C211" s="11" t="s">
        <v>643</v>
      </c>
      <c r="D211" s="12" t="s">
        <v>32</v>
      </c>
      <c r="E211" s="12" t="s">
        <v>37</v>
      </c>
      <c r="F211" s="13">
        <v>1296</v>
      </c>
      <c r="G211" s="14">
        <v>45.31</v>
      </c>
      <c r="H211" s="14">
        <v>47.27</v>
      </c>
      <c r="I211" s="14">
        <v>0</v>
      </c>
      <c r="J211" s="14">
        <v>0</v>
      </c>
      <c r="K211" s="14">
        <v>22.84</v>
      </c>
      <c r="L211" s="14">
        <f t="shared" si="16"/>
        <v>115.42</v>
      </c>
      <c r="M211" s="14">
        <f t="shared" si="17"/>
        <v>149584.32000000001</v>
      </c>
    </row>
    <row r="212" spans="1:13" ht="16.5">
      <c r="A212" s="11" t="s">
        <v>644</v>
      </c>
      <c r="B212" s="12" t="s">
        <v>645</v>
      </c>
      <c r="C212" s="11" t="s">
        <v>646</v>
      </c>
      <c r="D212" s="12" t="s">
        <v>32</v>
      </c>
      <c r="E212" s="12" t="s">
        <v>37</v>
      </c>
      <c r="F212" s="13">
        <v>1944</v>
      </c>
      <c r="G212" s="14">
        <v>5.57</v>
      </c>
      <c r="H212" s="14">
        <v>2.02</v>
      </c>
      <c r="I212" s="14">
        <v>0</v>
      </c>
      <c r="J212" s="14">
        <v>0</v>
      </c>
      <c r="K212" s="14">
        <v>1.87</v>
      </c>
      <c r="L212" s="14">
        <f t="shared" si="16"/>
        <v>9.4600000000000009</v>
      </c>
      <c r="M212" s="14">
        <f t="shared" si="17"/>
        <v>18390.240000000002</v>
      </c>
    </row>
    <row r="213" spans="1:13" ht="16.5">
      <c r="A213" s="11" t="s">
        <v>647</v>
      </c>
      <c r="B213" s="12" t="s">
        <v>648</v>
      </c>
      <c r="C213" s="11" t="s">
        <v>649</v>
      </c>
      <c r="D213" s="12" t="s">
        <v>32</v>
      </c>
      <c r="E213" s="12" t="s">
        <v>37</v>
      </c>
      <c r="F213" s="13">
        <v>486</v>
      </c>
      <c r="G213" s="14">
        <v>11.07</v>
      </c>
      <c r="H213" s="14">
        <v>3.64</v>
      </c>
      <c r="I213" s="14">
        <v>0</v>
      </c>
      <c r="J213" s="14">
        <v>-0.01</v>
      </c>
      <c r="K213" s="14">
        <v>3.63</v>
      </c>
      <c r="L213" s="14">
        <f t="shared" si="16"/>
        <v>18.329999999999998</v>
      </c>
      <c r="M213" s="14">
        <f t="shared" si="17"/>
        <v>8908.3799999999992</v>
      </c>
    </row>
    <row r="214" spans="1:13" ht="16.5">
      <c r="A214" s="11" t="s">
        <v>650</v>
      </c>
      <c r="B214" s="12" t="s">
        <v>651</v>
      </c>
      <c r="C214" s="11" t="s">
        <v>652</v>
      </c>
      <c r="D214" s="12" t="s">
        <v>32</v>
      </c>
      <c r="E214" s="12" t="s">
        <v>37</v>
      </c>
      <c r="F214" s="13">
        <v>1944</v>
      </c>
      <c r="G214" s="14">
        <v>27.32</v>
      </c>
      <c r="H214" s="14">
        <v>10.68</v>
      </c>
      <c r="I214" s="14">
        <v>0</v>
      </c>
      <c r="J214" s="14">
        <v>0.02</v>
      </c>
      <c r="K214" s="14">
        <v>9.3800000000000008</v>
      </c>
      <c r="L214" s="14">
        <f t="shared" si="16"/>
        <v>47.4</v>
      </c>
      <c r="M214" s="14">
        <f t="shared" si="17"/>
        <v>92145.600000000006</v>
      </c>
    </row>
    <row r="215" spans="1:13" ht="41.25">
      <c r="A215" s="11" t="s">
        <v>653</v>
      </c>
      <c r="B215" s="12" t="s">
        <v>654</v>
      </c>
      <c r="C215" s="11" t="s">
        <v>655</v>
      </c>
      <c r="D215" s="12" t="s">
        <v>32</v>
      </c>
      <c r="E215" s="12" t="s">
        <v>37</v>
      </c>
      <c r="F215" s="13">
        <v>1620</v>
      </c>
      <c r="G215" s="14">
        <v>90.3</v>
      </c>
      <c r="H215" s="14">
        <v>77.48</v>
      </c>
      <c r="I215" s="14">
        <v>0</v>
      </c>
      <c r="J215" s="14">
        <v>0.08</v>
      </c>
      <c r="K215" s="14">
        <v>41.41</v>
      </c>
      <c r="L215" s="14">
        <f t="shared" si="16"/>
        <v>209.27</v>
      </c>
      <c r="M215" s="14">
        <f t="shared" si="17"/>
        <v>339017.4</v>
      </c>
    </row>
    <row r="216" spans="1:13" ht="16.5">
      <c r="A216" s="11" t="s">
        <v>656</v>
      </c>
      <c r="B216" s="12" t="s">
        <v>657</v>
      </c>
      <c r="C216" s="11" t="s">
        <v>658</v>
      </c>
      <c r="D216" s="12" t="s">
        <v>32</v>
      </c>
      <c r="E216" s="12" t="s">
        <v>37</v>
      </c>
      <c r="F216" s="13">
        <v>135</v>
      </c>
      <c r="G216" s="14">
        <v>41.83</v>
      </c>
      <c r="H216" s="14">
        <v>45.02</v>
      </c>
      <c r="I216" s="14">
        <v>0</v>
      </c>
      <c r="J216" s="14">
        <v>-0.01</v>
      </c>
      <c r="K216" s="14">
        <v>21.42</v>
      </c>
      <c r="L216" s="14">
        <f t="shared" si="16"/>
        <v>108.26</v>
      </c>
      <c r="M216" s="14">
        <f t="shared" si="17"/>
        <v>14615.1</v>
      </c>
    </row>
    <row r="217" spans="1:13" ht="16.5">
      <c r="A217" s="11" t="s">
        <v>659</v>
      </c>
      <c r="B217" s="12" t="s">
        <v>660</v>
      </c>
      <c r="C217" s="11" t="s">
        <v>661</v>
      </c>
      <c r="D217" s="12" t="s">
        <v>32</v>
      </c>
      <c r="E217" s="12" t="s">
        <v>37</v>
      </c>
      <c r="F217" s="13">
        <v>4050</v>
      </c>
      <c r="G217" s="14">
        <v>37.19</v>
      </c>
      <c r="H217" s="14">
        <v>14.86</v>
      </c>
      <c r="I217" s="14">
        <v>0</v>
      </c>
      <c r="J217" s="14">
        <v>0</v>
      </c>
      <c r="K217" s="14">
        <v>12.84</v>
      </c>
      <c r="L217" s="14">
        <f t="shared" si="16"/>
        <v>64.89</v>
      </c>
      <c r="M217" s="14">
        <f t="shared" si="17"/>
        <v>262804.5</v>
      </c>
    </row>
    <row r="218" spans="1:13" ht="16.5">
      <c r="A218" s="11" t="s">
        <v>662</v>
      </c>
      <c r="B218" s="12" t="s">
        <v>663</v>
      </c>
      <c r="C218" s="11" t="s">
        <v>664</v>
      </c>
      <c r="D218" s="12" t="s">
        <v>32</v>
      </c>
      <c r="E218" s="12" t="s">
        <v>37</v>
      </c>
      <c r="F218" s="13">
        <v>135</v>
      </c>
      <c r="G218" s="14">
        <v>58.18</v>
      </c>
      <c r="H218" s="14">
        <v>8.89</v>
      </c>
      <c r="I218" s="14">
        <v>0</v>
      </c>
      <c r="J218" s="14">
        <v>-0.01</v>
      </c>
      <c r="K218" s="14">
        <v>16.54</v>
      </c>
      <c r="L218" s="14">
        <f t="shared" si="16"/>
        <v>83.6</v>
      </c>
      <c r="M218" s="14">
        <f t="shared" si="17"/>
        <v>11286</v>
      </c>
    </row>
    <row r="219" spans="1:13" ht="33">
      <c r="A219" s="11" t="s">
        <v>665</v>
      </c>
      <c r="B219" s="12" t="s">
        <v>666</v>
      </c>
      <c r="C219" s="11" t="s">
        <v>667</v>
      </c>
      <c r="D219" s="12" t="s">
        <v>32</v>
      </c>
      <c r="E219" s="12" t="s">
        <v>37</v>
      </c>
      <c r="F219" s="13">
        <v>81</v>
      </c>
      <c r="G219" s="14">
        <v>63.06</v>
      </c>
      <c r="H219" s="14">
        <v>162.54</v>
      </c>
      <c r="I219" s="14">
        <v>0</v>
      </c>
      <c r="J219" s="14">
        <v>0</v>
      </c>
      <c r="K219" s="14">
        <v>55.66</v>
      </c>
      <c r="L219" s="14">
        <f t="shared" si="16"/>
        <v>281.26</v>
      </c>
      <c r="M219" s="14">
        <f t="shared" si="17"/>
        <v>22782.06</v>
      </c>
    </row>
    <row r="220" spans="1:13" ht="24.75">
      <c r="A220" s="11" t="s">
        <v>668</v>
      </c>
      <c r="B220" s="12" t="s">
        <v>669</v>
      </c>
      <c r="C220" s="11" t="s">
        <v>670</v>
      </c>
      <c r="D220" s="12" t="s">
        <v>32</v>
      </c>
      <c r="E220" s="12" t="s">
        <v>37</v>
      </c>
      <c r="F220" s="13">
        <v>540</v>
      </c>
      <c r="G220" s="14">
        <v>31.31</v>
      </c>
      <c r="H220" s="14">
        <v>42.5</v>
      </c>
      <c r="I220" s="14">
        <v>0</v>
      </c>
      <c r="J220" s="14">
        <v>-0.01</v>
      </c>
      <c r="K220" s="14">
        <v>18.21</v>
      </c>
      <c r="L220" s="14">
        <f t="shared" si="16"/>
        <v>92.01</v>
      </c>
      <c r="M220" s="14">
        <f t="shared" si="17"/>
        <v>49685.4</v>
      </c>
    </row>
    <row r="221" spans="1:13" ht="24.75">
      <c r="A221" s="11" t="s">
        <v>671</v>
      </c>
      <c r="B221" s="12" t="s">
        <v>672</v>
      </c>
      <c r="C221" s="11" t="s">
        <v>673</v>
      </c>
      <c r="D221" s="12" t="s">
        <v>32</v>
      </c>
      <c r="E221" s="12" t="s">
        <v>37</v>
      </c>
      <c r="F221" s="13">
        <v>810</v>
      </c>
      <c r="G221" s="14">
        <v>30.36</v>
      </c>
      <c r="H221" s="14">
        <v>82.25</v>
      </c>
      <c r="I221" s="14">
        <v>0</v>
      </c>
      <c r="J221" s="14">
        <v>0</v>
      </c>
      <c r="K221" s="14">
        <v>27.78</v>
      </c>
      <c r="L221" s="14">
        <f t="shared" si="16"/>
        <v>140.38999999999999</v>
      </c>
      <c r="M221" s="14">
        <f t="shared" si="17"/>
        <v>113715.9</v>
      </c>
    </row>
    <row r="222" spans="1:13" ht="24.75">
      <c r="A222" s="11" t="s">
        <v>674</v>
      </c>
      <c r="B222" s="12" t="s">
        <v>675</v>
      </c>
      <c r="C222" s="11" t="s">
        <v>676</v>
      </c>
      <c r="D222" s="12" t="s">
        <v>32</v>
      </c>
      <c r="E222" s="12" t="s">
        <v>37</v>
      </c>
      <c r="F222" s="13">
        <v>675</v>
      </c>
      <c r="G222" s="14">
        <v>8.9499999999999993</v>
      </c>
      <c r="H222" s="14">
        <v>13.77</v>
      </c>
      <c r="I222" s="14">
        <v>0</v>
      </c>
      <c r="J222" s="14">
        <v>0</v>
      </c>
      <c r="K222" s="14">
        <v>5.61</v>
      </c>
      <c r="L222" s="14">
        <f t="shared" si="16"/>
        <v>28.33</v>
      </c>
      <c r="M222" s="14">
        <f t="shared" si="17"/>
        <v>19122.75</v>
      </c>
    </row>
    <row r="223" spans="1:13" ht="24.75">
      <c r="A223" s="11" t="s">
        <v>677</v>
      </c>
      <c r="B223" s="12" t="s">
        <v>678</v>
      </c>
      <c r="C223" s="11" t="s">
        <v>679</v>
      </c>
      <c r="D223" s="12" t="s">
        <v>32</v>
      </c>
      <c r="E223" s="12" t="s">
        <v>50</v>
      </c>
      <c r="F223" s="13">
        <v>54</v>
      </c>
      <c r="G223" s="14">
        <v>197.03</v>
      </c>
      <c r="H223" s="14">
        <v>45.74</v>
      </c>
      <c r="I223" s="14">
        <v>0</v>
      </c>
      <c r="J223" s="14">
        <v>0</v>
      </c>
      <c r="K223" s="14">
        <v>59.89</v>
      </c>
      <c r="L223" s="14">
        <f t="shared" si="16"/>
        <v>302.66000000000003</v>
      </c>
      <c r="M223" s="14">
        <f t="shared" si="17"/>
        <v>16343.64</v>
      </c>
    </row>
    <row r="224" spans="1:13" ht="33">
      <c r="A224" s="11" t="s">
        <v>680</v>
      </c>
      <c r="B224" s="12" t="s">
        <v>681</v>
      </c>
      <c r="C224" s="11" t="s">
        <v>682</v>
      </c>
      <c r="D224" s="12" t="s">
        <v>32</v>
      </c>
      <c r="E224" s="12" t="s">
        <v>50</v>
      </c>
      <c r="F224" s="13">
        <v>108</v>
      </c>
      <c r="G224" s="14">
        <v>347.93</v>
      </c>
      <c r="H224" s="14">
        <v>66.89</v>
      </c>
      <c r="I224" s="14">
        <v>0</v>
      </c>
      <c r="J224" s="14">
        <v>0</v>
      </c>
      <c r="K224" s="14">
        <v>102.34</v>
      </c>
      <c r="L224" s="14">
        <f t="shared" si="16"/>
        <v>517.16</v>
      </c>
      <c r="M224" s="14">
        <f t="shared" si="17"/>
        <v>55853.279999999999</v>
      </c>
    </row>
    <row r="225" spans="1:13" ht="24.75">
      <c r="A225" s="11" t="s">
        <v>683</v>
      </c>
      <c r="B225" s="12" t="s">
        <v>684</v>
      </c>
      <c r="C225" s="11" t="s">
        <v>685</v>
      </c>
      <c r="D225" s="12" t="s">
        <v>32</v>
      </c>
      <c r="E225" s="12" t="s">
        <v>50</v>
      </c>
      <c r="F225" s="13">
        <v>97.2</v>
      </c>
      <c r="G225" s="14">
        <v>253.05</v>
      </c>
      <c r="H225" s="14">
        <v>74.67</v>
      </c>
      <c r="I225" s="14">
        <v>0</v>
      </c>
      <c r="J225" s="14">
        <v>0</v>
      </c>
      <c r="K225" s="14">
        <v>80.849999999999994</v>
      </c>
      <c r="L225" s="14">
        <f t="shared" si="16"/>
        <v>408.57</v>
      </c>
      <c r="M225" s="14">
        <f t="shared" si="17"/>
        <v>39713</v>
      </c>
    </row>
    <row r="226" spans="1:13" ht="41.25">
      <c r="A226" s="11" t="s">
        <v>686</v>
      </c>
      <c r="B226" s="12" t="s">
        <v>687</v>
      </c>
      <c r="C226" s="11" t="s">
        <v>688</v>
      </c>
      <c r="D226" s="12" t="s">
        <v>32</v>
      </c>
      <c r="E226" s="12" t="s">
        <v>50</v>
      </c>
      <c r="F226" s="13">
        <v>86.4</v>
      </c>
      <c r="G226" s="14">
        <v>279.19</v>
      </c>
      <c r="H226" s="14">
        <v>155.06</v>
      </c>
      <c r="I226" s="14">
        <v>0</v>
      </c>
      <c r="J226" s="14">
        <v>0.01</v>
      </c>
      <c r="K226" s="14">
        <v>107.13</v>
      </c>
      <c r="L226" s="14">
        <f t="shared" si="16"/>
        <v>541.39</v>
      </c>
      <c r="M226" s="14">
        <f t="shared" si="17"/>
        <v>46776.1</v>
      </c>
    </row>
    <row r="227" spans="1:13" ht="41.25">
      <c r="A227" s="11" t="s">
        <v>689</v>
      </c>
      <c r="B227" s="12" t="s">
        <v>690</v>
      </c>
      <c r="C227" s="11" t="s">
        <v>691</v>
      </c>
      <c r="D227" s="12" t="s">
        <v>32</v>
      </c>
      <c r="E227" s="12" t="s">
        <v>50</v>
      </c>
      <c r="F227" s="13">
        <v>64.8</v>
      </c>
      <c r="G227" s="14">
        <v>626.22</v>
      </c>
      <c r="H227" s="14">
        <v>159.88</v>
      </c>
      <c r="I227" s="14">
        <v>0</v>
      </c>
      <c r="J227" s="14">
        <v>-0.02</v>
      </c>
      <c r="K227" s="14">
        <v>193.93</v>
      </c>
      <c r="L227" s="14">
        <f t="shared" si="16"/>
        <v>980.01</v>
      </c>
      <c r="M227" s="14">
        <f t="shared" si="17"/>
        <v>63504.65</v>
      </c>
    </row>
    <row r="228" spans="1:13" ht="41.25">
      <c r="A228" s="11" t="s">
        <v>692</v>
      </c>
      <c r="B228" s="12" t="s">
        <v>693</v>
      </c>
      <c r="C228" s="11" t="s">
        <v>694</v>
      </c>
      <c r="D228" s="12" t="s">
        <v>32</v>
      </c>
      <c r="E228" s="12" t="s">
        <v>50</v>
      </c>
      <c r="F228" s="13">
        <v>64.8</v>
      </c>
      <c r="G228" s="14">
        <v>409.93</v>
      </c>
      <c r="H228" s="14">
        <v>242.04</v>
      </c>
      <c r="I228" s="14">
        <v>0</v>
      </c>
      <c r="J228" s="14">
        <v>-0.01</v>
      </c>
      <c r="K228" s="14">
        <v>160.84</v>
      </c>
      <c r="L228" s="14">
        <f t="shared" si="16"/>
        <v>812.8</v>
      </c>
      <c r="M228" s="14">
        <f t="shared" si="17"/>
        <v>52669.440000000002</v>
      </c>
    </row>
    <row r="229" spans="1:13" ht="16.5">
      <c r="A229" s="11" t="s">
        <v>695</v>
      </c>
      <c r="B229" s="12" t="s">
        <v>696</v>
      </c>
      <c r="C229" s="11" t="s">
        <v>697</v>
      </c>
      <c r="D229" s="12" t="s">
        <v>32</v>
      </c>
      <c r="E229" s="12" t="s">
        <v>50</v>
      </c>
      <c r="F229" s="13">
        <v>54</v>
      </c>
      <c r="G229" s="14">
        <v>470.64</v>
      </c>
      <c r="H229" s="14">
        <v>60.85</v>
      </c>
      <c r="I229" s="14">
        <v>0</v>
      </c>
      <c r="J229" s="14">
        <v>-0.01</v>
      </c>
      <c r="K229" s="14">
        <v>131.12</v>
      </c>
      <c r="L229" s="14">
        <f t="shared" si="16"/>
        <v>662.6</v>
      </c>
      <c r="M229" s="14">
        <f t="shared" si="17"/>
        <v>35780.400000000001</v>
      </c>
    </row>
    <row r="230" spans="1:13" ht="33">
      <c r="A230" s="11" t="s">
        <v>698</v>
      </c>
      <c r="B230" s="12" t="s">
        <v>699</v>
      </c>
      <c r="C230" s="11" t="s">
        <v>700</v>
      </c>
      <c r="D230" s="12" t="s">
        <v>32</v>
      </c>
      <c r="E230" s="12" t="s">
        <v>50</v>
      </c>
      <c r="F230" s="13">
        <v>270</v>
      </c>
      <c r="G230" s="14">
        <v>321.77999999999997</v>
      </c>
      <c r="H230" s="14">
        <v>75.319999999999993</v>
      </c>
      <c r="I230" s="14">
        <v>0</v>
      </c>
      <c r="J230" s="14">
        <v>0</v>
      </c>
      <c r="K230" s="14">
        <v>97.96</v>
      </c>
      <c r="L230" s="14">
        <f t="shared" si="16"/>
        <v>495.06</v>
      </c>
      <c r="M230" s="14">
        <f t="shared" si="17"/>
        <v>133666.20000000001</v>
      </c>
    </row>
    <row r="231" spans="1:13" ht="41.25">
      <c r="A231" s="11" t="s">
        <v>701</v>
      </c>
      <c r="B231" s="12" t="s">
        <v>702</v>
      </c>
      <c r="C231" s="11" t="s">
        <v>703</v>
      </c>
      <c r="D231" s="12" t="s">
        <v>32</v>
      </c>
      <c r="E231" s="12" t="s">
        <v>50</v>
      </c>
      <c r="F231" s="13">
        <v>129.6</v>
      </c>
      <c r="G231" s="14">
        <v>253.05</v>
      </c>
      <c r="H231" s="14">
        <v>216.65</v>
      </c>
      <c r="I231" s="14">
        <v>0</v>
      </c>
      <c r="J231" s="14">
        <v>-0.01</v>
      </c>
      <c r="K231" s="14">
        <v>115.87</v>
      </c>
      <c r="L231" s="14">
        <f t="shared" si="16"/>
        <v>585.55999999999995</v>
      </c>
      <c r="M231" s="14">
        <f t="shared" si="17"/>
        <v>75888.58</v>
      </c>
    </row>
    <row r="232" spans="1:13" ht="33">
      <c r="A232" s="11" t="s">
        <v>704</v>
      </c>
      <c r="B232" s="12" t="s">
        <v>705</v>
      </c>
      <c r="C232" s="11" t="s">
        <v>706</v>
      </c>
      <c r="D232" s="12" t="s">
        <v>32</v>
      </c>
      <c r="E232" s="12" t="s">
        <v>50</v>
      </c>
      <c r="F232" s="13">
        <v>54</v>
      </c>
      <c r="G232" s="14">
        <v>668.06</v>
      </c>
      <c r="H232" s="14">
        <v>157.37</v>
      </c>
      <c r="I232" s="14">
        <v>0</v>
      </c>
      <c r="J232" s="14">
        <v>-0.01</v>
      </c>
      <c r="K232" s="14">
        <v>203.63</v>
      </c>
      <c r="L232" s="14">
        <f t="shared" si="16"/>
        <v>1029.05</v>
      </c>
      <c r="M232" s="14">
        <f t="shared" si="17"/>
        <v>55568.7</v>
      </c>
    </row>
    <row r="233" spans="1:13" ht="16.5">
      <c r="A233" s="11" t="s">
        <v>707</v>
      </c>
      <c r="B233" s="12" t="s">
        <v>708</v>
      </c>
      <c r="C233" s="11" t="s">
        <v>709</v>
      </c>
      <c r="D233" s="12" t="s">
        <v>32</v>
      </c>
      <c r="E233" s="12" t="s">
        <v>33</v>
      </c>
      <c r="F233" s="13">
        <v>540</v>
      </c>
      <c r="G233" s="14">
        <v>16.440000000000001</v>
      </c>
      <c r="H233" s="14">
        <v>0.4</v>
      </c>
      <c r="I233" s="14">
        <v>0</v>
      </c>
      <c r="J233" s="14">
        <v>-0.01</v>
      </c>
      <c r="K233" s="14">
        <v>4.1500000000000004</v>
      </c>
      <c r="L233" s="14">
        <f t="shared" si="16"/>
        <v>20.98</v>
      </c>
      <c r="M233" s="14">
        <f t="shared" si="17"/>
        <v>11329.2</v>
      </c>
    </row>
    <row r="234" spans="1:13" ht="16.5">
      <c r="A234" s="11" t="s">
        <v>710</v>
      </c>
      <c r="B234" s="12" t="s">
        <v>711</v>
      </c>
      <c r="C234" s="11" t="s">
        <v>712</v>
      </c>
      <c r="D234" s="12" t="s">
        <v>32</v>
      </c>
      <c r="E234" s="12" t="s">
        <v>33</v>
      </c>
      <c r="F234" s="13">
        <v>540</v>
      </c>
      <c r="G234" s="14">
        <v>26.15</v>
      </c>
      <c r="H234" s="14">
        <v>1.01</v>
      </c>
      <c r="I234" s="14">
        <v>0</v>
      </c>
      <c r="J234" s="14">
        <v>0</v>
      </c>
      <c r="K234" s="14">
        <v>6.7</v>
      </c>
      <c r="L234" s="14">
        <f t="shared" si="16"/>
        <v>33.86</v>
      </c>
      <c r="M234" s="14">
        <f t="shared" si="17"/>
        <v>18284.400000000001</v>
      </c>
    </row>
    <row r="235" spans="1:13" ht="41.25">
      <c r="A235" s="11" t="s">
        <v>713</v>
      </c>
      <c r="B235" s="12" t="s">
        <v>714</v>
      </c>
      <c r="C235" s="11" t="s">
        <v>715</v>
      </c>
      <c r="D235" s="12" t="s">
        <v>32</v>
      </c>
      <c r="E235" s="12" t="s">
        <v>37</v>
      </c>
      <c r="F235" s="13">
        <v>9720</v>
      </c>
      <c r="G235" s="14">
        <v>15.69</v>
      </c>
      <c r="H235" s="14">
        <v>5.37</v>
      </c>
      <c r="I235" s="14">
        <v>0</v>
      </c>
      <c r="J235" s="14">
        <v>-0.01</v>
      </c>
      <c r="K235" s="14">
        <v>5.19</v>
      </c>
      <c r="L235" s="14">
        <f t="shared" si="16"/>
        <v>26.24</v>
      </c>
      <c r="M235" s="14">
        <f t="shared" si="17"/>
        <v>255052.79999999999</v>
      </c>
    </row>
    <row r="236" spans="1:13" ht="24.75">
      <c r="A236" s="11" t="s">
        <v>716</v>
      </c>
      <c r="B236" s="12" t="s">
        <v>717</v>
      </c>
      <c r="C236" s="11" t="s">
        <v>718</v>
      </c>
      <c r="D236" s="12" t="s">
        <v>32</v>
      </c>
      <c r="E236" s="12" t="s">
        <v>37</v>
      </c>
      <c r="F236" s="13">
        <v>7128</v>
      </c>
      <c r="G236" s="14">
        <v>14.05</v>
      </c>
      <c r="H236" s="14">
        <v>88.64</v>
      </c>
      <c r="I236" s="14">
        <v>0</v>
      </c>
      <c r="J236" s="14">
        <v>-0.01</v>
      </c>
      <c r="K236" s="14">
        <v>25.33</v>
      </c>
      <c r="L236" s="14">
        <f t="shared" si="16"/>
        <v>128.01</v>
      </c>
      <c r="M236" s="14">
        <f t="shared" si="17"/>
        <v>912455.28</v>
      </c>
    </row>
    <row r="237" spans="1:13" ht="33">
      <c r="A237" s="11" t="s">
        <v>719</v>
      </c>
      <c r="B237" s="12" t="s">
        <v>720</v>
      </c>
      <c r="C237" s="11" t="s">
        <v>721</v>
      </c>
      <c r="D237" s="12" t="s">
        <v>32</v>
      </c>
      <c r="E237" s="12" t="s">
        <v>37</v>
      </c>
      <c r="F237" s="13">
        <v>8424</v>
      </c>
      <c r="G237" s="14">
        <v>5.27</v>
      </c>
      <c r="H237" s="14">
        <v>5.15</v>
      </c>
      <c r="I237" s="14">
        <v>0</v>
      </c>
      <c r="J237" s="14">
        <v>-0.02</v>
      </c>
      <c r="K237" s="14">
        <v>2.57</v>
      </c>
      <c r="L237" s="14">
        <f t="shared" si="16"/>
        <v>12.97</v>
      </c>
      <c r="M237" s="14">
        <f t="shared" si="17"/>
        <v>109259.28</v>
      </c>
    </row>
    <row r="238" spans="1:13" ht="24.75">
      <c r="A238" s="11" t="s">
        <v>722</v>
      </c>
      <c r="B238" s="12" t="s">
        <v>723</v>
      </c>
      <c r="C238" s="11" t="s">
        <v>724</v>
      </c>
      <c r="D238" s="12" t="s">
        <v>32</v>
      </c>
      <c r="E238" s="12" t="s">
        <v>37</v>
      </c>
      <c r="F238" s="13">
        <v>11340</v>
      </c>
      <c r="G238" s="14">
        <v>12.4</v>
      </c>
      <c r="H238" s="14">
        <v>3.58</v>
      </c>
      <c r="I238" s="14">
        <v>0</v>
      </c>
      <c r="J238" s="14">
        <v>-0.01</v>
      </c>
      <c r="K238" s="14">
        <v>3.94</v>
      </c>
      <c r="L238" s="14">
        <f t="shared" si="16"/>
        <v>19.91</v>
      </c>
      <c r="M238" s="14">
        <f t="shared" si="17"/>
        <v>225779.4</v>
      </c>
    </row>
    <row r="239" spans="1:13" ht="41.25">
      <c r="A239" s="11" t="s">
        <v>725</v>
      </c>
      <c r="B239" s="12" t="s">
        <v>726</v>
      </c>
      <c r="C239" s="11" t="s">
        <v>727</v>
      </c>
      <c r="D239" s="12" t="s">
        <v>32</v>
      </c>
      <c r="E239" s="12" t="s">
        <v>37</v>
      </c>
      <c r="F239" s="13">
        <v>4698</v>
      </c>
      <c r="G239" s="14">
        <v>34.18</v>
      </c>
      <c r="H239" s="14">
        <v>23.28</v>
      </c>
      <c r="I239" s="14">
        <v>0</v>
      </c>
      <c r="J239" s="14">
        <v>0</v>
      </c>
      <c r="K239" s="14">
        <v>14.18</v>
      </c>
      <c r="L239" s="14">
        <f t="shared" ref="L239:L261" si="18">ROUND(G239+H239+I239+J239+K239,2)</f>
        <v>71.64</v>
      </c>
      <c r="M239" s="14">
        <f t="shared" ref="M239:M261" si="19">ROUND(ROUND(F239,2)*ROUND(L239,2),2)</f>
        <v>336564.72</v>
      </c>
    </row>
    <row r="240" spans="1:13" ht="41.25">
      <c r="A240" s="11" t="s">
        <v>728</v>
      </c>
      <c r="B240" s="12" t="s">
        <v>729</v>
      </c>
      <c r="C240" s="11" t="s">
        <v>730</v>
      </c>
      <c r="D240" s="12" t="s">
        <v>32</v>
      </c>
      <c r="E240" s="12" t="s">
        <v>37</v>
      </c>
      <c r="F240" s="13">
        <v>2430</v>
      </c>
      <c r="G240" s="14">
        <v>15.7</v>
      </c>
      <c r="H240" s="14">
        <v>7.85</v>
      </c>
      <c r="I240" s="14">
        <v>0</v>
      </c>
      <c r="J240" s="14">
        <v>-0.01</v>
      </c>
      <c r="K240" s="14">
        <v>5.81</v>
      </c>
      <c r="L240" s="14">
        <f t="shared" si="18"/>
        <v>29.35</v>
      </c>
      <c r="M240" s="14">
        <f t="shared" si="19"/>
        <v>71320.5</v>
      </c>
    </row>
    <row r="241" spans="1:13" ht="16.5">
      <c r="A241" s="11" t="s">
        <v>731</v>
      </c>
      <c r="B241" s="12" t="s">
        <v>732</v>
      </c>
      <c r="C241" s="11" t="s">
        <v>733</v>
      </c>
      <c r="D241" s="12" t="s">
        <v>32</v>
      </c>
      <c r="E241" s="12" t="s">
        <v>37</v>
      </c>
      <c r="F241" s="13">
        <v>1539</v>
      </c>
      <c r="G241" s="14">
        <v>13.53</v>
      </c>
      <c r="H241" s="14">
        <v>5.79</v>
      </c>
      <c r="I241" s="14">
        <v>0</v>
      </c>
      <c r="J241" s="14">
        <v>-0.01</v>
      </c>
      <c r="K241" s="14">
        <v>4.76</v>
      </c>
      <c r="L241" s="14">
        <f t="shared" si="18"/>
        <v>24.07</v>
      </c>
      <c r="M241" s="14">
        <f t="shared" si="19"/>
        <v>37043.730000000003</v>
      </c>
    </row>
    <row r="242" spans="1:13" ht="41.25">
      <c r="A242" s="11" t="s">
        <v>734</v>
      </c>
      <c r="B242" s="12" t="s">
        <v>735</v>
      </c>
      <c r="C242" s="11" t="s">
        <v>736</v>
      </c>
      <c r="D242" s="12" t="s">
        <v>32</v>
      </c>
      <c r="E242" s="12" t="s">
        <v>37</v>
      </c>
      <c r="F242" s="13">
        <v>8100</v>
      </c>
      <c r="G242" s="14">
        <v>28.93</v>
      </c>
      <c r="H242" s="14">
        <v>11.04</v>
      </c>
      <c r="I242" s="14">
        <v>0</v>
      </c>
      <c r="J242" s="14">
        <v>0</v>
      </c>
      <c r="K242" s="14">
        <v>9.86</v>
      </c>
      <c r="L242" s="14">
        <f t="shared" si="18"/>
        <v>49.83</v>
      </c>
      <c r="M242" s="14">
        <f t="shared" si="19"/>
        <v>403623</v>
      </c>
    </row>
    <row r="243" spans="1:13" ht="41.25">
      <c r="A243" s="11" t="s">
        <v>737</v>
      </c>
      <c r="B243" s="12" t="s">
        <v>738</v>
      </c>
      <c r="C243" s="11" t="s">
        <v>739</v>
      </c>
      <c r="D243" s="12" t="s">
        <v>32</v>
      </c>
      <c r="E243" s="12" t="s">
        <v>37</v>
      </c>
      <c r="F243" s="13">
        <v>9720</v>
      </c>
      <c r="G243" s="14">
        <v>11.57</v>
      </c>
      <c r="H243" s="14">
        <v>4.21</v>
      </c>
      <c r="I243" s="14">
        <v>0</v>
      </c>
      <c r="J243" s="14">
        <v>-0.02</v>
      </c>
      <c r="K243" s="14">
        <v>3.89</v>
      </c>
      <c r="L243" s="14">
        <f t="shared" si="18"/>
        <v>19.649999999999999</v>
      </c>
      <c r="M243" s="14">
        <f t="shared" si="19"/>
        <v>190998</v>
      </c>
    </row>
    <row r="244" spans="1:13" ht="24.75">
      <c r="A244" s="11" t="s">
        <v>740</v>
      </c>
      <c r="B244" s="12" t="s">
        <v>741</v>
      </c>
      <c r="C244" s="11" t="s">
        <v>742</v>
      </c>
      <c r="D244" s="12" t="s">
        <v>32</v>
      </c>
      <c r="E244" s="12" t="s">
        <v>37</v>
      </c>
      <c r="F244" s="13">
        <v>243</v>
      </c>
      <c r="G244" s="14">
        <v>12.4</v>
      </c>
      <c r="H244" s="14">
        <v>6.07</v>
      </c>
      <c r="I244" s="14">
        <v>0</v>
      </c>
      <c r="J244" s="14">
        <v>-0.02</v>
      </c>
      <c r="K244" s="14">
        <v>4.55</v>
      </c>
      <c r="L244" s="14">
        <f t="shared" si="18"/>
        <v>23</v>
      </c>
      <c r="M244" s="14">
        <f t="shared" si="19"/>
        <v>5589</v>
      </c>
    </row>
    <row r="245" spans="1:13" ht="16.5">
      <c r="A245" s="11" t="s">
        <v>743</v>
      </c>
      <c r="B245" s="12" t="s">
        <v>744</v>
      </c>
      <c r="C245" s="11" t="s">
        <v>745</v>
      </c>
      <c r="D245" s="12" t="s">
        <v>32</v>
      </c>
      <c r="E245" s="12" t="s">
        <v>37</v>
      </c>
      <c r="F245" s="13">
        <v>2430</v>
      </c>
      <c r="G245" s="14">
        <v>4.3899999999999997</v>
      </c>
      <c r="H245" s="14">
        <v>5.18</v>
      </c>
      <c r="I245" s="14">
        <v>0</v>
      </c>
      <c r="J245" s="14">
        <v>-0.01</v>
      </c>
      <c r="K245" s="14">
        <v>2.36</v>
      </c>
      <c r="L245" s="14">
        <f t="shared" si="18"/>
        <v>11.92</v>
      </c>
      <c r="M245" s="14">
        <f t="shared" si="19"/>
        <v>28965.599999999999</v>
      </c>
    </row>
    <row r="246" spans="1:13" ht="41.25">
      <c r="A246" s="11" t="s">
        <v>746</v>
      </c>
      <c r="B246" s="12" t="s">
        <v>747</v>
      </c>
      <c r="C246" s="11" t="s">
        <v>748</v>
      </c>
      <c r="D246" s="12" t="s">
        <v>32</v>
      </c>
      <c r="E246" s="12" t="s">
        <v>749</v>
      </c>
      <c r="F246" s="13">
        <v>432</v>
      </c>
      <c r="G246" s="14">
        <v>1406.13</v>
      </c>
      <c r="H246" s="14">
        <v>1741.21</v>
      </c>
      <c r="I246" s="14">
        <v>0</v>
      </c>
      <c r="J246" s="14">
        <v>0.89</v>
      </c>
      <c r="K246" s="14">
        <v>776.67</v>
      </c>
      <c r="L246" s="14">
        <f t="shared" si="18"/>
        <v>3924.9</v>
      </c>
      <c r="M246" s="14">
        <f t="shared" si="19"/>
        <v>1695556.8</v>
      </c>
    </row>
    <row r="247" spans="1:13" ht="16.5">
      <c r="A247" s="11" t="s">
        <v>750</v>
      </c>
      <c r="B247" s="12" t="s">
        <v>751</v>
      </c>
      <c r="C247" s="11" t="s">
        <v>752</v>
      </c>
      <c r="D247" s="12" t="s">
        <v>32</v>
      </c>
      <c r="E247" s="12" t="s">
        <v>749</v>
      </c>
      <c r="F247" s="13">
        <v>27</v>
      </c>
      <c r="G247" s="14">
        <v>332.37</v>
      </c>
      <c r="H247" s="14">
        <v>3593.48</v>
      </c>
      <c r="I247" s="14">
        <v>0</v>
      </c>
      <c r="J247" s="14">
        <v>0.04</v>
      </c>
      <c r="K247" s="14">
        <v>968.52</v>
      </c>
      <c r="L247" s="14">
        <f t="shared" si="18"/>
        <v>4894.41</v>
      </c>
      <c r="M247" s="14">
        <f t="shared" si="19"/>
        <v>132149.07</v>
      </c>
    </row>
    <row r="248" spans="1:13" ht="33">
      <c r="A248" s="11" t="s">
        <v>753</v>
      </c>
      <c r="B248" s="12" t="s">
        <v>754</v>
      </c>
      <c r="C248" s="11" t="s">
        <v>755</v>
      </c>
      <c r="D248" s="12" t="s">
        <v>32</v>
      </c>
      <c r="E248" s="12" t="s">
        <v>37</v>
      </c>
      <c r="F248" s="13">
        <v>567</v>
      </c>
      <c r="G248" s="14">
        <v>50.35</v>
      </c>
      <c r="H248" s="14">
        <v>132.04</v>
      </c>
      <c r="I248" s="14">
        <v>0</v>
      </c>
      <c r="J248" s="14">
        <v>-0.02</v>
      </c>
      <c r="K248" s="14">
        <v>44.99</v>
      </c>
      <c r="L248" s="14">
        <f t="shared" si="18"/>
        <v>227.36</v>
      </c>
      <c r="M248" s="14">
        <f t="shared" si="19"/>
        <v>128913.12</v>
      </c>
    </row>
    <row r="249" spans="1:13" ht="49.5">
      <c r="A249" s="11" t="s">
        <v>756</v>
      </c>
      <c r="B249" s="12" t="s">
        <v>757</v>
      </c>
      <c r="C249" s="11" t="s">
        <v>758</v>
      </c>
      <c r="D249" s="12" t="s">
        <v>32</v>
      </c>
      <c r="E249" s="12" t="s">
        <v>37</v>
      </c>
      <c r="F249" s="13">
        <v>162</v>
      </c>
      <c r="G249" s="14">
        <v>20.79</v>
      </c>
      <c r="H249" s="14">
        <v>63.07</v>
      </c>
      <c r="I249" s="14">
        <v>0</v>
      </c>
      <c r="J249" s="14">
        <v>-0.02</v>
      </c>
      <c r="K249" s="14">
        <v>20.68</v>
      </c>
      <c r="L249" s="14">
        <f t="shared" si="18"/>
        <v>104.52</v>
      </c>
      <c r="M249" s="14">
        <f t="shared" si="19"/>
        <v>16932.240000000002</v>
      </c>
    </row>
    <row r="250" spans="1:13" ht="57.75">
      <c r="A250" s="11" t="s">
        <v>759</v>
      </c>
      <c r="B250" s="12" t="s">
        <v>760</v>
      </c>
      <c r="C250" s="11" t="s">
        <v>761</v>
      </c>
      <c r="D250" s="12" t="s">
        <v>32</v>
      </c>
      <c r="E250" s="12" t="s">
        <v>37</v>
      </c>
      <c r="F250" s="13">
        <v>129.6</v>
      </c>
      <c r="G250" s="14">
        <v>20.79</v>
      </c>
      <c r="H250" s="14">
        <v>103.49</v>
      </c>
      <c r="I250" s="14">
        <v>0</v>
      </c>
      <c r="J250" s="14">
        <v>-0.01</v>
      </c>
      <c r="K250" s="14">
        <v>30.66</v>
      </c>
      <c r="L250" s="14">
        <f t="shared" si="18"/>
        <v>154.93</v>
      </c>
      <c r="M250" s="14">
        <f t="shared" si="19"/>
        <v>20078.93</v>
      </c>
    </row>
    <row r="251" spans="1:13" ht="41.25">
      <c r="A251" s="11" t="s">
        <v>762</v>
      </c>
      <c r="B251" s="12" t="s">
        <v>763</v>
      </c>
      <c r="C251" s="11" t="s">
        <v>764</v>
      </c>
      <c r="D251" s="12" t="s">
        <v>32</v>
      </c>
      <c r="E251" s="12" t="s">
        <v>37</v>
      </c>
      <c r="F251" s="13">
        <v>43.2</v>
      </c>
      <c r="G251" s="14">
        <v>148.47</v>
      </c>
      <c r="H251" s="14">
        <v>721</v>
      </c>
      <c r="I251" s="14">
        <v>0</v>
      </c>
      <c r="J251" s="14">
        <v>-0.01</v>
      </c>
      <c r="K251" s="14">
        <v>214.5</v>
      </c>
      <c r="L251" s="14">
        <f t="shared" si="18"/>
        <v>1083.96</v>
      </c>
      <c r="M251" s="14">
        <f t="shared" si="19"/>
        <v>46827.07</v>
      </c>
    </row>
    <row r="252" spans="1:13" ht="41.25">
      <c r="A252" s="11" t="s">
        <v>765</v>
      </c>
      <c r="B252" s="12" t="s">
        <v>35</v>
      </c>
      <c r="C252" s="11" t="s">
        <v>36</v>
      </c>
      <c r="D252" s="12" t="s">
        <v>32</v>
      </c>
      <c r="E252" s="12" t="s">
        <v>37</v>
      </c>
      <c r="F252" s="13">
        <v>237.6</v>
      </c>
      <c r="G252" s="14">
        <v>43.69</v>
      </c>
      <c r="H252" s="14">
        <v>33.58</v>
      </c>
      <c r="I252" s="14">
        <v>0</v>
      </c>
      <c r="J252" s="14">
        <v>-0.02</v>
      </c>
      <c r="K252" s="14">
        <v>19.059999999999999</v>
      </c>
      <c r="L252" s="14">
        <f t="shared" si="18"/>
        <v>96.31</v>
      </c>
      <c r="M252" s="14">
        <f t="shared" si="19"/>
        <v>22883.26</v>
      </c>
    </row>
    <row r="253" spans="1:13" ht="41.25">
      <c r="A253" s="11" t="s">
        <v>766</v>
      </c>
      <c r="B253" s="12" t="s">
        <v>767</v>
      </c>
      <c r="C253" s="11" t="s">
        <v>768</v>
      </c>
      <c r="D253" s="12" t="s">
        <v>32</v>
      </c>
      <c r="E253" s="12" t="s">
        <v>769</v>
      </c>
      <c r="F253" s="13">
        <v>5832</v>
      </c>
      <c r="G253" s="14">
        <v>0</v>
      </c>
      <c r="H253" s="14">
        <v>38.9</v>
      </c>
      <c r="I253" s="14">
        <v>0</v>
      </c>
      <c r="J253" s="14">
        <v>0</v>
      </c>
      <c r="K253" s="14">
        <v>9.6</v>
      </c>
      <c r="L253" s="14">
        <f t="shared" si="18"/>
        <v>48.5</v>
      </c>
      <c r="M253" s="14">
        <f t="shared" si="19"/>
        <v>282852</v>
      </c>
    </row>
    <row r="254" spans="1:13" ht="16.5">
      <c r="A254" s="11" t="s">
        <v>770</v>
      </c>
      <c r="B254" s="12" t="s">
        <v>771</v>
      </c>
      <c r="C254" s="11" t="s">
        <v>772</v>
      </c>
      <c r="D254" s="12" t="s">
        <v>32</v>
      </c>
      <c r="E254" s="12" t="s">
        <v>37</v>
      </c>
      <c r="F254" s="13">
        <v>486</v>
      </c>
      <c r="G254" s="14">
        <v>8.7799999999999994</v>
      </c>
      <c r="H254" s="14">
        <v>0</v>
      </c>
      <c r="I254" s="14">
        <v>0</v>
      </c>
      <c r="J254" s="14">
        <v>-0.01</v>
      </c>
      <c r="K254" s="14">
        <v>2.16</v>
      </c>
      <c r="L254" s="14">
        <f t="shared" si="18"/>
        <v>10.93</v>
      </c>
      <c r="M254" s="14">
        <f t="shared" si="19"/>
        <v>5311.98</v>
      </c>
    </row>
    <row r="255" spans="1:13">
      <c r="A255" s="11" t="s">
        <v>773</v>
      </c>
      <c r="B255" s="12" t="s">
        <v>774</v>
      </c>
      <c r="C255" s="11" t="s">
        <v>775</v>
      </c>
      <c r="D255" s="12" t="s">
        <v>32</v>
      </c>
      <c r="E255" s="12" t="s">
        <v>749</v>
      </c>
      <c r="F255" s="13">
        <v>108</v>
      </c>
      <c r="G255" s="14">
        <v>46.54</v>
      </c>
      <c r="H255" s="14">
        <v>346.5</v>
      </c>
      <c r="I255" s="14">
        <v>0</v>
      </c>
      <c r="J255" s="14">
        <v>0</v>
      </c>
      <c r="K255" s="14">
        <v>96.96</v>
      </c>
      <c r="L255" s="14">
        <f t="shared" si="18"/>
        <v>490</v>
      </c>
      <c r="M255" s="14">
        <f t="shared" si="19"/>
        <v>52920</v>
      </c>
    </row>
    <row r="256" spans="1:13" ht="33">
      <c r="A256" s="11" t="s">
        <v>776</v>
      </c>
      <c r="B256" s="12" t="s">
        <v>777</v>
      </c>
      <c r="C256" s="11" t="s">
        <v>778</v>
      </c>
      <c r="D256" s="12" t="s">
        <v>32</v>
      </c>
      <c r="E256" s="12" t="s">
        <v>37</v>
      </c>
      <c r="F256" s="13">
        <v>5400</v>
      </c>
      <c r="G256" s="14">
        <v>0</v>
      </c>
      <c r="H256" s="14">
        <v>75</v>
      </c>
      <c r="I256" s="14">
        <v>0</v>
      </c>
      <c r="J256" s="14">
        <v>0</v>
      </c>
      <c r="K256" s="14">
        <v>18.5</v>
      </c>
      <c r="L256" s="14">
        <f t="shared" si="18"/>
        <v>93.5</v>
      </c>
      <c r="M256" s="14">
        <f t="shared" si="19"/>
        <v>504900</v>
      </c>
    </row>
    <row r="257" spans="1:13" ht="24.75">
      <c r="A257" s="11" t="s">
        <v>779</v>
      </c>
      <c r="B257" s="12" t="s">
        <v>780</v>
      </c>
      <c r="C257" s="11" t="s">
        <v>781</v>
      </c>
      <c r="D257" s="12" t="s">
        <v>32</v>
      </c>
      <c r="E257" s="12" t="s">
        <v>37</v>
      </c>
      <c r="F257" s="13">
        <v>945</v>
      </c>
      <c r="G257" s="14">
        <v>57.52</v>
      </c>
      <c r="H257" s="14">
        <v>133.16</v>
      </c>
      <c r="I257" s="14">
        <v>0</v>
      </c>
      <c r="J257" s="14">
        <v>-0.01</v>
      </c>
      <c r="K257" s="14">
        <v>47.04</v>
      </c>
      <c r="L257" s="14">
        <f t="shared" si="18"/>
        <v>237.71</v>
      </c>
      <c r="M257" s="14">
        <f t="shared" si="19"/>
        <v>224635.95</v>
      </c>
    </row>
    <row r="258" spans="1:13" ht="57.75">
      <c r="A258" s="11" t="s">
        <v>782</v>
      </c>
      <c r="B258" s="12" t="s">
        <v>783</v>
      </c>
      <c r="C258" s="11" t="s">
        <v>784</v>
      </c>
      <c r="D258" s="12" t="s">
        <v>32</v>
      </c>
      <c r="E258" s="12" t="s">
        <v>37</v>
      </c>
      <c r="F258" s="13">
        <v>3780</v>
      </c>
      <c r="G258" s="14">
        <v>13.83</v>
      </c>
      <c r="H258" s="14">
        <v>164.89</v>
      </c>
      <c r="I258" s="14">
        <v>0</v>
      </c>
      <c r="J258" s="14">
        <v>-0.02</v>
      </c>
      <c r="K258" s="14">
        <v>44.09</v>
      </c>
      <c r="L258" s="14">
        <f t="shared" si="18"/>
        <v>222.79</v>
      </c>
      <c r="M258" s="14">
        <f t="shared" si="19"/>
        <v>842146.2</v>
      </c>
    </row>
    <row r="259" spans="1:13" ht="24.75">
      <c r="A259" s="11" t="s">
        <v>785</v>
      </c>
      <c r="B259" s="12" t="s">
        <v>786</v>
      </c>
      <c r="C259" s="11" t="s">
        <v>787</v>
      </c>
      <c r="D259" s="12" t="s">
        <v>32</v>
      </c>
      <c r="E259" s="12" t="s">
        <v>37</v>
      </c>
      <c r="F259" s="13">
        <v>64.8</v>
      </c>
      <c r="G259" s="14">
        <v>27.31</v>
      </c>
      <c r="H259" s="14">
        <v>97.59</v>
      </c>
      <c r="I259" s="14">
        <v>0</v>
      </c>
      <c r="J259" s="14">
        <v>-0.01</v>
      </c>
      <c r="K259" s="14">
        <v>30.81</v>
      </c>
      <c r="L259" s="14">
        <f t="shared" si="18"/>
        <v>155.69999999999999</v>
      </c>
      <c r="M259" s="14">
        <f t="shared" si="19"/>
        <v>10089.36</v>
      </c>
    </row>
    <row r="260" spans="1:13" ht="24.75">
      <c r="A260" s="11" t="s">
        <v>788</v>
      </c>
      <c r="B260" s="12" t="s">
        <v>789</v>
      </c>
      <c r="C260" s="11" t="s">
        <v>790</v>
      </c>
      <c r="D260" s="12" t="s">
        <v>32</v>
      </c>
      <c r="E260" s="12" t="s">
        <v>37</v>
      </c>
      <c r="F260" s="13">
        <v>64.8</v>
      </c>
      <c r="G260" s="14">
        <v>27.31</v>
      </c>
      <c r="H260" s="14">
        <v>97.59</v>
      </c>
      <c r="I260" s="14">
        <v>0</v>
      </c>
      <c r="J260" s="14">
        <v>-0.01</v>
      </c>
      <c r="K260" s="14">
        <v>30.81</v>
      </c>
      <c r="L260" s="14">
        <f t="shared" si="18"/>
        <v>155.69999999999999</v>
      </c>
      <c r="M260" s="14">
        <f t="shared" si="19"/>
        <v>10089.36</v>
      </c>
    </row>
    <row r="261" spans="1:13" ht="49.5">
      <c r="A261" s="11" t="s">
        <v>791</v>
      </c>
      <c r="B261" s="12" t="s">
        <v>792</v>
      </c>
      <c r="C261" s="11" t="s">
        <v>793</v>
      </c>
      <c r="D261" s="12" t="s">
        <v>32</v>
      </c>
      <c r="E261" s="12" t="s">
        <v>50</v>
      </c>
      <c r="F261" s="13">
        <v>54</v>
      </c>
      <c r="G261" s="14">
        <v>339.01</v>
      </c>
      <c r="H261" s="14">
        <v>113.16</v>
      </c>
      <c r="I261" s="14">
        <v>0</v>
      </c>
      <c r="J261" s="14">
        <v>-0.01</v>
      </c>
      <c r="K261" s="14">
        <v>111.55</v>
      </c>
      <c r="L261" s="14">
        <f t="shared" si="18"/>
        <v>563.71</v>
      </c>
      <c r="M261" s="14">
        <f t="shared" si="19"/>
        <v>30440.34</v>
      </c>
    </row>
    <row r="262" spans="1:13" ht="15" customHeight="1">
      <c r="A262" s="6"/>
      <c r="B262" s="6"/>
      <c r="C262" s="6"/>
      <c r="D262" s="6"/>
      <c r="E262" s="6"/>
      <c r="F262" s="6"/>
      <c r="G262" s="6"/>
      <c r="H262" s="6"/>
      <c r="I262" s="6"/>
      <c r="J262" s="6"/>
      <c r="K262" s="71" t="s">
        <v>18</v>
      </c>
      <c r="L262" s="71"/>
      <c r="M262" s="17">
        <f>M264-M263</f>
        <v>4587783.049999997</v>
      </c>
    </row>
    <row r="263" spans="1:13" ht="15" customHeight="1">
      <c r="A263" s="6"/>
      <c r="B263" s="6"/>
      <c r="C263" s="6"/>
      <c r="D263" s="6"/>
      <c r="E263" s="6"/>
      <c r="F263" s="6"/>
      <c r="G263" s="6"/>
      <c r="H263" s="6"/>
      <c r="I263" s="6"/>
      <c r="J263" s="6"/>
      <c r="K263" s="71" t="s">
        <v>19</v>
      </c>
      <c r="L263" s="71"/>
      <c r="M263" s="17">
        <v>18596564.960000001</v>
      </c>
    </row>
    <row r="264" spans="1:13" ht="15" customHeight="1">
      <c r="A264" s="6"/>
      <c r="B264" s="6"/>
      <c r="C264" s="6"/>
      <c r="D264" s="6"/>
      <c r="E264" s="6"/>
      <c r="F264" s="6"/>
      <c r="G264" s="6"/>
      <c r="H264" s="6"/>
      <c r="I264" s="6"/>
      <c r="J264" s="6"/>
      <c r="K264" s="71" t="s">
        <v>20</v>
      </c>
      <c r="L264" s="71"/>
      <c r="M264" s="17">
        <f>M4+M176+M194+M206</f>
        <v>23184348.009999998</v>
      </c>
    </row>
  </sheetData>
  <mergeCells count="17">
    <mergeCell ref="A1:M1"/>
    <mergeCell ref="A2:A3"/>
    <mergeCell ref="B2:B3"/>
    <mergeCell ref="C2:C3"/>
    <mergeCell ref="D2:D3"/>
    <mergeCell ref="E2:E3"/>
    <mergeCell ref="F2:F3"/>
    <mergeCell ref="G2:K2"/>
    <mergeCell ref="L2:L3"/>
    <mergeCell ref="M2:M3"/>
    <mergeCell ref="K263:L263"/>
    <mergeCell ref="K264:L264"/>
    <mergeCell ref="B4:L4"/>
    <mergeCell ref="B176:L176"/>
    <mergeCell ref="B194:L194"/>
    <mergeCell ref="B206:L206"/>
    <mergeCell ref="K262:L262"/>
  </mergeCells>
  <pageMargins left="0.51181102362204722" right="0.51181102362204722" top="0.51181102362204722" bottom="0.51181102362204722" header="0" footer="0"/>
  <pageSetup paperSize="9" scale="85" orientation="landscape" horizontalDpi="4294967294" verticalDpi="4294967294" r:id="rId1"/>
  <drawing r:id="rId2"/>
</worksheet>
</file>

<file path=xl/worksheets/sheet4.xml><?xml version="1.0" encoding="utf-8"?>
<worksheet xmlns="http://schemas.openxmlformats.org/spreadsheetml/2006/main" xmlns:r="http://schemas.openxmlformats.org/officeDocument/2006/relationships">
  <sheetPr>
    <outlinePr summaryBelow="0"/>
  </sheetPr>
  <dimension ref="A1:G2717"/>
  <sheetViews>
    <sheetView topLeftCell="A79" workbookViewId="0">
      <selection sqref="A1:G1"/>
    </sheetView>
  </sheetViews>
  <sheetFormatPr defaultRowHeight="15"/>
  <cols>
    <col min="1" max="1" width="10.28515625" customWidth="1"/>
    <col min="2" max="2" width="45.85546875" customWidth="1"/>
    <col min="3" max="3" width="8.5703125" customWidth="1"/>
    <col min="4" max="4" width="6.140625" customWidth="1"/>
    <col min="5" max="7" width="12.42578125" customWidth="1"/>
  </cols>
  <sheetData>
    <row r="1" spans="1:7" ht="114.95" customHeight="1">
      <c r="A1" s="73"/>
      <c r="B1" s="73"/>
      <c r="C1" s="73"/>
      <c r="D1" s="73"/>
      <c r="E1" s="73"/>
      <c r="F1" s="73"/>
      <c r="G1" s="73"/>
    </row>
    <row r="2" spans="1:7" ht="9.9499999999999993" customHeight="1">
      <c r="A2" s="6"/>
      <c r="B2" s="6"/>
      <c r="C2" s="6"/>
      <c r="D2" s="6"/>
      <c r="E2" s="79"/>
      <c r="F2" s="79"/>
      <c r="G2" s="79"/>
    </row>
    <row r="3" spans="1:7" ht="20.100000000000001" customHeight="1">
      <c r="A3" s="80" t="s">
        <v>798</v>
      </c>
      <c r="B3" s="80"/>
      <c r="C3" s="80"/>
      <c r="D3" s="80"/>
      <c r="E3" s="80"/>
      <c r="F3" s="80"/>
      <c r="G3" s="80"/>
    </row>
    <row r="4" spans="1:7" ht="15" customHeight="1">
      <c r="A4" s="76" t="s">
        <v>799</v>
      </c>
      <c r="B4" s="76"/>
      <c r="C4" s="15" t="s">
        <v>22</v>
      </c>
      <c r="D4" s="15" t="s">
        <v>23</v>
      </c>
      <c r="E4" s="15" t="s">
        <v>800</v>
      </c>
      <c r="F4" s="15" t="s">
        <v>801</v>
      </c>
      <c r="G4" s="15" t="s">
        <v>802</v>
      </c>
    </row>
    <row r="5" spans="1:7" ht="21" customHeight="1">
      <c r="A5" s="18" t="s">
        <v>803</v>
      </c>
      <c r="B5" s="19" t="s">
        <v>804</v>
      </c>
      <c r="C5" s="18" t="s">
        <v>32</v>
      </c>
      <c r="D5" s="18" t="s">
        <v>50</v>
      </c>
      <c r="E5" s="20">
        <v>0.02</v>
      </c>
      <c r="F5" s="21">
        <v>27.31</v>
      </c>
      <c r="G5" s="21">
        <f>TRUNC(TRUNC(E5,7)*F5,4)</f>
        <v>0.54620000000000002</v>
      </c>
    </row>
    <row r="6" spans="1:7" ht="21" customHeight="1">
      <c r="A6" s="18" t="s">
        <v>805</v>
      </c>
      <c r="B6" s="19" t="s">
        <v>806</v>
      </c>
      <c r="C6" s="18" t="s">
        <v>32</v>
      </c>
      <c r="D6" s="18" t="s">
        <v>50</v>
      </c>
      <c r="E6" s="20">
        <v>3.2000000000000001E-2</v>
      </c>
      <c r="F6" s="21">
        <v>32.200000000000003</v>
      </c>
      <c r="G6" s="21">
        <f>TRUNC(TRUNC(E6,7)*F6,4)</f>
        <v>1.0304</v>
      </c>
    </row>
    <row r="7" spans="1:7" ht="21" customHeight="1">
      <c r="A7" s="18" t="s">
        <v>807</v>
      </c>
      <c r="B7" s="19" t="s">
        <v>808</v>
      </c>
      <c r="C7" s="18" t="s">
        <v>32</v>
      </c>
      <c r="D7" s="18" t="s">
        <v>54</v>
      </c>
      <c r="E7" s="20">
        <v>3.2</v>
      </c>
      <c r="F7" s="21">
        <v>0.5665</v>
      </c>
      <c r="G7" s="21">
        <f>TRUNC(TRUNC(E7,7)*F7,4)</f>
        <v>1.8128</v>
      </c>
    </row>
    <row r="8" spans="1:7" ht="21" customHeight="1">
      <c r="A8" s="18" t="s">
        <v>809</v>
      </c>
      <c r="B8" s="19" t="s">
        <v>810</v>
      </c>
      <c r="C8" s="18" t="s">
        <v>32</v>
      </c>
      <c r="D8" s="18" t="s">
        <v>37</v>
      </c>
      <c r="E8" s="20">
        <v>0.11</v>
      </c>
      <c r="F8" s="21">
        <v>52.34</v>
      </c>
      <c r="G8" s="21">
        <f>TRUNC(TRUNC(E8,7)*F8,4)</f>
        <v>5.7573999999999996</v>
      </c>
    </row>
    <row r="9" spans="1:7" ht="15" customHeight="1">
      <c r="A9" s="6"/>
      <c r="B9" s="6"/>
      <c r="C9" s="6"/>
      <c r="D9" s="6"/>
      <c r="E9" s="77" t="s">
        <v>811</v>
      </c>
      <c r="F9" s="77"/>
      <c r="G9" s="22">
        <f>SUM(G5:G8)</f>
        <v>9.1467999999999989</v>
      </c>
    </row>
    <row r="10" spans="1:7" ht="15" customHeight="1">
      <c r="A10" s="76" t="s">
        <v>812</v>
      </c>
      <c r="B10" s="76"/>
      <c r="C10" s="15" t="s">
        <v>22</v>
      </c>
      <c r="D10" s="15" t="s">
        <v>23</v>
      </c>
      <c r="E10" s="15" t="s">
        <v>800</v>
      </c>
      <c r="F10" s="15" t="s">
        <v>801</v>
      </c>
      <c r="G10" s="15" t="s">
        <v>802</v>
      </c>
    </row>
    <row r="11" spans="1:7" ht="21" customHeight="1">
      <c r="A11" s="18" t="s">
        <v>813</v>
      </c>
      <c r="B11" s="19" t="s">
        <v>814</v>
      </c>
      <c r="C11" s="18" t="s">
        <v>32</v>
      </c>
      <c r="D11" s="18" t="s">
        <v>601</v>
      </c>
      <c r="E11" s="20">
        <v>0.5</v>
      </c>
      <c r="F11" s="21">
        <v>31.72</v>
      </c>
      <c r="G11" s="21">
        <f>TRUNC(TRUNC(E11,7)*F11*(1+(3/100)),4)</f>
        <v>16.335799999999999</v>
      </c>
    </row>
    <row r="12" spans="1:7" ht="21" customHeight="1">
      <c r="A12" s="18" t="s">
        <v>815</v>
      </c>
      <c r="B12" s="19" t="s">
        <v>816</v>
      </c>
      <c r="C12" s="18" t="s">
        <v>32</v>
      </c>
      <c r="D12" s="18" t="s">
        <v>601</v>
      </c>
      <c r="E12" s="20">
        <v>0.04</v>
      </c>
      <c r="F12" s="21">
        <v>29.47</v>
      </c>
      <c r="G12" s="21">
        <f>TRUNC(TRUNC(E12,7)*F12*(1+(3/100)),4)</f>
        <v>1.2141</v>
      </c>
    </row>
    <row r="13" spans="1:7" ht="21" customHeight="1">
      <c r="A13" s="18" t="s">
        <v>817</v>
      </c>
      <c r="B13" s="19" t="s">
        <v>818</v>
      </c>
      <c r="C13" s="18" t="s">
        <v>32</v>
      </c>
      <c r="D13" s="18" t="s">
        <v>601</v>
      </c>
      <c r="E13" s="20">
        <v>0.74</v>
      </c>
      <c r="F13" s="21">
        <v>21.3</v>
      </c>
      <c r="G13" s="21">
        <f>TRUNC(TRUNC(E13,7)*F13*(1+(3/100)),4)</f>
        <v>16.2348</v>
      </c>
    </row>
    <row r="14" spans="1:7" ht="15" customHeight="1">
      <c r="A14" s="6"/>
      <c r="B14" s="6"/>
      <c r="C14" s="6"/>
      <c r="D14" s="6"/>
      <c r="E14" s="77" t="s">
        <v>819</v>
      </c>
      <c r="F14" s="77"/>
      <c r="G14" s="22">
        <f>SUM(G11:G13)</f>
        <v>33.784700000000001</v>
      </c>
    </row>
    <row r="15" spans="1:7" ht="15" customHeight="1">
      <c r="A15" s="76" t="s">
        <v>820</v>
      </c>
      <c r="B15" s="76"/>
      <c r="C15" s="15" t="s">
        <v>22</v>
      </c>
      <c r="D15" s="15" t="s">
        <v>23</v>
      </c>
      <c r="E15" s="15" t="s">
        <v>800</v>
      </c>
      <c r="F15" s="15" t="s">
        <v>801</v>
      </c>
      <c r="G15" s="15" t="s">
        <v>802</v>
      </c>
    </row>
    <row r="16" spans="1:7" ht="29.1" customHeight="1">
      <c r="A16" s="18" t="s">
        <v>645</v>
      </c>
      <c r="B16" s="19" t="s">
        <v>646</v>
      </c>
      <c r="C16" s="18" t="s">
        <v>32</v>
      </c>
      <c r="D16" s="18" t="s">
        <v>37</v>
      </c>
      <c r="E16" s="20">
        <v>0.1</v>
      </c>
      <c r="F16" s="21">
        <v>7.5890000000000004</v>
      </c>
      <c r="G16" s="21">
        <f>TRUNC(TRUNC(E16,7)*F16,4)</f>
        <v>0.75890000000000002</v>
      </c>
    </row>
    <row r="17" spans="1:7" ht="15" customHeight="1">
      <c r="A17" s="6"/>
      <c r="B17" s="6"/>
      <c r="C17" s="6"/>
      <c r="D17" s="6"/>
      <c r="E17" s="77" t="s">
        <v>821</v>
      </c>
      <c r="F17" s="77"/>
      <c r="G17" s="22">
        <f>SUM(G16:G16)</f>
        <v>0.75890000000000002</v>
      </c>
    </row>
    <row r="18" spans="1:7" ht="15" customHeight="1">
      <c r="A18" s="6"/>
      <c r="B18" s="6"/>
      <c r="C18" s="6"/>
      <c r="D18" s="6"/>
      <c r="E18" s="78" t="s">
        <v>822</v>
      </c>
      <c r="F18" s="78"/>
      <c r="G18" s="23">
        <f>ROUND(SUM(G9,G14,G17),2)</f>
        <v>43.69</v>
      </c>
    </row>
    <row r="19" spans="1:7" ht="9.9499999999999993" customHeight="1">
      <c r="A19" s="6"/>
      <c r="B19" s="6"/>
      <c r="C19" s="6"/>
      <c r="D19" s="6"/>
      <c r="E19" s="79"/>
      <c r="F19" s="79"/>
      <c r="G19" s="79"/>
    </row>
    <row r="20" spans="1:7" ht="27" customHeight="1">
      <c r="A20" s="80" t="s">
        <v>823</v>
      </c>
      <c r="B20" s="80"/>
      <c r="C20" s="80"/>
      <c r="D20" s="80"/>
      <c r="E20" s="80"/>
      <c r="F20" s="80"/>
      <c r="G20" s="80"/>
    </row>
    <row r="21" spans="1:7" ht="15" customHeight="1">
      <c r="A21" s="76" t="s">
        <v>799</v>
      </c>
      <c r="B21" s="76"/>
      <c r="C21" s="15" t="s">
        <v>22</v>
      </c>
      <c r="D21" s="15" t="s">
        <v>23</v>
      </c>
      <c r="E21" s="15" t="s">
        <v>800</v>
      </c>
      <c r="F21" s="15" t="s">
        <v>801</v>
      </c>
      <c r="G21" s="15" t="s">
        <v>802</v>
      </c>
    </row>
    <row r="22" spans="1:7" ht="21" customHeight="1">
      <c r="A22" s="18" t="s">
        <v>824</v>
      </c>
      <c r="B22" s="19" t="s">
        <v>825</v>
      </c>
      <c r="C22" s="18" t="s">
        <v>32</v>
      </c>
      <c r="D22" s="18" t="s">
        <v>37</v>
      </c>
      <c r="E22" s="20">
        <v>1.1000000000000001</v>
      </c>
      <c r="F22" s="21">
        <v>12.77</v>
      </c>
      <c r="G22" s="21">
        <f>TRUNC(TRUNC(E22,7)*F22,4)</f>
        <v>14.047000000000001</v>
      </c>
    </row>
    <row r="23" spans="1:7" ht="38.1" customHeight="1">
      <c r="A23" s="18" t="s">
        <v>826</v>
      </c>
      <c r="B23" s="19" t="s">
        <v>827</v>
      </c>
      <c r="C23" s="18" t="s">
        <v>32</v>
      </c>
      <c r="D23" s="18" t="s">
        <v>33</v>
      </c>
      <c r="E23" s="20">
        <v>2.5</v>
      </c>
      <c r="F23" s="21">
        <v>6.95</v>
      </c>
      <c r="G23" s="21">
        <f>TRUNC(TRUNC(E23,7)*F23,4)</f>
        <v>17.375</v>
      </c>
    </row>
    <row r="24" spans="1:7" ht="21" customHeight="1">
      <c r="A24" s="18" t="s">
        <v>828</v>
      </c>
      <c r="B24" s="19" t="s">
        <v>829</v>
      </c>
      <c r="C24" s="18" t="s">
        <v>32</v>
      </c>
      <c r="D24" s="18" t="s">
        <v>54</v>
      </c>
      <c r="E24" s="20">
        <v>0.15</v>
      </c>
      <c r="F24" s="21">
        <v>14.32</v>
      </c>
      <c r="G24" s="21">
        <f>TRUNC(TRUNC(E24,7)*F24,4)</f>
        <v>2.1480000000000001</v>
      </c>
    </row>
    <row r="25" spans="1:7" ht="15" customHeight="1">
      <c r="A25" s="6"/>
      <c r="B25" s="6"/>
      <c r="C25" s="6"/>
      <c r="D25" s="6"/>
      <c r="E25" s="77" t="s">
        <v>811</v>
      </c>
      <c r="F25" s="77"/>
      <c r="G25" s="22">
        <f>SUM(G22:G24)</f>
        <v>33.57</v>
      </c>
    </row>
    <row r="26" spans="1:7" ht="15" customHeight="1">
      <c r="A26" s="76" t="s">
        <v>812</v>
      </c>
      <c r="B26" s="76"/>
      <c r="C26" s="15" t="s">
        <v>22</v>
      </c>
      <c r="D26" s="15" t="s">
        <v>23</v>
      </c>
      <c r="E26" s="15" t="s">
        <v>800</v>
      </c>
      <c r="F26" s="15" t="s">
        <v>801</v>
      </c>
      <c r="G26" s="15" t="s">
        <v>802</v>
      </c>
    </row>
    <row r="27" spans="1:7" ht="29.1" customHeight="1">
      <c r="A27" s="18" t="s">
        <v>830</v>
      </c>
      <c r="B27" s="19" t="s">
        <v>831</v>
      </c>
      <c r="C27" s="18" t="s">
        <v>32</v>
      </c>
      <c r="D27" s="18" t="s">
        <v>601</v>
      </c>
      <c r="E27" s="20">
        <v>0.8</v>
      </c>
      <c r="F27" s="21">
        <v>31.72</v>
      </c>
      <c r="G27" s="21">
        <f>TRUNC(TRUNC(E27,7)*F27*(1+(3/100)),4)</f>
        <v>26.1372</v>
      </c>
    </row>
    <row r="28" spans="1:7" ht="21" customHeight="1">
      <c r="A28" s="18" t="s">
        <v>817</v>
      </c>
      <c r="B28" s="19" t="s">
        <v>818</v>
      </c>
      <c r="C28" s="18" t="s">
        <v>32</v>
      </c>
      <c r="D28" s="18" t="s">
        <v>601</v>
      </c>
      <c r="E28" s="20">
        <v>0.8</v>
      </c>
      <c r="F28" s="21">
        <v>21.3</v>
      </c>
      <c r="G28" s="21">
        <f>TRUNC(TRUNC(E28,7)*F28*(1+(3/100)),4)</f>
        <v>17.551200000000001</v>
      </c>
    </row>
    <row r="29" spans="1:7" ht="15" customHeight="1">
      <c r="A29" s="6"/>
      <c r="B29" s="6"/>
      <c r="C29" s="6"/>
      <c r="D29" s="6"/>
      <c r="E29" s="77" t="s">
        <v>819</v>
      </c>
      <c r="F29" s="77"/>
      <c r="G29" s="22">
        <f>SUM(G27:G28)</f>
        <v>43.688400000000001</v>
      </c>
    </row>
    <row r="30" spans="1:7" ht="15" customHeight="1">
      <c r="A30" s="6"/>
      <c r="B30" s="6"/>
      <c r="C30" s="6"/>
      <c r="D30" s="6"/>
      <c r="E30" s="78" t="s">
        <v>822</v>
      </c>
      <c r="F30" s="78"/>
      <c r="G30" s="23">
        <f>ROUND(SUM(G25,G29),2)</f>
        <v>77.260000000000005</v>
      </c>
    </row>
    <row r="31" spans="1:7" ht="9.9499999999999993" customHeight="1">
      <c r="A31" s="6"/>
      <c r="B31" s="6"/>
      <c r="C31" s="6"/>
      <c r="D31" s="6"/>
      <c r="E31" s="79"/>
      <c r="F31" s="79"/>
      <c r="G31" s="79"/>
    </row>
    <row r="32" spans="1:7" ht="20.100000000000001" customHeight="1">
      <c r="A32" s="80" t="s">
        <v>832</v>
      </c>
      <c r="B32" s="80"/>
      <c r="C32" s="80"/>
      <c r="D32" s="80"/>
      <c r="E32" s="80"/>
      <c r="F32" s="80"/>
      <c r="G32" s="80"/>
    </row>
    <row r="33" spans="1:7" ht="15" customHeight="1">
      <c r="A33" s="76" t="s">
        <v>799</v>
      </c>
      <c r="B33" s="76"/>
      <c r="C33" s="15" t="s">
        <v>22</v>
      </c>
      <c r="D33" s="15" t="s">
        <v>23</v>
      </c>
      <c r="E33" s="15" t="s">
        <v>800</v>
      </c>
      <c r="F33" s="15" t="s">
        <v>801</v>
      </c>
      <c r="G33" s="15" t="s">
        <v>802</v>
      </c>
    </row>
    <row r="34" spans="1:7" ht="38.1" customHeight="1">
      <c r="A34" s="18" t="s">
        <v>826</v>
      </c>
      <c r="B34" s="19" t="s">
        <v>827</v>
      </c>
      <c r="C34" s="18" t="s">
        <v>32</v>
      </c>
      <c r="D34" s="18" t="s">
        <v>33</v>
      </c>
      <c r="E34" s="20">
        <v>9.1999999999999993</v>
      </c>
      <c r="F34" s="21">
        <v>6.95</v>
      </c>
      <c r="G34" s="21">
        <f>TRUNC(TRUNC(E34,7)*F34,4)</f>
        <v>63.94</v>
      </c>
    </row>
    <row r="35" spans="1:7" ht="29.1" customHeight="1">
      <c r="A35" s="18" t="s">
        <v>833</v>
      </c>
      <c r="B35" s="19" t="s">
        <v>834</v>
      </c>
      <c r="C35" s="18" t="s">
        <v>32</v>
      </c>
      <c r="D35" s="18" t="s">
        <v>37</v>
      </c>
      <c r="E35" s="20">
        <v>1</v>
      </c>
      <c r="F35" s="21">
        <v>103</v>
      </c>
      <c r="G35" s="21">
        <f>TRUNC(TRUNC(E35,7)*F35,4)</f>
        <v>103</v>
      </c>
    </row>
    <row r="36" spans="1:7" ht="21" customHeight="1">
      <c r="A36" s="18" t="s">
        <v>828</v>
      </c>
      <c r="B36" s="19" t="s">
        <v>829</v>
      </c>
      <c r="C36" s="18" t="s">
        <v>32</v>
      </c>
      <c r="D36" s="18" t="s">
        <v>54</v>
      </c>
      <c r="E36" s="20">
        <v>0.3</v>
      </c>
      <c r="F36" s="21">
        <v>14.32</v>
      </c>
      <c r="G36" s="21">
        <f>TRUNC(TRUNC(E36,7)*F36,4)</f>
        <v>4.2960000000000003</v>
      </c>
    </row>
    <row r="37" spans="1:7" ht="15" customHeight="1">
      <c r="A37" s="6"/>
      <c r="B37" s="6"/>
      <c r="C37" s="6"/>
      <c r="D37" s="6"/>
      <c r="E37" s="77" t="s">
        <v>811</v>
      </c>
      <c r="F37" s="77"/>
      <c r="G37" s="22">
        <f>SUM(G34:G36)</f>
        <v>171.23599999999999</v>
      </c>
    </row>
    <row r="38" spans="1:7" ht="15" customHeight="1">
      <c r="A38" s="76" t="s">
        <v>812</v>
      </c>
      <c r="B38" s="76"/>
      <c r="C38" s="15" t="s">
        <v>22</v>
      </c>
      <c r="D38" s="15" t="s">
        <v>23</v>
      </c>
      <c r="E38" s="15" t="s">
        <v>800</v>
      </c>
      <c r="F38" s="15" t="s">
        <v>801</v>
      </c>
      <c r="G38" s="15" t="s">
        <v>802</v>
      </c>
    </row>
    <row r="39" spans="1:7" ht="29.1" customHeight="1">
      <c r="A39" s="18" t="s">
        <v>830</v>
      </c>
      <c r="B39" s="19" t="s">
        <v>831</v>
      </c>
      <c r="C39" s="18" t="s">
        <v>32</v>
      </c>
      <c r="D39" s="18" t="s">
        <v>601</v>
      </c>
      <c r="E39" s="20">
        <v>2</v>
      </c>
      <c r="F39" s="21">
        <v>31.72</v>
      </c>
      <c r="G39" s="21">
        <f>TRUNC(TRUNC(E39,7)*F39*(1+(3/100)),4)</f>
        <v>65.343199999999996</v>
      </c>
    </row>
    <row r="40" spans="1:7" ht="21" customHeight="1">
      <c r="A40" s="18" t="s">
        <v>817</v>
      </c>
      <c r="B40" s="19" t="s">
        <v>818</v>
      </c>
      <c r="C40" s="18" t="s">
        <v>32</v>
      </c>
      <c r="D40" s="18" t="s">
        <v>601</v>
      </c>
      <c r="E40" s="20">
        <v>2</v>
      </c>
      <c r="F40" s="21">
        <v>21.3</v>
      </c>
      <c r="G40" s="21">
        <f>TRUNC(TRUNC(E40,7)*F40*(1+(3/100)),4)</f>
        <v>43.878</v>
      </c>
    </row>
    <row r="41" spans="1:7" ht="15" customHeight="1">
      <c r="A41" s="6"/>
      <c r="B41" s="6"/>
      <c r="C41" s="6"/>
      <c r="D41" s="6"/>
      <c r="E41" s="77" t="s">
        <v>819</v>
      </c>
      <c r="F41" s="77"/>
      <c r="G41" s="22">
        <f>SUM(G39:G40)</f>
        <v>109.2212</v>
      </c>
    </row>
    <row r="42" spans="1:7" ht="15" customHeight="1">
      <c r="A42" s="6"/>
      <c r="B42" s="6"/>
      <c r="C42" s="6"/>
      <c r="D42" s="6"/>
      <c r="E42" s="78" t="s">
        <v>822</v>
      </c>
      <c r="F42" s="78"/>
      <c r="G42" s="23">
        <f>ROUND(SUM(G37,G41),2)</f>
        <v>280.45999999999998</v>
      </c>
    </row>
    <row r="43" spans="1:7" ht="9.9499999999999993" customHeight="1">
      <c r="A43" s="6"/>
      <c r="B43" s="6"/>
      <c r="C43" s="6"/>
      <c r="D43" s="6"/>
      <c r="E43" s="79"/>
      <c r="F43" s="79"/>
      <c r="G43" s="79"/>
    </row>
    <row r="44" spans="1:7" ht="20.100000000000001" customHeight="1">
      <c r="A44" s="80" t="s">
        <v>835</v>
      </c>
      <c r="B44" s="80"/>
      <c r="C44" s="80"/>
      <c r="D44" s="80"/>
      <c r="E44" s="80"/>
      <c r="F44" s="80"/>
      <c r="G44" s="80"/>
    </row>
    <row r="45" spans="1:7" ht="15" customHeight="1">
      <c r="A45" s="76" t="s">
        <v>799</v>
      </c>
      <c r="B45" s="76"/>
      <c r="C45" s="15" t="s">
        <v>22</v>
      </c>
      <c r="D45" s="15" t="s">
        <v>23</v>
      </c>
      <c r="E45" s="15" t="s">
        <v>800</v>
      </c>
      <c r="F45" s="15" t="s">
        <v>801</v>
      </c>
      <c r="G45" s="15" t="s">
        <v>802</v>
      </c>
    </row>
    <row r="46" spans="1:7" ht="15" customHeight="1">
      <c r="A46" s="18" t="s">
        <v>836</v>
      </c>
      <c r="B46" s="19" t="s">
        <v>837</v>
      </c>
      <c r="C46" s="18" t="s">
        <v>32</v>
      </c>
      <c r="D46" s="18" t="s">
        <v>33</v>
      </c>
      <c r="E46" s="20">
        <v>0.05</v>
      </c>
      <c r="F46" s="21">
        <v>95</v>
      </c>
      <c r="G46" s="21">
        <f>TRUNC(TRUNC(E46,7)*F46,4)</f>
        <v>4.75</v>
      </c>
    </row>
    <row r="47" spans="1:7" ht="15" customHeight="1">
      <c r="A47" s="6"/>
      <c r="B47" s="6"/>
      <c r="C47" s="6"/>
      <c r="D47" s="6"/>
      <c r="E47" s="77" t="s">
        <v>811</v>
      </c>
      <c r="F47" s="77"/>
      <c r="G47" s="22">
        <f>SUM(G46:G46)</f>
        <v>4.75</v>
      </c>
    </row>
    <row r="48" spans="1:7" ht="15" customHeight="1">
      <c r="A48" s="6"/>
      <c r="B48" s="6"/>
      <c r="C48" s="6"/>
      <c r="D48" s="6"/>
      <c r="E48" s="78" t="s">
        <v>822</v>
      </c>
      <c r="F48" s="78"/>
      <c r="G48" s="23">
        <f>ROUND(SUM(G47),2)</f>
        <v>4.75</v>
      </c>
    </row>
    <row r="49" spans="1:7" ht="9.9499999999999993" customHeight="1">
      <c r="A49" s="6"/>
      <c r="B49" s="6"/>
      <c r="C49" s="6"/>
      <c r="D49" s="6"/>
      <c r="E49" s="79"/>
      <c r="F49" s="79"/>
      <c r="G49" s="79"/>
    </row>
    <row r="50" spans="1:7" ht="20.100000000000001" customHeight="1">
      <c r="A50" s="80" t="s">
        <v>838</v>
      </c>
      <c r="B50" s="80"/>
      <c r="C50" s="80"/>
      <c r="D50" s="80"/>
      <c r="E50" s="80"/>
      <c r="F50" s="80"/>
      <c r="G50" s="80"/>
    </row>
    <row r="51" spans="1:7" ht="15" customHeight="1">
      <c r="A51" s="76" t="s">
        <v>799</v>
      </c>
      <c r="B51" s="76"/>
      <c r="C51" s="15" t="s">
        <v>22</v>
      </c>
      <c r="D51" s="15" t="s">
        <v>23</v>
      </c>
      <c r="E51" s="15" t="s">
        <v>800</v>
      </c>
      <c r="F51" s="15" t="s">
        <v>801</v>
      </c>
      <c r="G51" s="15" t="s">
        <v>802</v>
      </c>
    </row>
    <row r="52" spans="1:7" ht="15" customHeight="1">
      <c r="A52" s="18" t="s">
        <v>839</v>
      </c>
      <c r="B52" s="19" t="s">
        <v>840</v>
      </c>
      <c r="C52" s="18" t="s">
        <v>32</v>
      </c>
      <c r="D52" s="18" t="s">
        <v>37</v>
      </c>
      <c r="E52" s="20">
        <v>0.2</v>
      </c>
      <c r="F52" s="21">
        <v>1.1129</v>
      </c>
      <c r="G52" s="21">
        <f>TRUNC(TRUNC(E52,7)*F52,4)</f>
        <v>0.2225</v>
      </c>
    </row>
    <row r="53" spans="1:7" ht="15" customHeight="1">
      <c r="A53" s="6"/>
      <c r="B53" s="6"/>
      <c r="C53" s="6"/>
      <c r="D53" s="6"/>
      <c r="E53" s="77" t="s">
        <v>811</v>
      </c>
      <c r="F53" s="77"/>
      <c r="G53" s="22">
        <f>SUM(G52:G52)</f>
        <v>0.2225</v>
      </c>
    </row>
    <row r="54" spans="1:7" ht="15" customHeight="1">
      <c r="A54" s="76" t="s">
        <v>812</v>
      </c>
      <c r="B54" s="76"/>
      <c r="C54" s="15" t="s">
        <v>22</v>
      </c>
      <c r="D54" s="15" t="s">
        <v>23</v>
      </c>
      <c r="E54" s="15" t="s">
        <v>800</v>
      </c>
      <c r="F54" s="15" t="s">
        <v>801</v>
      </c>
      <c r="G54" s="15" t="s">
        <v>802</v>
      </c>
    </row>
    <row r="55" spans="1:7" ht="21" customHeight="1">
      <c r="A55" s="18" t="s">
        <v>817</v>
      </c>
      <c r="B55" s="19" t="s">
        <v>818</v>
      </c>
      <c r="C55" s="18" t="s">
        <v>32</v>
      </c>
      <c r="D55" s="18" t="s">
        <v>601</v>
      </c>
      <c r="E55" s="20">
        <v>6.2E-2</v>
      </c>
      <c r="F55" s="21">
        <v>21.3</v>
      </c>
      <c r="G55" s="21">
        <f>TRUNC(TRUNC(E55,7)*F55*(1+(3/100)),4)</f>
        <v>1.3602000000000001</v>
      </c>
    </row>
    <row r="56" spans="1:7" ht="15" customHeight="1">
      <c r="A56" s="6"/>
      <c r="B56" s="6"/>
      <c r="C56" s="6"/>
      <c r="D56" s="6"/>
      <c r="E56" s="77" t="s">
        <v>819</v>
      </c>
      <c r="F56" s="77"/>
      <c r="G56" s="22">
        <f>SUM(G55:G55)</f>
        <v>1.3602000000000001</v>
      </c>
    </row>
    <row r="57" spans="1:7" ht="15" customHeight="1">
      <c r="A57" s="6"/>
      <c r="B57" s="6"/>
      <c r="C57" s="6"/>
      <c r="D57" s="6"/>
      <c r="E57" s="78" t="s">
        <v>822</v>
      </c>
      <c r="F57" s="78"/>
      <c r="G57" s="23">
        <f>ROUND(SUM(G53,G56),2)</f>
        <v>1.58</v>
      </c>
    </row>
    <row r="58" spans="1:7" ht="9.9499999999999993" customHeight="1">
      <c r="A58" s="6"/>
      <c r="B58" s="6"/>
      <c r="C58" s="6"/>
      <c r="D58" s="6"/>
      <c r="E58" s="79"/>
      <c r="F58" s="79"/>
      <c r="G58" s="79"/>
    </row>
    <row r="59" spans="1:7" ht="27" customHeight="1">
      <c r="A59" s="80" t="s">
        <v>841</v>
      </c>
      <c r="B59" s="80"/>
      <c r="C59" s="80"/>
      <c r="D59" s="80"/>
      <c r="E59" s="80"/>
      <c r="F59" s="80"/>
      <c r="G59" s="80"/>
    </row>
    <row r="60" spans="1:7" ht="15" customHeight="1">
      <c r="A60" s="76" t="s">
        <v>799</v>
      </c>
      <c r="B60" s="76"/>
      <c r="C60" s="15" t="s">
        <v>22</v>
      </c>
      <c r="D60" s="15" t="s">
        <v>23</v>
      </c>
      <c r="E60" s="15" t="s">
        <v>800</v>
      </c>
      <c r="F60" s="15" t="s">
        <v>801</v>
      </c>
      <c r="G60" s="15" t="s">
        <v>802</v>
      </c>
    </row>
    <row r="61" spans="1:7" ht="38.1" customHeight="1">
      <c r="A61" s="18" t="s">
        <v>842</v>
      </c>
      <c r="B61" s="19" t="s">
        <v>843</v>
      </c>
      <c r="C61" s="18" t="s">
        <v>32</v>
      </c>
      <c r="D61" s="18" t="s">
        <v>33</v>
      </c>
      <c r="E61" s="20">
        <v>1.4</v>
      </c>
      <c r="F61" s="21">
        <v>12.54</v>
      </c>
      <c r="G61" s="21">
        <f>TRUNC(TRUNC(E61,7)*F61,4)</f>
        <v>17.556000000000001</v>
      </c>
    </row>
    <row r="62" spans="1:7" ht="15" customHeight="1">
      <c r="A62" s="6"/>
      <c r="B62" s="6"/>
      <c r="C62" s="6"/>
      <c r="D62" s="6"/>
      <c r="E62" s="77" t="s">
        <v>811</v>
      </c>
      <c r="F62" s="77"/>
      <c r="G62" s="22">
        <f>SUM(G61:G61)</f>
        <v>17.556000000000001</v>
      </c>
    </row>
    <row r="63" spans="1:7" ht="15" customHeight="1">
      <c r="A63" s="76" t="s">
        <v>812</v>
      </c>
      <c r="B63" s="76"/>
      <c r="C63" s="15" t="s">
        <v>22</v>
      </c>
      <c r="D63" s="15" t="s">
        <v>23</v>
      </c>
      <c r="E63" s="15" t="s">
        <v>800</v>
      </c>
      <c r="F63" s="15" t="s">
        <v>801</v>
      </c>
      <c r="G63" s="15" t="s">
        <v>802</v>
      </c>
    </row>
    <row r="64" spans="1:7" ht="21" customHeight="1">
      <c r="A64" s="18" t="s">
        <v>844</v>
      </c>
      <c r="B64" s="19" t="s">
        <v>845</v>
      </c>
      <c r="C64" s="18" t="s">
        <v>32</v>
      </c>
      <c r="D64" s="18" t="s">
        <v>601</v>
      </c>
      <c r="E64" s="20">
        <v>0.5</v>
      </c>
      <c r="F64" s="21">
        <v>29.47</v>
      </c>
      <c r="G64" s="21">
        <f>TRUNC(TRUNC(E64,7)*F64*(1+(3/100)),4)</f>
        <v>15.177</v>
      </c>
    </row>
    <row r="65" spans="1:7" ht="21" customHeight="1">
      <c r="A65" s="18" t="s">
        <v>815</v>
      </c>
      <c r="B65" s="19" t="s">
        <v>816</v>
      </c>
      <c r="C65" s="18" t="s">
        <v>32</v>
      </c>
      <c r="D65" s="18" t="s">
        <v>601</v>
      </c>
      <c r="E65" s="20">
        <v>4.1100000000000003</v>
      </c>
      <c r="F65" s="21">
        <v>29.47</v>
      </c>
      <c r="G65" s="21">
        <f>TRUNC(TRUNC(E65,7)*F65*(1+(3/100)),4)</f>
        <v>124.75530000000001</v>
      </c>
    </row>
    <row r="66" spans="1:7" ht="21" customHeight="1">
      <c r="A66" s="18" t="s">
        <v>817</v>
      </c>
      <c r="B66" s="19" t="s">
        <v>818</v>
      </c>
      <c r="C66" s="18" t="s">
        <v>32</v>
      </c>
      <c r="D66" s="18" t="s">
        <v>601</v>
      </c>
      <c r="E66" s="20">
        <v>2.71</v>
      </c>
      <c r="F66" s="21">
        <v>21.3</v>
      </c>
      <c r="G66" s="21">
        <f>TRUNC(TRUNC(E66,7)*F66*(1+(3/100)),4)</f>
        <v>59.454599999999999</v>
      </c>
    </row>
    <row r="67" spans="1:7" ht="15" customHeight="1">
      <c r="A67" s="6"/>
      <c r="B67" s="6"/>
      <c r="C67" s="6"/>
      <c r="D67" s="6"/>
      <c r="E67" s="77" t="s">
        <v>819</v>
      </c>
      <c r="F67" s="77"/>
      <c r="G67" s="22">
        <f>SUM(G64:G66)</f>
        <v>199.3869</v>
      </c>
    </row>
    <row r="68" spans="1:7" ht="15" customHeight="1">
      <c r="A68" s="76" t="s">
        <v>820</v>
      </c>
      <c r="B68" s="76"/>
      <c r="C68" s="15" t="s">
        <v>22</v>
      </c>
      <c r="D68" s="15" t="s">
        <v>23</v>
      </c>
      <c r="E68" s="15" t="s">
        <v>800</v>
      </c>
      <c r="F68" s="15" t="s">
        <v>801</v>
      </c>
      <c r="G68" s="15" t="s">
        <v>802</v>
      </c>
    </row>
    <row r="69" spans="1:7" ht="45.95" customHeight="1">
      <c r="A69" s="18" t="s">
        <v>846</v>
      </c>
      <c r="B69" s="19" t="s">
        <v>847</v>
      </c>
      <c r="C69" s="18" t="s">
        <v>32</v>
      </c>
      <c r="D69" s="18" t="s">
        <v>37</v>
      </c>
      <c r="E69" s="20">
        <v>2.56</v>
      </c>
      <c r="F69" s="21">
        <v>331.94</v>
      </c>
      <c r="G69" s="21">
        <f>TRUNC(TRUNC(E69,7)*F69,4)</f>
        <v>849.76639999999998</v>
      </c>
    </row>
    <row r="70" spans="1:7" ht="38.1" customHeight="1">
      <c r="A70" s="18" t="s">
        <v>848</v>
      </c>
      <c r="B70" s="19" t="s">
        <v>849</v>
      </c>
      <c r="C70" s="18" t="s">
        <v>32</v>
      </c>
      <c r="D70" s="18" t="s">
        <v>749</v>
      </c>
      <c r="E70" s="20">
        <v>0.17</v>
      </c>
      <c r="F70" s="21">
        <v>355.16849999999999</v>
      </c>
      <c r="G70" s="21">
        <f>TRUNC(TRUNC(E70,7)*F70,4)</f>
        <v>60.378599999999999</v>
      </c>
    </row>
    <row r="71" spans="1:7" ht="29.1" customHeight="1">
      <c r="A71" s="18" t="s">
        <v>850</v>
      </c>
      <c r="B71" s="19" t="s">
        <v>851</v>
      </c>
      <c r="C71" s="18" t="s">
        <v>32</v>
      </c>
      <c r="D71" s="18" t="s">
        <v>37</v>
      </c>
      <c r="E71" s="20">
        <v>2.02</v>
      </c>
      <c r="F71" s="21">
        <v>36.183999999999997</v>
      </c>
      <c r="G71" s="21">
        <f>TRUNC(TRUNC(E71,7)*F71,4)</f>
        <v>73.0916</v>
      </c>
    </row>
    <row r="72" spans="1:7" ht="15" customHeight="1">
      <c r="A72" s="6"/>
      <c r="B72" s="6"/>
      <c r="C72" s="6"/>
      <c r="D72" s="6"/>
      <c r="E72" s="77" t="s">
        <v>821</v>
      </c>
      <c r="F72" s="77"/>
      <c r="G72" s="22">
        <f>SUM(G69:G71)</f>
        <v>983.23659999999995</v>
      </c>
    </row>
    <row r="73" spans="1:7" ht="15" customHeight="1">
      <c r="A73" s="6"/>
      <c r="B73" s="6"/>
      <c r="C73" s="6"/>
      <c r="D73" s="6"/>
      <c r="E73" s="78" t="s">
        <v>822</v>
      </c>
      <c r="F73" s="78"/>
      <c r="G73" s="23">
        <f>ROUND(SUM(G62,G67,G72),2)</f>
        <v>1200.18</v>
      </c>
    </row>
    <row r="74" spans="1:7" ht="9.9499999999999993" customHeight="1">
      <c r="A74" s="6"/>
      <c r="B74" s="6"/>
      <c r="C74" s="6"/>
      <c r="D74" s="6"/>
      <c r="E74" s="79"/>
      <c r="F74" s="79"/>
      <c r="G74" s="79"/>
    </row>
    <row r="75" spans="1:7" ht="20.100000000000001" customHeight="1">
      <c r="A75" s="80" t="s">
        <v>852</v>
      </c>
      <c r="B75" s="80"/>
      <c r="C75" s="80"/>
      <c r="D75" s="80"/>
      <c r="E75" s="80"/>
      <c r="F75" s="80"/>
      <c r="G75" s="80"/>
    </row>
    <row r="76" spans="1:7" ht="15" customHeight="1">
      <c r="A76" s="76" t="s">
        <v>799</v>
      </c>
      <c r="B76" s="76"/>
      <c r="C76" s="15" t="s">
        <v>22</v>
      </c>
      <c r="D76" s="15" t="s">
        <v>23</v>
      </c>
      <c r="E76" s="15" t="s">
        <v>800</v>
      </c>
      <c r="F76" s="15" t="s">
        <v>801</v>
      </c>
      <c r="G76" s="15" t="s">
        <v>802</v>
      </c>
    </row>
    <row r="77" spans="1:7" ht="21" customHeight="1">
      <c r="A77" s="18" t="s">
        <v>853</v>
      </c>
      <c r="B77" s="19" t="s">
        <v>854</v>
      </c>
      <c r="C77" s="18" t="s">
        <v>32</v>
      </c>
      <c r="D77" s="18" t="s">
        <v>54</v>
      </c>
      <c r="E77" s="20">
        <v>1.05</v>
      </c>
      <c r="F77" s="21">
        <v>10.8</v>
      </c>
      <c r="G77" s="21">
        <f>TRUNC(TRUNC(E77,7)*F77,4)</f>
        <v>11.34</v>
      </c>
    </row>
    <row r="78" spans="1:7" ht="15" customHeight="1">
      <c r="A78" s="6"/>
      <c r="B78" s="6"/>
      <c r="C78" s="6"/>
      <c r="D78" s="6"/>
      <c r="E78" s="77" t="s">
        <v>811</v>
      </c>
      <c r="F78" s="77"/>
      <c r="G78" s="22">
        <f>SUM(G77:G77)</f>
        <v>11.34</v>
      </c>
    </row>
    <row r="79" spans="1:7" ht="15" customHeight="1">
      <c r="A79" s="6"/>
      <c r="B79" s="6"/>
      <c r="C79" s="6"/>
      <c r="D79" s="6"/>
      <c r="E79" s="78" t="s">
        <v>822</v>
      </c>
      <c r="F79" s="78"/>
      <c r="G79" s="23">
        <f>ROUND(SUM(G78),2)</f>
        <v>11.34</v>
      </c>
    </row>
    <row r="80" spans="1:7" ht="9.9499999999999993" customHeight="1">
      <c r="A80" s="6"/>
      <c r="B80" s="6"/>
      <c r="C80" s="6"/>
      <c r="D80" s="6"/>
      <c r="E80" s="79"/>
      <c r="F80" s="79"/>
      <c r="G80" s="79"/>
    </row>
    <row r="81" spans="1:7" ht="20.100000000000001" customHeight="1">
      <c r="A81" s="80" t="s">
        <v>855</v>
      </c>
      <c r="B81" s="80"/>
      <c r="C81" s="80"/>
      <c r="D81" s="80"/>
      <c r="E81" s="80"/>
      <c r="F81" s="80"/>
      <c r="G81" s="80"/>
    </row>
    <row r="82" spans="1:7" ht="15" customHeight="1">
      <c r="A82" s="76" t="s">
        <v>799</v>
      </c>
      <c r="B82" s="76"/>
      <c r="C82" s="15" t="s">
        <v>22</v>
      </c>
      <c r="D82" s="15" t="s">
        <v>23</v>
      </c>
      <c r="E82" s="15" t="s">
        <v>800</v>
      </c>
      <c r="F82" s="15" t="s">
        <v>801</v>
      </c>
      <c r="G82" s="15" t="s">
        <v>802</v>
      </c>
    </row>
    <row r="83" spans="1:7" ht="21" customHeight="1">
      <c r="A83" s="18" t="s">
        <v>856</v>
      </c>
      <c r="B83" s="19" t="s">
        <v>857</v>
      </c>
      <c r="C83" s="18" t="s">
        <v>32</v>
      </c>
      <c r="D83" s="18" t="s">
        <v>54</v>
      </c>
      <c r="E83" s="20">
        <v>1.05</v>
      </c>
      <c r="F83" s="21">
        <v>10.8</v>
      </c>
      <c r="G83" s="21">
        <f>TRUNC(TRUNC(E83,7)*F83,4)</f>
        <v>11.34</v>
      </c>
    </row>
    <row r="84" spans="1:7" ht="15" customHeight="1">
      <c r="A84" s="6"/>
      <c r="B84" s="6"/>
      <c r="C84" s="6"/>
      <c r="D84" s="6"/>
      <c r="E84" s="77" t="s">
        <v>811</v>
      </c>
      <c r="F84" s="77"/>
      <c r="G84" s="22">
        <f>SUM(G83:G83)</f>
        <v>11.34</v>
      </c>
    </row>
    <row r="85" spans="1:7" ht="15" customHeight="1">
      <c r="A85" s="6"/>
      <c r="B85" s="6"/>
      <c r="C85" s="6"/>
      <c r="D85" s="6"/>
      <c r="E85" s="78" t="s">
        <v>822</v>
      </c>
      <c r="F85" s="78"/>
      <c r="G85" s="23">
        <f>ROUND(SUM(G84),2)</f>
        <v>11.34</v>
      </c>
    </row>
    <row r="86" spans="1:7" ht="9.9499999999999993" customHeight="1">
      <c r="A86" s="6"/>
      <c r="B86" s="6"/>
      <c r="C86" s="6"/>
      <c r="D86" s="6"/>
      <c r="E86" s="79"/>
      <c r="F86" s="79"/>
      <c r="G86" s="79"/>
    </row>
    <row r="87" spans="1:7" ht="20.100000000000001" customHeight="1">
      <c r="A87" s="80" t="s">
        <v>858</v>
      </c>
      <c r="B87" s="80"/>
      <c r="C87" s="80"/>
      <c r="D87" s="80"/>
      <c r="E87" s="80"/>
      <c r="F87" s="80"/>
      <c r="G87" s="80"/>
    </row>
    <row r="88" spans="1:7" ht="15" customHeight="1">
      <c r="A88" s="76" t="s">
        <v>799</v>
      </c>
      <c r="B88" s="76"/>
      <c r="C88" s="15" t="s">
        <v>22</v>
      </c>
      <c r="D88" s="15" t="s">
        <v>23</v>
      </c>
      <c r="E88" s="15" t="s">
        <v>800</v>
      </c>
      <c r="F88" s="15" t="s">
        <v>801</v>
      </c>
      <c r="G88" s="15" t="s">
        <v>802</v>
      </c>
    </row>
    <row r="89" spans="1:7" ht="21" customHeight="1">
      <c r="A89" s="18" t="s">
        <v>828</v>
      </c>
      <c r="B89" s="19" t="s">
        <v>829</v>
      </c>
      <c r="C89" s="18" t="s">
        <v>32</v>
      </c>
      <c r="D89" s="18" t="s">
        <v>54</v>
      </c>
      <c r="E89" s="20">
        <v>0.01</v>
      </c>
      <c r="F89" s="21">
        <v>14.32</v>
      </c>
      <c r="G89" s="21">
        <f>TRUNC(TRUNC(E89,7)*F89,4)</f>
        <v>0.14319999999999999</v>
      </c>
    </row>
    <row r="90" spans="1:7" ht="21" customHeight="1">
      <c r="A90" s="18" t="s">
        <v>859</v>
      </c>
      <c r="B90" s="19" t="s">
        <v>860</v>
      </c>
      <c r="C90" s="18" t="s">
        <v>32</v>
      </c>
      <c r="D90" s="18" t="s">
        <v>33</v>
      </c>
      <c r="E90" s="20">
        <v>1.05</v>
      </c>
      <c r="F90" s="21">
        <v>9.26</v>
      </c>
      <c r="G90" s="21">
        <f>TRUNC(TRUNC(E90,7)*F90,4)</f>
        <v>9.7230000000000008</v>
      </c>
    </row>
    <row r="91" spans="1:7" ht="15" customHeight="1">
      <c r="A91" s="6"/>
      <c r="B91" s="6"/>
      <c r="C91" s="6"/>
      <c r="D91" s="6"/>
      <c r="E91" s="77" t="s">
        <v>811</v>
      </c>
      <c r="F91" s="77"/>
      <c r="G91" s="22">
        <f>SUM(G89:G90)</f>
        <v>9.866200000000001</v>
      </c>
    </row>
    <row r="92" spans="1:7" ht="15" customHeight="1">
      <c r="A92" s="76" t="s">
        <v>812</v>
      </c>
      <c r="B92" s="76"/>
      <c r="C92" s="15" t="s">
        <v>22</v>
      </c>
      <c r="D92" s="15" t="s">
        <v>23</v>
      </c>
      <c r="E92" s="15" t="s">
        <v>800</v>
      </c>
      <c r="F92" s="15" t="s">
        <v>801</v>
      </c>
      <c r="G92" s="15" t="s">
        <v>802</v>
      </c>
    </row>
    <row r="93" spans="1:7" ht="29.1" customHeight="1">
      <c r="A93" s="18" t="s">
        <v>830</v>
      </c>
      <c r="B93" s="19" t="s">
        <v>831</v>
      </c>
      <c r="C93" s="18" t="s">
        <v>32</v>
      </c>
      <c r="D93" s="18" t="s">
        <v>601</v>
      </c>
      <c r="E93" s="20">
        <v>0.25</v>
      </c>
      <c r="F93" s="21">
        <v>31.72</v>
      </c>
      <c r="G93" s="21">
        <f>TRUNC(TRUNC(E93,7)*F93*(1+(3/100)),4)</f>
        <v>8.1678999999999995</v>
      </c>
    </row>
    <row r="94" spans="1:7" ht="21" customHeight="1">
      <c r="A94" s="18" t="s">
        <v>817</v>
      </c>
      <c r="B94" s="19" t="s">
        <v>818</v>
      </c>
      <c r="C94" s="18" t="s">
        <v>32</v>
      </c>
      <c r="D94" s="18" t="s">
        <v>601</v>
      </c>
      <c r="E94" s="20">
        <v>0.25</v>
      </c>
      <c r="F94" s="21">
        <v>21.3</v>
      </c>
      <c r="G94" s="21">
        <f>TRUNC(TRUNC(E94,7)*F94*(1+(3/100)),4)</f>
        <v>5.4847000000000001</v>
      </c>
    </row>
    <row r="95" spans="1:7" ht="15" customHeight="1">
      <c r="A95" s="6"/>
      <c r="B95" s="6"/>
      <c r="C95" s="6"/>
      <c r="D95" s="6"/>
      <c r="E95" s="77" t="s">
        <v>819</v>
      </c>
      <c r="F95" s="77"/>
      <c r="G95" s="22">
        <f>SUM(G93:G94)</f>
        <v>13.6526</v>
      </c>
    </row>
    <row r="96" spans="1:7" ht="15" customHeight="1">
      <c r="A96" s="76" t="s">
        <v>820</v>
      </c>
      <c r="B96" s="76"/>
      <c r="C96" s="15" t="s">
        <v>22</v>
      </c>
      <c r="D96" s="15" t="s">
        <v>23</v>
      </c>
      <c r="E96" s="15" t="s">
        <v>800</v>
      </c>
      <c r="F96" s="15" t="s">
        <v>801</v>
      </c>
      <c r="G96" s="15" t="s">
        <v>802</v>
      </c>
    </row>
    <row r="97" spans="1:7" ht="21" customHeight="1">
      <c r="A97" s="18" t="s">
        <v>861</v>
      </c>
      <c r="B97" s="19" t="s">
        <v>862</v>
      </c>
      <c r="C97" s="18" t="s">
        <v>32</v>
      </c>
      <c r="D97" s="18" t="s">
        <v>50</v>
      </c>
      <c r="E97" s="20">
        <v>0.4</v>
      </c>
      <c r="F97" s="21">
        <v>1.96</v>
      </c>
      <c r="G97" s="21">
        <f>TRUNC(TRUNC(E97,7)*F97,4)</f>
        <v>0.78400000000000003</v>
      </c>
    </row>
    <row r="98" spans="1:7" ht="15" customHeight="1">
      <c r="A98" s="6"/>
      <c r="B98" s="6"/>
      <c r="C98" s="6"/>
      <c r="D98" s="6"/>
      <c r="E98" s="77" t="s">
        <v>821</v>
      </c>
      <c r="F98" s="77"/>
      <c r="G98" s="22">
        <f>SUM(G97:G97)</f>
        <v>0.78400000000000003</v>
      </c>
    </row>
    <row r="99" spans="1:7" ht="15" customHeight="1">
      <c r="A99" s="6"/>
      <c r="B99" s="6"/>
      <c r="C99" s="6"/>
      <c r="D99" s="6"/>
      <c r="E99" s="78" t="s">
        <v>822</v>
      </c>
      <c r="F99" s="78"/>
      <c r="G99" s="23">
        <f>ROUND(SUM(G91,G95,G98),2)</f>
        <v>24.3</v>
      </c>
    </row>
    <row r="100" spans="1:7" ht="9.9499999999999993" customHeight="1">
      <c r="A100" s="6"/>
      <c r="B100" s="6"/>
      <c r="C100" s="6"/>
      <c r="D100" s="6"/>
      <c r="E100" s="79"/>
      <c r="F100" s="79"/>
      <c r="G100" s="79"/>
    </row>
    <row r="101" spans="1:7" ht="27" customHeight="1">
      <c r="A101" s="80" t="s">
        <v>863</v>
      </c>
      <c r="B101" s="80"/>
      <c r="C101" s="80"/>
      <c r="D101" s="80"/>
      <c r="E101" s="80"/>
      <c r="F101" s="80"/>
      <c r="G101" s="80"/>
    </row>
    <row r="102" spans="1:7" ht="15" customHeight="1">
      <c r="A102" s="76" t="s">
        <v>799</v>
      </c>
      <c r="B102" s="76"/>
      <c r="C102" s="15" t="s">
        <v>22</v>
      </c>
      <c r="D102" s="15" t="s">
        <v>23</v>
      </c>
      <c r="E102" s="15" t="s">
        <v>800</v>
      </c>
      <c r="F102" s="15" t="s">
        <v>801</v>
      </c>
      <c r="G102" s="15" t="s">
        <v>802</v>
      </c>
    </row>
    <row r="103" spans="1:7" ht="29.1" customHeight="1">
      <c r="A103" s="18" t="s">
        <v>864</v>
      </c>
      <c r="B103" s="19" t="s">
        <v>865</v>
      </c>
      <c r="C103" s="18" t="s">
        <v>32</v>
      </c>
      <c r="D103" s="18" t="s">
        <v>54</v>
      </c>
      <c r="E103" s="20">
        <v>38</v>
      </c>
      <c r="F103" s="21">
        <v>8.16</v>
      </c>
      <c r="G103" s="21">
        <f>TRUNC(TRUNC(E103,7)*F103*(1+(15/100)),4)</f>
        <v>356.59199999999998</v>
      </c>
    </row>
    <row r="104" spans="1:7" ht="21" customHeight="1">
      <c r="A104" s="18" t="s">
        <v>866</v>
      </c>
      <c r="B104" s="19" t="s">
        <v>867</v>
      </c>
      <c r="C104" s="18" t="s">
        <v>32</v>
      </c>
      <c r="D104" s="18" t="s">
        <v>54</v>
      </c>
      <c r="E104" s="20">
        <v>15.6</v>
      </c>
      <c r="F104" s="21">
        <v>19.774699999999999</v>
      </c>
      <c r="G104" s="21">
        <f>TRUNC(TRUNC(E104,7)*F104*(1+(15/100)),4)</f>
        <v>354.75810000000001</v>
      </c>
    </row>
    <row r="105" spans="1:7" ht="15" customHeight="1">
      <c r="A105" s="6"/>
      <c r="B105" s="6"/>
      <c r="C105" s="6"/>
      <c r="D105" s="6"/>
      <c r="E105" s="77" t="s">
        <v>811</v>
      </c>
      <c r="F105" s="77"/>
      <c r="G105" s="22">
        <f>SUM(G103:G104)</f>
        <v>711.3501</v>
      </c>
    </row>
    <row r="106" spans="1:7" ht="15" customHeight="1">
      <c r="A106" s="76" t="s">
        <v>812</v>
      </c>
      <c r="B106" s="76"/>
      <c r="C106" s="15" t="s">
        <v>22</v>
      </c>
      <c r="D106" s="15" t="s">
        <v>23</v>
      </c>
      <c r="E106" s="15" t="s">
        <v>800</v>
      </c>
      <c r="F106" s="15" t="s">
        <v>801</v>
      </c>
      <c r="G106" s="15" t="s">
        <v>802</v>
      </c>
    </row>
    <row r="107" spans="1:7" ht="21" customHeight="1">
      <c r="A107" s="18" t="s">
        <v>868</v>
      </c>
      <c r="B107" s="19" t="s">
        <v>869</v>
      </c>
      <c r="C107" s="18" t="s">
        <v>32</v>
      </c>
      <c r="D107" s="18" t="s">
        <v>601</v>
      </c>
      <c r="E107" s="20">
        <v>18.399999999999999</v>
      </c>
      <c r="F107" s="21">
        <v>31.72</v>
      </c>
      <c r="G107" s="21">
        <f>TRUNC(TRUNC(E107,7)*F107*(1+(3/100)),4)</f>
        <v>601.15740000000005</v>
      </c>
    </row>
    <row r="108" spans="1:7" ht="21" customHeight="1">
      <c r="A108" s="18" t="s">
        <v>817</v>
      </c>
      <c r="B108" s="19" t="s">
        <v>818</v>
      </c>
      <c r="C108" s="18" t="s">
        <v>32</v>
      </c>
      <c r="D108" s="18" t="s">
        <v>601</v>
      </c>
      <c r="E108" s="20">
        <v>18.399999999999999</v>
      </c>
      <c r="F108" s="21">
        <v>21.3</v>
      </c>
      <c r="G108" s="21">
        <f>TRUNC(TRUNC(E108,7)*F108*(1+(3/100)),4)</f>
        <v>403.67759999999998</v>
      </c>
    </row>
    <row r="109" spans="1:7" ht="15" customHeight="1">
      <c r="A109" s="6"/>
      <c r="B109" s="6"/>
      <c r="C109" s="6"/>
      <c r="D109" s="6"/>
      <c r="E109" s="77" t="s">
        <v>819</v>
      </c>
      <c r="F109" s="77"/>
      <c r="G109" s="22">
        <f>SUM(G107:G108)</f>
        <v>1004.835</v>
      </c>
    </row>
    <row r="110" spans="1:7" ht="15" customHeight="1">
      <c r="A110" s="6"/>
      <c r="B110" s="6"/>
      <c r="C110" s="6"/>
      <c r="D110" s="6"/>
      <c r="E110" s="78" t="s">
        <v>822</v>
      </c>
      <c r="F110" s="78"/>
      <c r="G110" s="23">
        <f>ROUND(SUM(G105,G109),2)</f>
        <v>1716.19</v>
      </c>
    </row>
    <row r="111" spans="1:7" ht="9.9499999999999993" customHeight="1">
      <c r="A111" s="6"/>
      <c r="B111" s="6"/>
      <c r="C111" s="6"/>
      <c r="D111" s="6"/>
      <c r="E111" s="79"/>
      <c r="F111" s="79"/>
      <c r="G111" s="79"/>
    </row>
    <row r="112" spans="1:7" ht="20.100000000000001" customHeight="1">
      <c r="A112" s="80" t="s">
        <v>870</v>
      </c>
      <c r="B112" s="80"/>
      <c r="C112" s="80"/>
      <c r="D112" s="80"/>
      <c r="E112" s="80"/>
      <c r="F112" s="80"/>
      <c r="G112" s="80"/>
    </row>
    <row r="113" spans="1:7" ht="15" customHeight="1">
      <c r="A113" s="76" t="s">
        <v>799</v>
      </c>
      <c r="B113" s="76"/>
      <c r="C113" s="15" t="s">
        <v>22</v>
      </c>
      <c r="D113" s="15" t="s">
        <v>23</v>
      </c>
      <c r="E113" s="15" t="s">
        <v>800</v>
      </c>
      <c r="F113" s="15" t="s">
        <v>801</v>
      </c>
      <c r="G113" s="15" t="s">
        <v>802</v>
      </c>
    </row>
    <row r="114" spans="1:7" ht="15" customHeight="1">
      <c r="A114" s="18" t="s">
        <v>871</v>
      </c>
      <c r="B114" s="19" t="s">
        <v>872</v>
      </c>
      <c r="C114" s="18" t="s">
        <v>32</v>
      </c>
      <c r="D114" s="18" t="s">
        <v>54</v>
      </c>
      <c r="E114" s="20">
        <v>13</v>
      </c>
      <c r="F114" s="21">
        <v>11.625299999999999</v>
      </c>
      <c r="G114" s="21">
        <f>TRUNC(TRUNC(E114,7)*F114,4)</f>
        <v>151.12889999999999</v>
      </c>
    </row>
    <row r="115" spans="1:7" ht="21" customHeight="1">
      <c r="A115" s="18" t="s">
        <v>873</v>
      </c>
      <c r="B115" s="19" t="s">
        <v>874</v>
      </c>
      <c r="C115" s="18" t="s">
        <v>32</v>
      </c>
      <c r="D115" s="18" t="s">
        <v>33</v>
      </c>
      <c r="E115" s="20">
        <v>4.5</v>
      </c>
      <c r="F115" s="21">
        <v>32.101700000000001</v>
      </c>
      <c r="G115" s="21">
        <f>TRUNC(TRUNC(E115,7)*F115*(1+(15/100)),4)</f>
        <v>166.12620000000001</v>
      </c>
    </row>
    <row r="116" spans="1:7" ht="21" customHeight="1">
      <c r="A116" s="18" t="s">
        <v>875</v>
      </c>
      <c r="B116" s="19" t="s">
        <v>876</v>
      </c>
      <c r="C116" s="18" t="s">
        <v>32</v>
      </c>
      <c r="D116" s="18" t="s">
        <v>33</v>
      </c>
      <c r="E116" s="20">
        <v>6.8</v>
      </c>
      <c r="F116" s="21">
        <v>49.520699999999998</v>
      </c>
      <c r="G116" s="21">
        <f>TRUNC(TRUNC(E116,7)*F116*(1+(15/100)),4)</f>
        <v>387.2518</v>
      </c>
    </row>
    <row r="117" spans="1:7" ht="15" customHeight="1">
      <c r="A117" s="6"/>
      <c r="B117" s="6"/>
      <c r="C117" s="6"/>
      <c r="D117" s="6"/>
      <c r="E117" s="77" t="s">
        <v>811</v>
      </c>
      <c r="F117" s="77"/>
      <c r="G117" s="22">
        <f>SUM(G114:G116)</f>
        <v>704.50689999999997</v>
      </c>
    </row>
    <row r="118" spans="1:7" ht="15" customHeight="1">
      <c r="A118" s="76" t="s">
        <v>812</v>
      </c>
      <c r="B118" s="76"/>
      <c r="C118" s="15" t="s">
        <v>22</v>
      </c>
      <c r="D118" s="15" t="s">
        <v>23</v>
      </c>
      <c r="E118" s="15" t="s">
        <v>800</v>
      </c>
      <c r="F118" s="15" t="s">
        <v>801</v>
      </c>
      <c r="G118" s="15" t="s">
        <v>802</v>
      </c>
    </row>
    <row r="119" spans="1:7" ht="21" customHeight="1">
      <c r="A119" s="18" t="s">
        <v>868</v>
      </c>
      <c r="B119" s="19" t="s">
        <v>869</v>
      </c>
      <c r="C119" s="18" t="s">
        <v>32</v>
      </c>
      <c r="D119" s="18" t="s">
        <v>601</v>
      </c>
      <c r="E119" s="20">
        <v>6.5</v>
      </c>
      <c r="F119" s="21">
        <v>31.72</v>
      </c>
      <c r="G119" s="21">
        <f>TRUNC(TRUNC(E119,7)*F119*(1+(3/100)),4)</f>
        <v>212.36539999999999</v>
      </c>
    </row>
    <row r="120" spans="1:7" ht="21" customHeight="1">
      <c r="A120" s="18" t="s">
        <v>817</v>
      </c>
      <c r="B120" s="19" t="s">
        <v>818</v>
      </c>
      <c r="C120" s="18" t="s">
        <v>32</v>
      </c>
      <c r="D120" s="18" t="s">
        <v>601</v>
      </c>
      <c r="E120" s="20">
        <v>6.5</v>
      </c>
      <c r="F120" s="21">
        <v>21.3</v>
      </c>
      <c r="G120" s="21">
        <f>TRUNC(TRUNC(E120,7)*F120*(1+(3/100)),4)</f>
        <v>142.6035</v>
      </c>
    </row>
    <row r="121" spans="1:7" ht="15" customHeight="1">
      <c r="A121" s="6"/>
      <c r="B121" s="6"/>
      <c r="C121" s="6"/>
      <c r="D121" s="6"/>
      <c r="E121" s="77" t="s">
        <v>819</v>
      </c>
      <c r="F121" s="77"/>
      <c r="G121" s="22">
        <f>SUM(G119:G120)</f>
        <v>354.96889999999996</v>
      </c>
    </row>
    <row r="122" spans="1:7" ht="15" customHeight="1">
      <c r="A122" s="6"/>
      <c r="B122" s="6"/>
      <c r="C122" s="6"/>
      <c r="D122" s="6"/>
      <c r="E122" s="78" t="s">
        <v>822</v>
      </c>
      <c r="F122" s="78"/>
      <c r="G122" s="23">
        <f>ROUND(SUM(G117,G121),2)</f>
        <v>1059.48</v>
      </c>
    </row>
    <row r="123" spans="1:7" ht="9.9499999999999993" customHeight="1">
      <c r="A123" s="6"/>
      <c r="B123" s="6"/>
      <c r="C123" s="6"/>
      <c r="D123" s="6"/>
      <c r="E123" s="79"/>
      <c r="F123" s="79"/>
      <c r="G123" s="79"/>
    </row>
    <row r="124" spans="1:7" ht="20.100000000000001" customHeight="1">
      <c r="A124" s="80" t="s">
        <v>877</v>
      </c>
      <c r="B124" s="80"/>
      <c r="C124" s="80"/>
      <c r="D124" s="80"/>
      <c r="E124" s="80"/>
      <c r="F124" s="80"/>
      <c r="G124" s="80"/>
    </row>
    <row r="125" spans="1:7" ht="15" customHeight="1">
      <c r="A125" s="76" t="s">
        <v>799</v>
      </c>
      <c r="B125" s="76"/>
      <c r="C125" s="15" t="s">
        <v>22</v>
      </c>
      <c r="D125" s="15" t="s">
        <v>23</v>
      </c>
      <c r="E125" s="15" t="s">
        <v>800</v>
      </c>
      <c r="F125" s="15" t="s">
        <v>801</v>
      </c>
      <c r="G125" s="15" t="s">
        <v>802</v>
      </c>
    </row>
    <row r="126" spans="1:7" ht="29.1" customHeight="1">
      <c r="A126" s="18" t="s">
        <v>864</v>
      </c>
      <c r="B126" s="19" t="s">
        <v>865</v>
      </c>
      <c r="C126" s="18" t="s">
        <v>32</v>
      </c>
      <c r="D126" s="18" t="s">
        <v>54</v>
      </c>
      <c r="E126" s="20">
        <v>30</v>
      </c>
      <c r="F126" s="21">
        <v>8.16</v>
      </c>
      <c r="G126" s="21">
        <f>TRUNC(TRUNC(E126,7)*F126*(1+(15/100)),4)</f>
        <v>281.52</v>
      </c>
    </row>
    <row r="127" spans="1:7" ht="15" customHeight="1">
      <c r="A127" s="6"/>
      <c r="B127" s="6"/>
      <c r="C127" s="6"/>
      <c r="D127" s="6"/>
      <c r="E127" s="77" t="s">
        <v>811</v>
      </c>
      <c r="F127" s="77"/>
      <c r="G127" s="22">
        <f>SUM(G126:G126)</f>
        <v>281.52</v>
      </c>
    </row>
    <row r="128" spans="1:7" ht="15" customHeight="1">
      <c r="A128" s="76" t="s">
        <v>812</v>
      </c>
      <c r="B128" s="76"/>
      <c r="C128" s="15" t="s">
        <v>22</v>
      </c>
      <c r="D128" s="15" t="s">
        <v>23</v>
      </c>
      <c r="E128" s="15" t="s">
        <v>800</v>
      </c>
      <c r="F128" s="15" t="s">
        <v>801</v>
      </c>
      <c r="G128" s="15" t="s">
        <v>802</v>
      </c>
    </row>
    <row r="129" spans="1:7" ht="21" customHeight="1">
      <c r="A129" s="18" t="s">
        <v>868</v>
      </c>
      <c r="B129" s="19" t="s">
        <v>869</v>
      </c>
      <c r="C129" s="18" t="s">
        <v>32</v>
      </c>
      <c r="D129" s="18" t="s">
        <v>601</v>
      </c>
      <c r="E129" s="20">
        <v>13.55</v>
      </c>
      <c r="F129" s="21">
        <v>31.72</v>
      </c>
      <c r="G129" s="21">
        <f>TRUNC(TRUNC(E129,7)*F129*(1+(3/100)),4)</f>
        <v>442.70010000000002</v>
      </c>
    </row>
    <row r="130" spans="1:7" ht="21" customHeight="1">
      <c r="A130" s="18" t="s">
        <v>817</v>
      </c>
      <c r="B130" s="19" t="s">
        <v>818</v>
      </c>
      <c r="C130" s="18" t="s">
        <v>32</v>
      </c>
      <c r="D130" s="18" t="s">
        <v>601</v>
      </c>
      <c r="E130" s="20">
        <v>13.55</v>
      </c>
      <c r="F130" s="21">
        <v>21.3</v>
      </c>
      <c r="G130" s="21">
        <f>TRUNC(TRUNC(E130,7)*F130*(1+(3/100)),4)</f>
        <v>297.27339999999998</v>
      </c>
    </row>
    <row r="131" spans="1:7" ht="15" customHeight="1">
      <c r="A131" s="6"/>
      <c r="B131" s="6"/>
      <c r="C131" s="6"/>
      <c r="D131" s="6"/>
      <c r="E131" s="77" t="s">
        <v>819</v>
      </c>
      <c r="F131" s="77"/>
      <c r="G131" s="22">
        <f>SUM(G129:G130)</f>
        <v>739.97350000000006</v>
      </c>
    </row>
    <row r="132" spans="1:7" ht="15" customHeight="1">
      <c r="A132" s="6"/>
      <c r="B132" s="6"/>
      <c r="C132" s="6"/>
      <c r="D132" s="6"/>
      <c r="E132" s="78" t="s">
        <v>822</v>
      </c>
      <c r="F132" s="78"/>
      <c r="G132" s="23">
        <f>ROUND(SUM(G127,G131),2)</f>
        <v>1021.49</v>
      </c>
    </row>
    <row r="133" spans="1:7" ht="9.9499999999999993" customHeight="1">
      <c r="A133" s="6"/>
      <c r="B133" s="6"/>
      <c r="C133" s="6"/>
      <c r="D133" s="6"/>
      <c r="E133" s="79"/>
      <c r="F133" s="79"/>
      <c r="G133" s="79"/>
    </row>
    <row r="134" spans="1:7" ht="20.100000000000001" customHeight="1">
      <c r="A134" s="80" t="s">
        <v>878</v>
      </c>
      <c r="B134" s="80"/>
      <c r="C134" s="80"/>
      <c r="D134" s="80"/>
      <c r="E134" s="80"/>
      <c r="F134" s="80"/>
      <c r="G134" s="80"/>
    </row>
    <row r="135" spans="1:7" ht="15" customHeight="1">
      <c r="A135" s="76" t="s">
        <v>799</v>
      </c>
      <c r="B135" s="76"/>
      <c r="C135" s="15" t="s">
        <v>22</v>
      </c>
      <c r="D135" s="15" t="s">
        <v>23</v>
      </c>
      <c r="E135" s="15" t="s">
        <v>800</v>
      </c>
      <c r="F135" s="15" t="s">
        <v>801</v>
      </c>
      <c r="G135" s="15" t="s">
        <v>802</v>
      </c>
    </row>
    <row r="136" spans="1:7" ht="21" customHeight="1">
      <c r="A136" s="18" t="s">
        <v>879</v>
      </c>
      <c r="B136" s="19" t="s">
        <v>880</v>
      </c>
      <c r="C136" s="18" t="s">
        <v>32</v>
      </c>
      <c r="D136" s="18" t="s">
        <v>33</v>
      </c>
      <c r="E136" s="20">
        <v>1.05</v>
      </c>
      <c r="F136" s="21">
        <v>41.043799999999997</v>
      </c>
      <c r="G136" s="21">
        <f>TRUNC(TRUNC(E136,7)*F136*(1+(20/100)),4)</f>
        <v>51.7151</v>
      </c>
    </row>
    <row r="137" spans="1:7" ht="15" customHeight="1">
      <c r="A137" s="6"/>
      <c r="B137" s="6"/>
      <c r="C137" s="6"/>
      <c r="D137" s="6"/>
      <c r="E137" s="77" t="s">
        <v>811</v>
      </c>
      <c r="F137" s="77"/>
      <c r="G137" s="22">
        <f>SUM(G136:G136)</f>
        <v>51.7151</v>
      </c>
    </row>
    <row r="138" spans="1:7" ht="15" customHeight="1">
      <c r="A138" s="76" t="s">
        <v>812</v>
      </c>
      <c r="B138" s="76"/>
      <c r="C138" s="15" t="s">
        <v>22</v>
      </c>
      <c r="D138" s="15" t="s">
        <v>23</v>
      </c>
      <c r="E138" s="15" t="s">
        <v>800</v>
      </c>
      <c r="F138" s="15" t="s">
        <v>801</v>
      </c>
      <c r="G138" s="15" t="s">
        <v>802</v>
      </c>
    </row>
    <row r="139" spans="1:7" ht="21" customHeight="1">
      <c r="A139" s="18" t="s">
        <v>815</v>
      </c>
      <c r="B139" s="19" t="s">
        <v>816</v>
      </c>
      <c r="C139" s="18" t="s">
        <v>32</v>
      </c>
      <c r="D139" s="18" t="s">
        <v>601</v>
      </c>
      <c r="E139" s="20">
        <v>0.5</v>
      </c>
      <c r="F139" s="21">
        <v>29.47</v>
      </c>
      <c r="G139" s="21">
        <f>TRUNC(TRUNC(E139,7)*F139*(1+(3/100)),4)</f>
        <v>15.177</v>
      </c>
    </row>
    <row r="140" spans="1:7" ht="21" customHeight="1">
      <c r="A140" s="18" t="s">
        <v>868</v>
      </c>
      <c r="B140" s="19" t="s">
        <v>869</v>
      </c>
      <c r="C140" s="18" t="s">
        <v>32</v>
      </c>
      <c r="D140" s="18" t="s">
        <v>601</v>
      </c>
      <c r="E140" s="20">
        <v>1.5</v>
      </c>
      <c r="F140" s="21">
        <v>31.72</v>
      </c>
      <c r="G140" s="21">
        <f>TRUNC(TRUNC(E140,7)*F140*(1+(3/100)),4)</f>
        <v>49.007399999999997</v>
      </c>
    </row>
    <row r="141" spans="1:7" ht="21" customHeight="1">
      <c r="A141" s="18" t="s">
        <v>817</v>
      </c>
      <c r="B141" s="19" t="s">
        <v>818</v>
      </c>
      <c r="C141" s="18" t="s">
        <v>32</v>
      </c>
      <c r="D141" s="18" t="s">
        <v>601</v>
      </c>
      <c r="E141" s="20">
        <v>2</v>
      </c>
      <c r="F141" s="21">
        <v>21.3</v>
      </c>
      <c r="G141" s="21">
        <f>TRUNC(TRUNC(E141,7)*F141*(1+(3/100)),4)</f>
        <v>43.878</v>
      </c>
    </row>
    <row r="142" spans="1:7" ht="15" customHeight="1">
      <c r="A142" s="6"/>
      <c r="B142" s="6"/>
      <c r="C142" s="6"/>
      <c r="D142" s="6"/>
      <c r="E142" s="77" t="s">
        <v>819</v>
      </c>
      <c r="F142" s="77"/>
      <c r="G142" s="22">
        <f>SUM(G139:G141)</f>
        <v>108.0624</v>
      </c>
    </row>
    <row r="143" spans="1:7" ht="15" customHeight="1">
      <c r="A143" s="6"/>
      <c r="B143" s="6"/>
      <c r="C143" s="6"/>
      <c r="D143" s="6"/>
      <c r="E143" s="78" t="s">
        <v>822</v>
      </c>
      <c r="F143" s="78"/>
      <c r="G143" s="23">
        <f>ROUND(SUM(G137,G142),2)</f>
        <v>159.78</v>
      </c>
    </row>
    <row r="144" spans="1:7" ht="9.9499999999999993" customHeight="1">
      <c r="A144" s="6"/>
      <c r="B144" s="6"/>
      <c r="C144" s="6"/>
      <c r="D144" s="6"/>
      <c r="E144" s="79"/>
      <c r="F144" s="79"/>
      <c r="G144" s="79"/>
    </row>
    <row r="145" spans="1:7" ht="20.100000000000001" customHeight="1">
      <c r="A145" s="80" t="s">
        <v>881</v>
      </c>
      <c r="B145" s="80"/>
      <c r="C145" s="80"/>
      <c r="D145" s="80"/>
      <c r="E145" s="80"/>
      <c r="F145" s="80"/>
      <c r="G145" s="80"/>
    </row>
    <row r="146" spans="1:7" ht="15" customHeight="1">
      <c r="A146" s="76" t="s">
        <v>799</v>
      </c>
      <c r="B146" s="76"/>
      <c r="C146" s="15" t="s">
        <v>22</v>
      </c>
      <c r="D146" s="15" t="s">
        <v>23</v>
      </c>
      <c r="E146" s="15" t="s">
        <v>800</v>
      </c>
      <c r="F146" s="15" t="s">
        <v>801</v>
      </c>
      <c r="G146" s="15" t="s">
        <v>802</v>
      </c>
    </row>
    <row r="147" spans="1:7" ht="21" customHeight="1">
      <c r="A147" s="18" t="s">
        <v>882</v>
      </c>
      <c r="B147" s="19" t="s">
        <v>883</v>
      </c>
      <c r="C147" s="18" t="s">
        <v>32</v>
      </c>
      <c r="D147" s="18" t="s">
        <v>54</v>
      </c>
      <c r="E147" s="20">
        <v>8</v>
      </c>
      <c r="F147" s="21">
        <v>33.950000000000003</v>
      </c>
      <c r="G147" s="21">
        <f>TRUNC(TRUNC(E147,7)*F147*(1+(23/100)),4)</f>
        <v>334.06799999999998</v>
      </c>
    </row>
    <row r="148" spans="1:7" ht="15" customHeight="1">
      <c r="A148" s="6"/>
      <c r="B148" s="6"/>
      <c r="C148" s="6"/>
      <c r="D148" s="6"/>
      <c r="E148" s="77" t="s">
        <v>811</v>
      </c>
      <c r="F148" s="77"/>
      <c r="G148" s="22">
        <f>SUM(G147:G147)</f>
        <v>334.06799999999998</v>
      </c>
    </row>
    <row r="149" spans="1:7" ht="15" customHeight="1">
      <c r="A149" s="76" t="s">
        <v>812</v>
      </c>
      <c r="B149" s="76"/>
      <c r="C149" s="15" t="s">
        <v>22</v>
      </c>
      <c r="D149" s="15" t="s">
        <v>23</v>
      </c>
      <c r="E149" s="15" t="s">
        <v>800</v>
      </c>
      <c r="F149" s="15" t="s">
        <v>801</v>
      </c>
      <c r="G149" s="15" t="s">
        <v>802</v>
      </c>
    </row>
    <row r="150" spans="1:7" ht="21" customHeight="1">
      <c r="A150" s="18" t="s">
        <v>868</v>
      </c>
      <c r="B150" s="19" t="s">
        <v>869</v>
      </c>
      <c r="C150" s="18" t="s">
        <v>32</v>
      </c>
      <c r="D150" s="18" t="s">
        <v>601</v>
      </c>
      <c r="E150" s="20">
        <v>3</v>
      </c>
      <c r="F150" s="21">
        <v>31.72</v>
      </c>
      <c r="G150" s="21">
        <f>TRUNC(TRUNC(E150,7)*F150*(1+(3/100)),4)</f>
        <v>98.014799999999994</v>
      </c>
    </row>
    <row r="151" spans="1:7" ht="21" customHeight="1">
      <c r="A151" s="18" t="s">
        <v>817</v>
      </c>
      <c r="B151" s="19" t="s">
        <v>818</v>
      </c>
      <c r="C151" s="18" t="s">
        <v>32</v>
      </c>
      <c r="D151" s="18" t="s">
        <v>601</v>
      </c>
      <c r="E151" s="20">
        <v>3</v>
      </c>
      <c r="F151" s="21">
        <v>21.3</v>
      </c>
      <c r="G151" s="21">
        <f>TRUNC(TRUNC(E151,7)*F151*(1+(3/100)),4)</f>
        <v>65.816999999999993</v>
      </c>
    </row>
    <row r="152" spans="1:7" ht="15" customHeight="1">
      <c r="A152" s="6"/>
      <c r="B152" s="6"/>
      <c r="C152" s="6"/>
      <c r="D152" s="6"/>
      <c r="E152" s="77" t="s">
        <v>819</v>
      </c>
      <c r="F152" s="77"/>
      <c r="G152" s="22">
        <f>SUM(G150:G151)</f>
        <v>163.83179999999999</v>
      </c>
    </row>
    <row r="153" spans="1:7" ht="15" customHeight="1">
      <c r="A153" s="6"/>
      <c r="B153" s="6"/>
      <c r="C153" s="6"/>
      <c r="D153" s="6"/>
      <c r="E153" s="78" t="s">
        <v>822</v>
      </c>
      <c r="F153" s="78"/>
      <c r="G153" s="23">
        <f>ROUND(SUM(G148,G152),2)</f>
        <v>497.9</v>
      </c>
    </row>
    <row r="154" spans="1:7" ht="9.9499999999999993" customHeight="1">
      <c r="A154" s="6"/>
      <c r="B154" s="6"/>
      <c r="C154" s="6"/>
      <c r="D154" s="6"/>
      <c r="E154" s="79"/>
      <c r="F154" s="79"/>
      <c r="G154" s="79"/>
    </row>
    <row r="155" spans="1:7" ht="20.100000000000001" customHeight="1">
      <c r="A155" s="80" t="s">
        <v>884</v>
      </c>
      <c r="B155" s="80"/>
      <c r="C155" s="80"/>
      <c r="D155" s="80"/>
      <c r="E155" s="80"/>
      <c r="F155" s="80"/>
      <c r="G155" s="80"/>
    </row>
    <row r="156" spans="1:7" ht="15" customHeight="1">
      <c r="A156" s="76" t="s">
        <v>799</v>
      </c>
      <c r="B156" s="76"/>
      <c r="C156" s="15" t="s">
        <v>22</v>
      </c>
      <c r="D156" s="15" t="s">
        <v>23</v>
      </c>
      <c r="E156" s="15" t="s">
        <v>800</v>
      </c>
      <c r="F156" s="15" t="s">
        <v>801</v>
      </c>
      <c r="G156" s="15" t="s">
        <v>802</v>
      </c>
    </row>
    <row r="157" spans="1:7" ht="21" customHeight="1">
      <c r="A157" s="18" t="s">
        <v>882</v>
      </c>
      <c r="B157" s="19" t="s">
        <v>885</v>
      </c>
      <c r="C157" s="18" t="s">
        <v>32</v>
      </c>
      <c r="D157" s="18" t="s">
        <v>54</v>
      </c>
      <c r="E157" s="20">
        <v>14.5</v>
      </c>
      <c r="F157" s="21">
        <v>33.950000000000003</v>
      </c>
      <c r="G157" s="21">
        <f>TRUNC(TRUNC(E157,7)*F157*(1+(62/100)),4)</f>
        <v>797.4855</v>
      </c>
    </row>
    <row r="158" spans="1:7" ht="15" customHeight="1">
      <c r="A158" s="6"/>
      <c r="B158" s="6"/>
      <c r="C158" s="6"/>
      <c r="D158" s="6"/>
      <c r="E158" s="77" t="s">
        <v>811</v>
      </c>
      <c r="F158" s="77"/>
      <c r="G158" s="22">
        <f>SUM(G157:G157)</f>
        <v>797.4855</v>
      </c>
    </row>
    <row r="159" spans="1:7" ht="15" customHeight="1">
      <c r="A159" s="76" t="s">
        <v>812</v>
      </c>
      <c r="B159" s="76"/>
      <c r="C159" s="15" t="s">
        <v>22</v>
      </c>
      <c r="D159" s="15" t="s">
        <v>23</v>
      </c>
      <c r="E159" s="15" t="s">
        <v>800</v>
      </c>
      <c r="F159" s="15" t="s">
        <v>801</v>
      </c>
      <c r="G159" s="15" t="s">
        <v>802</v>
      </c>
    </row>
    <row r="160" spans="1:7" ht="21" customHeight="1">
      <c r="A160" s="18" t="s">
        <v>868</v>
      </c>
      <c r="B160" s="19" t="s">
        <v>869</v>
      </c>
      <c r="C160" s="18" t="s">
        <v>32</v>
      </c>
      <c r="D160" s="18" t="s">
        <v>601</v>
      </c>
      <c r="E160" s="20">
        <v>4</v>
      </c>
      <c r="F160" s="21">
        <v>31.72</v>
      </c>
      <c r="G160" s="21">
        <f>TRUNC(TRUNC(E160,7)*F160*(1+(3/100)),4)</f>
        <v>130.68639999999999</v>
      </c>
    </row>
    <row r="161" spans="1:7" ht="21" customHeight="1">
      <c r="A161" s="18" t="s">
        <v>817</v>
      </c>
      <c r="B161" s="19" t="s">
        <v>818</v>
      </c>
      <c r="C161" s="18" t="s">
        <v>32</v>
      </c>
      <c r="D161" s="18" t="s">
        <v>601</v>
      </c>
      <c r="E161" s="20">
        <v>4</v>
      </c>
      <c r="F161" s="21">
        <v>21.3</v>
      </c>
      <c r="G161" s="21">
        <f>TRUNC(TRUNC(E161,7)*F161*(1+(3/100)),4)</f>
        <v>87.756</v>
      </c>
    </row>
    <row r="162" spans="1:7" ht="15" customHeight="1">
      <c r="A162" s="6"/>
      <c r="B162" s="6"/>
      <c r="C162" s="6"/>
      <c r="D162" s="6"/>
      <c r="E162" s="77" t="s">
        <v>819</v>
      </c>
      <c r="F162" s="77"/>
      <c r="G162" s="22">
        <f>SUM(G160:G161)</f>
        <v>218.44239999999999</v>
      </c>
    </row>
    <row r="163" spans="1:7" ht="15" customHeight="1">
      <c r="A163" s="6"/>
      <c r="B163" s="6"/>
      <c r="C163" s="6"/>
      <c r="D163" s="6"/>
      <c r="E163" s="78" t="s">
        <v>822</v>
      </c>
      <c r="F163" s="78"/>
      <c r="G163" s="23">
        <f>ROUND(SUM(G158,G162),2)</f>
        <v>1015.93</v>
      </c>
    </row>
    <row r="164" spans="1:7" ht="9.9499999999999993" customHeight="1">
      <c r="A164" s="6"/>
      <c r="B164" s="6"/>
      <c r="C164" s="6"/>
      <c r="D164" s="6"/>
      <c r="E164" s="79"/>
      <c r="F164" s="79"/>
      <c r="G164" s="79"/>
    </row>
    <row r="165" spans="1:7" ht="20.100000000000001" customHeight="1">
      <c r="A165" s="80" t="s">
        <v>886</v>
      </c>
      <c r="B165" s="80"/>
      <c r="C165" s="80"/>
      <c r="D165" s="80"/>
      <c r="E165" s="80"/>
      <c r="F165" s="80"/>
      <c r="G165" s="80"/>
    </row>
    <row r="166" spans="1:7" ht="15" customHeight="1">
      <c r="A166" s="76" t="s">
        <v>799</v>
      </c>
      <c r="B166" s="76"/>
      <c r="C166" s="15" t="s">
        <v>22</v>
      </c>
      <c r="D166" s="15" t="s">
        <v>23</v>
      </c>
      <c r="E166" s="15" t="s">
        <v>800</v>
      </c>
      <c r="F166" s="15" t="s">
        <v>801</v>
      </c>
      <c r="G166" s="15" t="s">
        <v>802</v>
      </c>
    </row>
    <row r="167" spans="1:7" ht="21" customHeight="1">
      <c r="A167" s="18" t="s">
        <v>882</v>
      </c>
      <c r="B167" s="19" t="s">
        <v>887</v>
      </c>
      <c r="C167" s="18" t="s">
        <v>32</v>
      </c>
      <c r="D167" s="18" t="s">
        <v>54</v>
      </c>
      <c r="E167" s="20">
        <v>6.5</v>
      </c>
      <c r="F167" s="21">
        <v>33.950000000000003</v>
      </c>
      <c r="G167" s="21">
        <f>TRUNC(TRUNC(E167,7)*F167*(1+(20/100)),4)</f>
        <v>264.81</v>
      </c>
    </row>
    <row r="168" spans="1:7" ht="15" customHeight="1">
      <c r="A168" s="6"/>
      <c r="B168" s="6"/>
      <c r="C168" s="6"/>
      <c r="D168" s="6"/>
      <c r="E168" s="77" t="s">
        <v>811</v>
      </c>
      <c r="F168" s="77"/>
      <c r="G168" s="22">
        <f>SUM(G167:G167)</f>
        <v>264.81</v>
      </c>
    </row>
    <row r="169" spans="1:7" ht="15" customHeight="1">
      <c r="A169" s="76" t="s">
        <v>812</v>
      </c>
      <c r="B169" s="76"/>
      <c r="C169" s="15" t="s">
        <v>22</v>
      </c>
      <c r="D169" s="15" t="s">
        <v>23</v>
      </c>
      <c r="E169" s="15" t="s">
        <v>800</v>
      </c>
      <c r="F169" s="15" t="s">
        <v>801</v>
      </c>
      <c r="G169" s="15" t="s">
        <v>802</v>
      </c>
    </row>
    <row r="170" spans="1:7" ht="21" customHeight="1">
      <c r="A170" s="18" t="s">
        <v>868</v>
      </c>
      <c r="B170" s="19" t="s">
        <v>869</v>
      </c>
      <c r="C170" s="18" t="s">
        <v>32</v>
      </c>
      <c r="D170" s="18" t="s">
        <v>601</v>
      </c>
      <c r="E170" s="20">
        <v>3</v>
      </c>
      <c r="F170" s="21">
        <v>31.72</v>
      </c>
      <c r="G170" s="21">
        <f>TRUNC(TRUNC(E170,7)*F170*(1+(3/100)),4)</f>
        <v>98.014799999999994</v>
      </c>
    </row>
    <row r="171" spans="1:7" ht="21" customHeight="1">
      <c r="A171" s="18" t="s">
        <v>817</v>
      </c>
      <c r="B171" s="19" t="s">
        <v>818</v>
      </c>
      <c r="C171" s="18" t="s">
        <v>32</v>
      </c>
      <c r="D171" s="18" t="s">
        <v>601</v>
      </c>
      <c r="E171" s="20">
        <v>3</v>
      </c>
      <c r="F171" s="21">
        <v>21.3</v>
      </c>
      <c r="G171" s="21">
        <f>TRUNC(TRUNC(E171,7)*F171*(1+(3/100)),4)</f>
        <v>65.816999999999993</v>
      </c>
    </row>
    <row r="172" spans="1:7" ht="15" customHeight="1">
      <c r="A172" s="6"/>
      <c r="B172" s="6"/>
      <c r="C172" s="6"/>
      <c r="D172" s="6"/>
      <c r="E172" s="77" t="s">
        <v>819</v>
      </c>
      <c r="F172" s="77"/>
      <c r="G172" s="22">
        <f>SUM(G170:G171)</f>
        <v>163.83179999999999</v>
      </c>
    </row>
    <row r="173" spans="1:7" ht="15" customHeight="1">
      <c r="A173" s="6"/>
      <c r="B173" s="6"/>
      <c r="C173" s="6"/>
      <c r="D173" s="6"/>
      <c r="E173" s="78" t="s">
        <v>822</v>
      </c>
      <c r="F173" s="78"/>
      <c r="G173" s="23">
        <f>ROUND(SUM(G168,G172),2)</f>
        <v>428.64</v>
      </c>
    </row>
    <row r="174" spans="1:7" ht="9.9499999999999993" customHeight="1">
      <c r="A174" s="6"/>
      <c r="B174" s="6"/>
      <c r="C174" s="6"/>
      <c r="D174" s="6"/>
      <c r="E174" s="79"/>
      <c r="F174" s="79"/>
      <c r="G174" s="79"/>
    </row>
    <row r="175" spans="1:7" ht="20.100000000000001" customHeight="1">
      <c r="A175" s="80" t="s">
        <v>888</v>
      </c>
      <c r="B175" s="80"/>
      <c r="C175" s="80"/>
      <c r="D175" s="80"/>
      <c r="E175" s="80"/>
      <c r="F175" s="80"/>
      <c r="G175" s="80"/>
    </row>
    <row r="176" spans="1:7" ht="15" customHeight="1">
      <c r="A176" s="76" t="s">
        <v>799</v>
      </c>
      <c r="B176" s="76"/>
      <c r="C176" s="15" t="s">
        <v>22</v>
      </c>
      <c r="D176" s="15" t="s">
        <v>23</v>
      </c>
      <c r="E176" s="15" t="s">
        <v>800</v>
      </c>
      <c r="F176" s="15" t="s">
        <v>801</v>
      </c>
      <c r="G176" s="15" t="s">
        <v>802</v>
      </c>
    </row>
    <row r="177" spans="1:7" ht="21" customHeight="1">
      <c r="A177" s="18" t="s">
        <v>889</v>
      </c>
      <c r="B177" s="19" t="s">
        <v>890</v>
      </c>
      <c r="C177" s="18" t="s">
        <v>32</v>
      </c>
      <c r="D177" s="18" t="s">
        <v>37</v>
      </c>
      <c r="E177" s="20">
        <v>1</v>
      </c>
      <c r="F177" s="21">
        <v>108.15</v>
      </c>
      <c r="G177" s="21">
        <f>TRUNC(TRUNC(E177,7)*F177*(1+(10/100)),4)</f>
        <v>118.965</v>
      </c>
    </row>
    <row r="178" spans="1:7" ht="15" customHeight="1">
      <c r="A178" s="6"/>
      <c r="B178" s="6"/>
      <c r="C178" s="6"/>
      <c r="D178" s="6"/>
      <c r="E178" s="77" t="s">
        <v>811</v>
      </c>
      <c r="F178" s="77"/>
      <c r="G178" s="22">
        <f>SUM(G177:G177)</f>
        <v>118.965</v>
      </c>
    </row>
    <row r="179" spans="1:7" ht="15" customHeight="1">
      <c r="A179" s="76" t="s">
        <v>812</v>
      </c>
      <c r="B179" s="76"/>
      <c r="C179" s="15" t="s">
        <v>22</v>
      </c>
      <c r="D179" s="15" t="s">
        <v>23</v>
      </c>
      <c r="E179" s="15" t="s">
        <v>800</v>
      </c>
      <c r="F179" s="15" t="s">
        <v>801</v>
      </c>
      <c r="G179" s="15" t="s">
        <v>802</v>
      </c>
    </row>
    <row r="180" spans="1:7" ht="21" customHeight="1">
      <c r="A180" s="18" t="s">
        <v>817</v>
      </c>
      <c r="B180" s="19" t="s">
        <v>818</v>
      </c>
      <c r="C180" s="18" t="s">
        <v>32</v>
      </c>
      <c r="D180" s="18" t="s">
        <v>601</v>
      </c>
      <c r="E180" s="20">
        <v>0.45</v>
      </c>
      <c r="F180" s="21">
        <v>21.3</v>
      </c>
      <c r="G180" s="21">
        <f>TRUNC(TRUNC(E180,7)*F180*(1+(3/100)),4)</f>
        <v>9.8725000000000005</v>
      </c>
    </row>
    <row r="181" spans="1:7" ht="21" customHeight="1">
      <c r="A181" s="18" t="s">
        <v>891</v>
      </c>
      <c r="B181" s="19" t="s">
        <v>892</v>
      </c>
      <c r="C181" s="18" t="s">
        <v>32</v>
      </c>
      <c r="D181" s="18" t="s">
        <v>601</v>
      </c>
      <c r="E181" s="20">
        <v>0.45</v>
      </c>
      <c r="F181" s="21">
        <v>29.47</v>
      </c>
      <c r="G181" s="21">
        <f>TRUNC(TRUNC(E181,7)*F181*(1+(3/100)),4)</f>
        <v>13.6593</v>
      </c>
    </row>
    <row r="182" spans="1:7" ht="15" customHeight="1">
      <c r="A182" s="6"/>
      <c r="B182" s="6"/>
      <c r="C182" s="6"/>
      <c r="D182" s="6"/>
      <c r="E182" s="77" t="s">
        <v>819</v>
      </c>
      <c r="F182" s="77"/>
      <c r="G182" s="22">
        <f>SUM(G180:G181)</f>
        <v>23.5318</v>
      </c>
    </row>
    <row r="183" spans="1:7" ht="15" customHeight="1">
      <c r="A183" s="6"/>
      <c r="B183" s="6"/>
      <c r="C183" s="6"/>
      <c r="D183" s="6"/>
      <c r="E183" s="78" t="s">
        <v>822</v>
      </c>
      <c r="F183" s="78"/>
      <c r="G183" s="23">
        <f>ROUND(SUM(G178,G182),2)</f>
        <v>142.5</v>
      </c>
    </row>
    <row r="184" spans="1:7" ht="9.9499999999999993" customHeight="1">
      <c r="A184" s="6"/>
      <c r="B184" s="6"/>
      <c r="C184" s="6"/>
      <c r="D184" s="6"/>
      <c r="E184" s="79"/>
      <c r="F184" s="79"/>
      <c r="G184" s="79"/>
    </row>
    <row r="185" spans="1:7" ht="20.100000000000001" customHeight="1">
      <c r="A185" s="80" t="s">
        <v>893</v>
      </c>
      <c r="B185" s="80"/>
      <c r="C185" s="80"/>
      <c r="D185" s="80"/>
      <c r="E185" s="80"/>
      <c r="F185" s="80"/>
      <c r="G185" s="80"/>
    </row>
    <row r="186" spans="1:7" ht="15" customHeight="1">
      <c r="A186" s="76" t="s">
        <v>799</v>
      </c>
      <c r="B186" s="76"/>
      <c r="C186" s="15" t="s">
        <v>22</v>
      </c>
      <c r="D186" s="15" t="s">
        <v>23</v>
      </c>
      <c r="E186" s="15" t="s">
        <v>800</v>
      </c>
      <c r="F186" s="15" t="s">
        <v>801</v>
      </c>
      <c r="G186" s="15" t="s">
        <v>802</v>
      </c>
    </row>
    <row r="187" spans="1:7" ht="21" customHeight="1">
      <c r="A187" s="18" t="s">
        <v>894</v>
      </c>
      <c r="B187" s="19" t="s">
        <v>895</v>
      </c>
      <c r="C187" s="18" t="s">
        <v>32</v>
      </c>
      <c r="D187" s="18" t="s">
        <v>37</v>
      </c>
      <c r="E187" s="20">
        <v>1</v>
      </c>
      <c r="F187" s="21">
        <v>144.19999999999999</v>
      </c>
      <c r="G187" s="21">
        <f>TRUNC(TRUNC(E187,7)*F187*(1+(10/100)),4)</f>
        <v>158.62</v>
      </c>
    </row>
    <row r="188" spans="1:7" ht="15" customHeight="1">
      <c r="A188" s="6"/>
      <c r="B188" s="6"/>
      <c r="C188" s="6"/>
      <c r="D188" s="6"/>
      <c r="E188" s="77" t="s">
        <v>811</v>
      </c>
      <c r="F188" s="77"/>
      <c r="G188" s="22">
        <f>SUM(G187:G187)</f>
        <v>158.62</v>
      </c>
    </row>
    <row r="189" spans="1:7" ht="15" customHeight="1">
      <c r="A189" s="76" t="s">
        <v>812</v>
      </c>
      <c r="B189" s="76"/>
      <c r="C189" s="15" t="s">
        <v>22</v>
      </c>
      <c r="D189" s="15" t="s">
        <v>23</v>
      </c>
      <c r="E189" s="15" t="s">
        <v>800</v>
      </c>
      <c r="F189" s="15" t="s">
        <v>801</v>
      </c>
      <c r="G189" s="15" t="s">
        <v>802</v>
      </c>
    </row>
    <row r="190" spans="1:7" ht="21" customHeight="1">
      <c r="A190" s="18" t="s">
        <v>817</v>
      </c>
      <c r="B190" s="19" t="s">
        <v>818</v>
      </c>
      <c r="C190" s="18" t="s">
        <v>32</v>
      </c>
      <c r="D190" s="18" t="s">
        <v>601</v>
      </c>
      <c r="E190" s="20">
        <v>0.6</v>
      </c>
      <c r="F190" s="21">
        <v>21.3</v>
      </c>
      <c r="G190" s="21">
        <f>TRUNC(TRUNC(E190,7)*F190*(1+(3/100)),4)</f>
        <v>13.163399999999999</v>
      </c>
    </row>
    <row r="191" spans="1:7" ht="21" customHeight="1">
      <c r="A191" s="18" t="s">
        <v>891</v>
      </c>
      <c r="B191" s="19" t="s">
        <v>892</v>
      </c>
      <c r="C191" s="18" t="s">
        <v>32</v>
      </c>
      <c r="D191" s="18" t="s">
        <v>601</v>
      </c>
      <c r="E191" s="20">
        <v>0.6</v>
      </c>
      <c r="F191" s="21">
        <v>29.47</v>
      </c>
      <c r="G191" s="21">
        <f>TRUNC(TRUNC(E191,7)*F191*(1+(3/100)),4)</f>
        <v>18.212399999999999</v>
      </c>
    </row>
    <row r="192" spans="1:7" ht="15" customHeight="1">
      <c r="A192" s="6"/>
      <c r="B192" s="6"/>
      <c r="C192" s="6"/>
      <c r="D192" s="6"/>
      <c r="E192" s="77" t="s">
        <v>819</v>
      </c>
      <c r="F192" s="77"/>
      <c r="G192" s="22">
        <f>SUM(G190:G191)</f>
        <v>31.375799999999998</v>
      </c>
    </row>
    <row r="193" spans="1:7" ht="15" customHeight="1">
      <c r="A193" s="6"/>
      <c r="B193" s="6"/>
      <c r="C193" s="6"/>
      <c r="D193" s="6"/>
      <c r="E193" s="78" t="s">
        <v>822</v>
      </c>
      <c r="F193" s="78"/>
      <c r="G193" s="23">
        <f>ROUND(SUM(G188,G192),2)</f>
        <v>190</v>
      </c>
    </row>
    <row r="194" spans="1:7" ht="9.9499999999999993" customHeight="1">
      <c r="A194" s="6"/>
      <c r="B194" s="6"/>
      <c r="C194" s="6"/>
      <c r="D194" s="6"/>
      <c r="E194" s="79"/>
      <c r="F194" s="79"/>
      <c r="G194" s="79"/>
    </row>
    <row r="195" spans="1:7" ht="20.100000000000001" customHeight="1">
      <c r="A195" s="80" t="s">
        <v>896</v>
      </c>
      <c r="B195" s="80"/>
      <c r="C195" s="80"/>
      <c r="D195" s="80"/>
      <c r="E195" s="80"/>
      <c r="F195" s="80"/>
      <c r="G195" s="80"/>
    </row>
    <row r="196" spans="1:7" ht="15" customHeight="1">
      <c r="A196" s="76" t="s">
        <v>799</v>
      </c>
      <c r="B196" s="76"/>
      <c r="C196" s="15" t="s">
        <v>22</v>
      </c>
      <c r="D196" s="15" t="s">
        <v>23</v>
      </c>
      <c r="E196" s="15" t="s">
        <v>800</v>
      </c>
      <c r="F196" s="15" t="s">
        <v>801</v>
      </c>
      <c r="G196" s="15" t="s">
        <v>802</v>
      </c>
    </row>
    <row r="197" spans="1:7" ht="21" customHeight="1">
      <c r="A197" s="18" t="s">
        <v>897</v>
      </c>
      <c r="B197" s="19" t="s">
        <v>898</v>
      </c>
      <c r="C197" s="18" t="s">
        <v>32</v>
      </c>
      <c r="D197" s="18" t="s">
        <v>37</v>
      </c>
      <c r="E197" s="20">
        <v>1</v>
      </c>
      <c r="F197" s="21">
        <v>102.48</v>
      </c>
      <c r="G197" s="21">
        <f>TRUNC(TRUNC(E197,7)*F197*(1+(10/100)),4)</f>
        <v>112.72799999999999</v>
      </c>
    </row>
    <row r="198" spans="1:7" ht="15" customHeight="1">
      <c r="A198" s="6"/>
      <c r="B198" s="6"/>
      <c r="C198" s="6"/>
      <c r="D198" s="6"/>
      <c r="E198" s="77" t="s">
        <v>811</v>
      </c>
      <c r="F198" s="77"/>
      <c r="G198" s="22">
        <f>SUM(G197:G197)</f>
        <v>112.72799999999999</v>
      </c>
    </row>
    <row r="199" spans="1:7" ht="15" customHeight="1">
      <c r="A199" s="76" t="s">
        <v>812</v>
      </c>
      <c r="B199" s="76"/>
      <c r="C199" s="15" t="s">
        <v>22</v>
      </c>
      <c r="D199" s="15" t="s">
        <v>23</v>
      </c>
      <c r="E199" s="15" t="s">
        <v>800</v>
      </c>
      <c r="F199" s="15" t="s">
        <v>801</v>
      </c>
      <c r="G199" s="15" t="s">
        <v>802</v>
      </c>
    </row>
    <row r="200" spans="1:7" ht="21" customHeight="1">
      <c r="A200" s="18" t="s">
        <v>817</v>
      </c>
      <c r="B200" s="19" t="s">
        <v>818</v>
      </c>
      <c r="C200" s="18" t="s">
        <v>32</v>
      </c>
      <c r="D200" s="18" t="s">
        <v>601</v>
      </c>
      <c r="E200" s="20">
        <v>0.45</v>
      </c>
      <c r="F200" s="21">
        <v>21.3</v>
      </c>
      <c r="G200" s="21">
        <f>TRUNC(TRUNC(E200,7)*F200*(1+(3/100)),4)</f>
        <v>9.8725000000000005</v>
      </c>
    </row>
    <row r="201" spans="1:7" ht="21" customHeight="1">
      <c r="A201" s="18" t="s">
        <v>891</v>
      </c>
      <c r="B201" s="19" t="s">
        <v>892</v>
      </c>
      <c r="C201" s="18" t="s">
        <v>32</v>
      </c>
      <c r="D201" s="18" t="s">
        <v>601</v>
      </c>
      <c r="E201" s="20">
        <v>0.45</v>
      </c>
      <c r="F201" s="21">
        <v>29.47</v>
      </c>
      <c r="G201" s="21">
        <f>TRUNC(TRUNC(E201,7)*F201*(1+(3/100)),4)</f>
        <v>13.6593</v>
      </c>
    </row>
    <row r="202" spans="1:7" ht="15" customHeight="1">
      <c r="A202" s="6"/>
      <c r="B202" s="6"/>
      <c r="C202" s="6"/>
      <c r="D202" s="6"/>
      <c r="E202" s="77" t="s">
        <v>819</v>
      </c>
      <c r="F202" s="77"/>
      <c r="G202" s="22">
        <f>SUM(G200:G201)</f>
        <v>23.5318</v>
      </c>
    </row>
    <row r="203" spans="1:7" ht="15" customHeight="1">
      <c r="A203" s="6"/>
      <c r="B203" s="6"/>
      <c r="C203" s="6"/>
      <c r="D203" s="6"/>
      <c r="E203" s="78" t="s">
        <v>822</v>
      </c>
      <c r="F203" s="78"/>
      <c r="G203" s="23">
        <f>ROUND(SUM(G198,G202),2)</f>
        <v>136.26</v>
      </c>
    </row>
    <row r="204" spans="1:7" ht="9.9499999999999993" customHeight="1">
      <c r="A204" s="6"/>
      <c r="B204" s="6"/>
      <c r="C204" s="6"/>
      <c r="D204" s="6"/>
      <c r="E204" s="79"/>
      <c r="F204" s="79"/>
      <c r="G204" s="79"/>
    </row>
    <row r="205" spans="1:7" ht="20.100000000000001" customHeight="1">
      <c r="A205" s="80" t="s">
        <v>899</v>
      </c>
      <c r="B205" s="80"/>
      <c r="C205" s="80"/>
      <c r="D205" s="80"/>
      <c r="E205" s="80"/>
      <c r="F205" s="80"/>
      <c r="G205" s="80"/>
    </row>
    <row r="206" spans="1:7" ht="15" customHeight="1">
      <c r="A206" s="76" t="s">
        <v>799</v>
      </c>
      <c r="B206" s="76"/>
      <c r="C206" s="15" t="s">
        <v>22</v>
      </c>
      <c r="D206" s="15" t="s">
        <v>23</v>
      </c>
      <c r="E206" s="15" t="s">
        <v>800</v>
      </c>
      <c r="F206" s="15" t="s">
        <v>801</v>
      </c>
      <c r="G206" s="15" t="s">
        <v>802</v>
      </c>
    </row>
    <row r="207" spans="1:7" ht="21" customHeight="1">
      <c r="A207" s="18" t="s">
        <v>900</v>
      </c>
      <c r="B207" s="19" t="s">
        <v>901</v>
      </c>
      <c r="C207" s="18" t="s">
        <v>32</v>
      </c>
      <c r="D207" s="18" t="s">
        <v>37</v>
      </c>
      <c r="E207" s="20">
        <v>1</v>
      </c>
      <c r="F207" s="21">
        <v>638.6</v>
      </c>
      <c r="G207" s="21">
        <f>TRUNC(TRUNC(E207,7)*F207,4)</f>
        <v>638.6</v>
      </c>
    </row>
    <row r="208" spans="1:7" ht="15" customHeight="1">
      <c r="A208" s="6"/>
      <c r="B208" s="6"/>
      <c r="C208" s="6"/>
      <c r="D208" s="6"/>
      <c r="E208" s="77" t="s">
        <v>811</v>
      </c>
      <c r="F208" s="77"/>
      <c r="G208" s="22">
        <f>SUM(G207:G207)</f>
        <v>638.6</v>
      </c>
    </row>
    <row r="209" spans="1:7" ht="15" customHeight="1">
      <c r="A209" s="6"/>
      <c r="B209" s="6"/>
      <c r="C209" s="6"/>
      <c r="D209" s="6"/>
      <c r="E209" s="78" t="s">
        <v>822</v>
      </c>
      <c r="F209" s="78"/>
      <c r="G209" s="23">
        <f>ROUND(SUM(G208),2)</f>
        <v>638.6</v>
      </c>
    </row>
    <row r="210" spans="1:7" ht="9.9499999999999993" customHeight="1">
      <c r="A210" s="6"/>
      <c r="B210" s="6"/>
      <c r="C210" s="6"/>
      <c r="D210" s="6"/>
      <c r="E210" s="79"/>
      <c r="F210" s="79"/>
      <c r="G210" s="79"/>
    </row>
    <row r="211" spans="1:7" ht="20.100000000000001" customHeight="1">
      <c r="A211" s="80" t="s">
        <v>902</v>
      </c>
      <c r="B211" s="80"/>
      <c r="C211" s="80"/>
      <c r="D211" s="80"/>
      <c r="E211" s="80"/>
      <c r="F211" s="80"/>
      <c r="G211" s="80"/>
    </row>
    <row r="212" spans="1:7" ht="15" customHeight="1">
      <c r="A212" s="76" t="s">
        <v>799</v>
      </c>
      <c r="B212" s="76"/>
      <c r="C212" s="15" t="s">
        <v>22</v>
      </c>
      <c r="D212" s="15" t="s">
        <v>23</v>
      </c>
      <c r="E212" s="15" t="s">
        <v>800</v>
      </c>
      <c r="F212" s="15" t="s">
        <v>801</v>
      </c>
      <c r="G212" s="15" t="s">
        <v>802</v>
      </c>
    </row>
    <row r="213" spans="1:7" ht="21" customHeight="1">
      <c r="A213" s="18" t="s">
        <v>903</v>
      </c>
      <c r="B213" s="19" t="s">
        <v>904</v>
      </c>
      <c r="C213" s="18" t="s">
        <v>32</v>
      </c>
      <c r="D213" s="18" t="s">
        <v>37</v>
      </c>
      <c r="E213" s="20">
        <v>1</v>
      </c>
      <c r="F213" s="21">
        <v>432.6</v>
      </c>
      <c r="G213" s="21">
        <f>TRUNC(TRUNC(E213,7)*F213,4)</f>
        <v>432.6</v>
      </c>
    </row>
    <row r="214" spans="1:7" ht="15" customHeight="1">
      <c r="A214" s="6"/>
      <c r="B214" s="6"/>
      <c r="C214" s="6"/>
      <c r="D214" s="6"/>
      <c r="E214" s="77" t="s">
        <v>811</v>
      </c>
      <c r="F214" s="77"/>
      <c r="G214" s="22">
        <f>SUM(G213:G213)</f>
        <v>432.6</v>
      </c>
    </row>
    <row r="215" spans="1:7" ht="15" customHeight="1">
      <c r="A215" s="6"/>
      <c r="B215" s="6"/>
      <c r="C215" s="6"/>
      <c r="D215" s="6"/>
      <c r="E215" s="78" t="s">
        <v>822</v>
      </c>
      <c r="F215" s="78"/>
      <c r="G215" s="23">
        <f>ROUND(SUM(G214),2)</f>
        <v>432.6</v>
      </c>
    </row>
    <row r="216" spans="1:7" ht="9.9499999999999993" customHeight="1">
      <c r="A216" s="6"/>
      <c r="B216" s="6"/>
      <c r="C216" s="6"/>
      <c r="D216" s="6"/>
      <c r="E216" s="79"/>
      <c r="F216" s="79"/>
      <c r="G216" s="79"/>
    </row>
    <row r="217" spans="1:7" ht="27" customHeight="1">
      <c r="A217" s="80" t="s">
        <v>905</v>
      </c>
      <c r="B217" s="80"/>
      <c r="C217" s="80"/>
      <c r="D217" s="80"/>
      <c r="E217" s="80"/>
      <c r="F217" s="80"/>
      <c r="G217" s="80"/>
    </row>
    <row r="218" spans="1:7" ht="15" customHeight="1">
      <c r="A218" s="76" t="s">
        <v>799</v>
      </c>
      <c r="B218" s="76"/>
      <c r="C218" s="15" t="s">
        <v>22</v>
      </c>
      <c r="D218" s="15" t="s">
        <v>23</v>
      </c>
      <c r="E218" s="15" t="s">
        <v>800</v>
      </c>
      <c r="F218" s="15" t="s">
        <v>801</v>
      </c>
      <c r="G218" s="15" t="s">
        <v>802</v>
      </c>
    </row>
    <row r="219" spans="1:7" ht="29.1" customHeight="1">
      <c r="A219" s="18" t="s">
        <v>906</v>
      </c>
      <c r="B219" s="19" t="s">
        <v>907</v>
      </c>
      <c r="C219" s="18" t="s">
        <v>32</v>
      </c>
      <c r="D219" s="18" t="s">
        <v>908</v>
      </c>
      <c r="E219" s="20">
        <v>0.252</v>
      </c>
      <c r="F219" s="21">
        <v>97.84</v>
      </c>
      <c r="G219" s="21">
        <f>TRUNC(TRUNC(E219,7)*F219,4)</f>
        <v>24.6556</v>
      </c>
    </row>
    <row r="220" spans="1:7" ht="21" customHeight="1">
      <c r="A220" s="18" t="s">
        <v>909</v>
      </c>
      <c r="B220" s="19" t="s">
        <v>910</v>
      </c>
      <c r="C220" s="18" t="s">
        <v>32</v>
      </c>
      <c r="D220" s="18" t="s">
        <v>50</v>
      </c>
      <c r="E220" s="20">
        <v>1</v>
      </c>
      <c r="F220" s="21">
        <v>133.9</v>
      </c>
      <c r="G220" s="21">
        <f>TRUNC(TRUNC(E220,7)*F220,4)</f>
        <v>133.9</v>
      </c>
    </row>
    <row r="221" spans="1:7" ht="29.1" customHeight="1">
      <c r="A221" s="18" t="s">
        <v>911</v>
      </c>
      <c r="B221" s="19" t="s">
        <v>912</v>
      </c>
      <c r="C221" s="18" t="s">
        <v>32</v>
      </c>
      <c r="D221" s="18" t="s">
        <v>50</v>
      </c>
      <c r="E221" s="20">
        <v>1</v>
      </c>
      <c r="F221" s="21">
        <v>118</v>
      </c>
      <c r="G221" s="21">
        <f>TRUNC(TRUNC(E221,7)*F221,4)</f>
        <v>118</v>
      </c>
    </row>
    <row r="222" spans="1:7" ht="15" customHeight="1">
      <c r="A222" s="6"/>
      <c r="B222" s="6"/>
      <c r="C222" s="6"/>
      <c r="D222" s="6"/>
      <c r="E222" s="77" t="s">
        <v>811</v>
      </c>
      <c r="F222" s="77"/>
      <c r="G222" s="22">
        <f>SUM(G219:G221)</f>
        <v>276.55560000000003</v>
      </c>
    </row>
    <row r="223" spans="1:7" ht="15" customHeight="1">
      <c r="A223" s="76" t="s">
        <v>812</v>
      </c>
      <c r="B223" s="76"/>
      <c r="C223" s="15" t="s">
        <v>22</v>
      </c>
      <c r="D223" s="15" t="s">
        <v>23</v>
      </c>
      <c r="E223" s="15" t="s">
        <v>800</v>
      </c>
      <c r="F223" s="15" t="s">
        <v>801</v>
      </c>
      <c r="G223" s="15" t="s">
        <v>802</v>
      </c>
    </row>
    <row r="224" spans="1:7" ht="29.1" customHeight="1">
      <c r="A224" s="18" t="s">
        <v>830</v>
      </c>
      <c r="B224" s="19" t="s">
        <v>831</v>
      </c>
      <c r="C224" s="18" t="s">
        <v>32</v>
      </c>
      <c r="D224" s="18" t="s">
        <v>601</v>
      </c>
      <c r="E224" s="20">
        <v>4</v>
      </c>
      <c r="F224" s="21">
        <v>31.72</v>
      </c>
      <c r="G224" s="21">
        <f>TRUNC(TRUNC(E224,7)*F224*(1+(3/100)),4)</f>
        <v>130.68639999999999</v>
      </c>
    </row>
    <row r="225" spans="1:7" ht="21" customHeight="1">
      <c r="A225" s="18" t="s">
        <v>913</v>
      </c>
      <c r="B225" s="19" t="s">
        <v>914</v>
      </c>
      <c r="C225" s="18" t="s">
        <v>32</v>
      </c>
      <c r="D225" s="18" t="s">
        <v>601</v>
      </c>
      <c r="E225" s="20">
        <v>5.04</v>
      </c>
      <c r="F225" s="21">
        <v>40.71</v>
      </c>
      <c r="G225" s="21">
        <f>TRUNC(TRUNC(E225,7)*F225*(1+(3/100)),4)</f>
        <v>211.33369999999999</v>
      </c>
    </row>
    <row r="226" spans="1:7" ht="21" customHeight="1">
      <c r="A226" s="18" t="s">
        <v>817</v>
      </c>
      <c r="B226" s="19" t="s">
        <v>818</v>
      </c>
      <c r="C226" s="18" t="s">
        <v>32</v>
      </c>
      <c r="D226" s="18" t="s">
        <v>601</v>
      </c>
      <c r="E226" s="20">
        <v>4</v>
      </c>
      <c r="F226" s="21">
        <v>21.3</v>
      </c>
      <c r="G226" s="21">
        <f>TRUNC(TRUNC(E226,7)*F226*(1+(3/100)),4)</f>
        <v>87.756</v>
      </c>
    </row>
    <row r="227" spans="1:7" ht="15" customHeight="1">
      <c r="A227" s="6"/>
      <c r="B227" s="6"/>
      <c r="C227" s="6"/>
      <c r="D227" s="6"/>
      <c r="E227" s="77" t="s">
        <v>819</v>
      </c>
      <c r="F227" s="77"/>
      <c r="G227" s="22">
        <f>SUM(G224:G226)</f>
        <v>429.77609999999993</v>
      </c>
    </row>
    <row r="228" spans="1:7" ht="15" customHeight="1">
      <c r="A228" s="6"/>
      <c r="B228" s="6"/>
      <c r="C228" s="6"/>
      <c r="D228" s="6"/>
      <c r="E228" s="78" t="s">
        <v>822</v>
      </c>
      <c r="F228" s="78"/>
      <c r="G228" s="23">
        <f>ROUND(SUM(G222,G227),2)</f>
        <v>706.33</v>
      </c>
    </row>
    <row r="229" spans="1:7" ht="9.9499999999999993" customHeight="1">
      <c r="A229" s="6"/>
      <c r="B229" s="6"/>
      <c r="C229" s="6"/>
      <c r="D229" s="6"/>
      <c r="E229" s="79"/>
      <c r="F229" s="79"/>
      <c r="G229" s="79"/>
    </row>
    <row r="230" spans="1:7" ht="27" customHeight="1">
      <c r="A230" s="80" t="s">
        <v>915</v>
      </c>
      <c r="B230" s="80"/>
      <c r="C230" s="80"/>
      <c r="D230" s="80"/>
      <c r="E230" s="80"/>
      <c r="F230" s="80"/>
      <c r="G230" s="80"/>
    </row>
    <row r="231" spans="1:7" ht="15" customHeight="1">
      <c r="A231" s="76" t="s">
        <v>799</v>
      </c>
      <c r="B231" s="76"/>
      <c r="C231" s="15" t="s">
        <v>22</v>
      </c>
      <c r="D231" s="15" t="s">
        <v>23</v>
      </c>
      <c r="E231" s="15" t="s">
        <v>800</v>
      </c>
      <c r="F231" s="15" t="s">
        <v>801</v>
      </c>
      <c r="G231" s="15" t="s">
        <v>802</v>
      </c>
    </row>
    <row r="232" spans="1:7" ht="29.1" customHeight="1">
      <c r="A232" s="18" t="s">
        <v>906</v>
      </c>
      <c r="B232" s="19" t="s">
        <v>907</v>
      </c>
      <c r="C232" s="18" t="s">
        <v>32</v>
      </c>
      <c r="D232" s="18" t="s">
        <v>908</v>
      </c>
      <c r="E232" s="20">
        <v>0.29399999999999998</v>
      </c>
      <c r="F232" s="21">
        <v>97.84</v>
      </c>
      <c r="G232" s="21">
        <f>TRUNC(TRUNC(E232,7)*F232,4)</f>
        <v>28.764900000000001</v>
      </c>
    </row>
    <row r="233" spans="1:7" ht="21" customHeight="1">
      <c r="A233" s="18" t="s">
        <v>909</v>
      </c>
      <c r="B233" s="19" t="s">
        <v>910</v>
      </c>
      <c r="C233" s="18" t="s">
        <v>32</v>
      </c>
      <c r="D233" s="18" t="s">
        <v>50</v>
      </c>
      <c r="E233" s="20">
        <v>2</v>
      </c>
      <c r="F233" s="21">
        <v>133.9</v>
      </c>
      <c r="G233" s="21">
        <f>TRUNC(TRUNC(E233,7)*F233,4)</f>
        <v>267.8</v>
      </c>
    </row>
    <row r="234" spans="1:7" ht="29.1" customHeight="1">
      <c r="A234" s="18" t="s">
        <v>916</v>
      </c>
      <c r="B234" s="19" t="s">
        <v>917</v>
      </c>
      <c r="C234" s="18" t="s">
        <v>32</v>
      </c>
      <c r="D234" s="18" t="s">
        <v>50</v>
      </c>
      <c r="E234" s="20">
        <v>1</v>
      </c>
      <c r="F234" s="21">
        <v>124</v>
      </c>
      <c r="G234" s="21">
        <f>TRUNC(TRUNC(E234,7)*F234,4)</f>
        <v>124</v>
      </c>
    </row>
    <row r="235" spans="1:7" ht="15" customHeight="1">
      <c r="A235" s="6"/>
      <c r="B235" s="6"/>
      <c r="C235" s="6"/>
      <c r="D235" s="6"/>
      <c r="E235" s="77" t="s">
        <v>811</v>
      </c>
      <c r="F235" s="77"/>
      <c r="G235" s="22">
        <f>SUM(G232:G234)</f>
        <v>420.56490000000002</v>
      </c>
    </row>
    <row r="236" spans="1:7" ht="15" customHeight="1">
      <c r="A236" s="76" t="s">
        <v>812</v>
      </c>
      <c r="B236" s="76"/>
      <c r="C236" s="15" t="s">
        <v>22</v>
      </c>
      <c r="D236" s="15" t="s">
        <v>23</v>
      </c>
      <c r="E236" s="15" t="s">
        <v>800</v>
      </c>
      <c r="F236" s="15" t="s">
        <v>801</v>
      </c>
      <c r="G236" s="15" t="s">
        <v>802</v>
      </c>
    </row>
    <row r="237" spans="1:7" ht="29.1" customHeight="1">
      <c r="A237" s="18" t="s">
        <v>830</v>
      </c>
      <c r="B237" s="19" t="s">
        <v>831</v>
      </c>
      <c r="C237" s="18" t="s">
        <v>32</v>
      </c>
      <c r="D237" s="18" t="s">
        <v>601</v>
      </c>
      <c r="E237" s="20">
        <v>4</v>
      </c>
      <c r="F237" s="21">
        <v>31.72</v>
      </c>
      <c r="G237" s="21">
        <f>TRUNC(TRUNC(E237,7)*F237*(1+(3/100)),4)</f>
        <v>130.68639999999999</v>
      </c>
    </row>
    <row r="238" spans="1:7" ht="21" customHeight="1">
      <c r="A238" s="18" t="s">
        <v>913</v>
      </c>
      <c r="B238" s="19" t="s">
        <v>914</v>
      </c>
      <c r="C238" s="18" t="s">
        <v>32</v>
      </c>
      <c r="D238" s="18" t="s">
        <v>601</v>
      </c>
      <c r="E238" s="20">
        <v>5.88</v>
      </c>
      <c r="F238" s="21">
        <v>40.71</v>
      </c>
      <c r="G238" s="21">
        <f>TRUNC(TRUNC(E238,7)*F238*(1+(3/100)),4)</f>
        <v>246.55600000000001</v>
      </c>
    </row>
    <row r="239" spans="1:7" ht="21" customHeight="1">
      <c r="A239" s="18" t="s">
        <v>817</v>
      </c>
      <c r="B239" s="19" t="s">
        <v>818</v>
      </c>
      <c r="C239" s="18" t="s">
        <v>32</v>
      </c>
      <c r="D239" s="18" t="s">
        <v>601</v>
      </c>
      <c r="E239" s="20">
        <v>4</v>
      </c>
      <c r="F239" s="21">
        <v>21.3</v>
      </c>
      <c r="G239" s="21">
        <f>TRUNC(TRUNC(E239,7)*F239*(1+(3/100)),4)</f>
        <v>87.756</v>
      </c>
    </row>
    <row r="240" spans="1:7" ht="15" customHeight="1">
      <c r="A240" s="6"/>
      <c r="B240" s="6"/>
      <c r="C240" s="6"/>
      <c r="D240" s="6"/>
      <c r="E240" s="77" t="s">
        <v>819</v>
      </c>
      <c r="F240" s="77"/>
      <c r="G240" s="22">
        <f>SUM(G237:G239)</f>
        <v>464.99839999999995</v>
      </c>
    </row>
    <row r="241" spans="1:7" ht="15" customHeight="1">
      <c r="A241" s="6"/>
      <c r="B241" s="6"/>
      <c r="C241" s="6"/>
      <c r="D241" s="6"/>
      <c r="E241" s="78" t="s">
        <v>822</v>
      </c>
      <c r="F241" s="78"/>
      <c r="G241" s="23">
        <f>ROUND(SUM(G235,G240),2)</f>
        <v>885.56</v>
      </c>
    </row>
    <row r="242" spans="1:7" ht="9.9499999999999993" customHeight="1">
      <c r="A242" s="6"/>
      <c r="B242" s="6"/>
      <c r="C242" s="6"/>
      <c r="D242" s="6"/>
      <c r="E242" s="79"/>
      <c r="F242" s="79"/>
      <c r="G242" s="79"/>
    </row>
    <row r="243" spans="1:7" ht="27" customHeight="1">
      <c r="A243" s="80" t="s">
        <v>918</v>
      </c>
      <c r="B243" s="80"/>
      <c r="C243" s="80"/>
      <c r="D243" s="80"/>
      <c r="E243" s="80"/>
      <c r="F243" s="80"/>
      <c r="G243" s="80"/>
    </row>
    <row r="244" spans="1:7" ht="15" customHeight="1">
      <c r="A244" s="76" t="s">
        <v>799</v>
      </c>
      <c r="B244" s="76"/>
      <c r="C244" s="15" t="s">
        <v>22</v>
      </c>
      <c r="D244" s="15" t="s">
        <v>23</v>
      </c>
      <c r="E244" s="15" t="s">
        <v>800</v>
      </c>
      <c r="F244" s="15" t="s">
        <v>801</v>
      </c>
      <c r="G244" s="15" t="s">
        <v>802</v>
      </c>
    </row>
    <row r="245" spans="1:7" ht="29.1" customHeight="1">
      <c r="A245" s="18" t="s">
        <v>906</v>
      </c>
      <c r="B245" s="19" t="s">
        <v>907</v>
      </c>
      <c r="C245" s="18" t="s">
        <v>32</v>
      </c>
      <c r="D245" s="18" t="s">
        <v>908</v>
      </c>
      <c r="E245" s="20">
        <v>0.33600000000000002</v>
      </c>
      <c r="F245" s="21">
        <v>97.84</v>
      </c>
      <c r="G245" s="21">
        <f>TRUNC(TRUNC(E245,7)*F245,4)</f>
        <v>32.874200000000002</v>
      </c>
    </row>
    <row r="246" spans="1:7" ht="21" customHeight="1">
      <c r="A246" s="18" t="s">
        <v>909</v>
      </c>
      <c r="B246" s="19" t="s">
        <v>910</v>
      </c>
      <c r="C246" s="18" t="s">
        <v>32</v>
      </c>
      <c r="D246" s="18" t="s">
        <v>50</v>
      </c>
      <c r="E246" s="20">
        <v>2</v>
      </c>
      <c r="F246" s="21">
        <v>133.9</v>
      </c>
      <c r="G246" s="21">
        <f>TRUNC(TRUNC(E246,7)*F246,4)</f>
        <v>267.8</v>
      </c>
    </row>
    <row r="247" spans="1:7" ht="29.1" customHeight="1">
      <c r="A247" s="18" t="s">
        <v>919</v>
      </c>
      <c r="B247" s="19" t="s">
        <v>920</v>
      </c>
      <c r="C247" s="18" t="s">
        <v>32</v>
      </c>
      <c r="D247" s="18" t="s">
        <v>50</v>
      </c>
      <c r="E247" s="20">
        <v>1</v>
      </c>
      <c r="F247" s="21">
        <v>130</v>
      </c>
      <c r="G247" s="21">
        <f>TRUNC(TRUNC(E247,7)*F247,4)</f>
        <v>130</v>
      </c>
    </row>
    <row r="248" spans="1:7" ht="15" customHeight="1">
      <c r="A248" s="6"/>
      <c r="B248" s="6"/>
      <c r="C248" s="6"/>
      <c r="D248" s="6"/>
      <c r="E248" s="77" t="s">
        <v>811</v>
      </c>
      <c r="F248" s="77"/>
      <c r="G248" s="22">
        <f>SUM(G245:G247)</f>
        <v>430.67420000000004</v>
      </c>
    </row>
    <row r="249" spans="1:7" ht="15" customHeight="1">
      <c r="A249" s="76" t="s">
        <v>812</v>
      </c>
      <c r="B249" s="76"/>
      <c r="C249" s="15" t="s">
        <v>22</v>
      </c>
      <c r="D249" s="15" t="s">
        <v>23</v>
      </c>
      <c r="E249" s="15" t="s">
        <v>800</v>
      </c>
      <c r="F249" s="15" t="s">
        <v>801</v>
      </c>
      <c r="G249" s="15" t="s">
        <v>802</v>
      </c>
    </row>
    <row r="250" spans="1:7" ht="29.1" customHeight="1">
      <c r="A250" s="18" t="s">
        <v>830</v>
      </c>
      <c r="B250" s="19" t="s">
        <v>831</v>
      </c>
      <c r="C250" s="18" t="s">
        <v>32</v>
      </c>
      <c r="D250" s="18" t="s">
        <v>601</v>
      </c>
      <c r="E250" s="20">
        <v>4</v>
      </c>
      <c r="F250" s="21">
        <v>31.72</v>
      </c>
      <c r="G250" s="21">
        <f>TRUNC(TRUNC(E250,7)*F250*(1+(3/100)),4)</f>
        <v>130.68639999999999</v>
      </c>
    </row>
    <row r="251" spans="1:7" ht="21" customHeight="1">
      <c r="A251" s="18" t="s">
        <v>913</v>
      </c>
      <c r="B251" s="19" t="s">
        <v>914</v>
      </c>
      <c r="C251" s="18" t="s">
        <v>32</v>
      </c>
      <c r="D251" s="18" t="s">
        <v>601</v>
      </c>
      <c r="E251" s="20">
        <v>6.72</v>
      </c>
      <c r="F251" s="21">
        <v>40.71</v>
      </c>
      <c r="G251" s="21">
        <f>TRUNC(TRUNC(E251,7)*F251*(1+(3/100)),4)</f>
        <v>281.7783</v>
      </c>
    </row>
    <row r="252" spans="1:7" ht="21" customHeight="1">
      <c r="A252" s="18" t="s">
        <v>817</v>
      </c>
      <c r="B252" s="19" t="s">
        <v>818</v>
      </c>
      <c r="C252" s="18" t="s">
        <v>32</v>
      </c>
      <c r="D252" s="18" t="s">
        <v>601</v>
      </c>
      <c r="E252" s="20">
        <v>4</v>
      </c>
      <c r="F252" s="21">
        <v>21.3</v>
      </c>
      <c r="G252" s="21">
        <f>TRUNC(TRUNC(E252,7)*F252*(1+(3/100)),4)</f>
        <v>87.756</v>
      </c>
    </row>
    <row r="253" spans="1:7" ht="15" customHeight="1">
      <c r="A253" s="6"/>
      <c r="B253" s="6"/>
      <c r="C253" s="6"/>
      <c r="D253" s="6"/>
      <c r="E253" s="77" t="s">
        <v>819</v>
      </c>
      <c r="F253" s="77"/>
      <c r="G253" s="22">
        <f>SUM(G250:G252)</f>
        <v>500.22069999999997</v>
      </c>
    </row>
    <row r="254" spans="1:7" ht="15" customHeight="1">
      <c r="A254" s="6"/>
      <c r="B254" s="6"/>
      <c r="C254" s="6"/>
      <c r="D254" s="6"/>
      <c r="E254" s="78" t="s">
        <v>822</v>
      </c>
      <c r="F254" s="78"/>
      <c r="G254" s="23">
        <f>ROUND(SUM(G248,G253),2)</f>
        <v>930.89</v>
      </c>
    </row>
    <row r="255" spans="1:7" ht="9.9499999999999993" customHeight="1">
      <c r="A255" s="6"/>
      <c r="B255" s="6"/>
      <c r="C255" s="6"/>
      <c r="D255" s="6"/>
      <c r="E255" s="79"/>
      <c r="F255" s="79"/>
      <c r="G255" s="79"/>
    </row>
    <row r="256" spans="1:7" ht="27" customHeight="1">
      <c r="A256" s="80" t="s">
        <v>921</v>
      </c>
      <c r="B256" s="80"/>
      <c r="C256" s="80"/>
      <c r="D256" s="80"/>
      <c r="E256" s="80"/>
      <c r="F256" s="80"/>
      <c r="G256" s="80"/>
    </row>
    <row r="257" spans="1:7" ht="15" customHeight="1">
      <c r="A257" s="76" t="s">
        <v>799</v>
      </c>
      <c r="B257" s="76"/>
      <c r="C257" s="15" t="s">
        <v>22</v>
      </c>
      <c r="D257" s="15" t="s">
        <v>23</v>
      </c>
      <c r="E257" s="15" t="s">
        <v>800</v>
      </c>
      <c r="F257" s="15" t="s">
        <v>801</v>
      </c>
      <c r="G257" s="15" t="s">
        <v>802</v>
      </c>
    </row>
    <row r="258" spans="1:7" ht="29.1" customHeight="1">
      <c r="A258" s="18" t="s">
        <v>906</v>
      </c>
      <c r="B258" s="19" t="s">
        <v>907</v>
      </c>
      <c r="C258" s="18" t="s">
        <v>32</v>
      </c>
      <c r="D258" s="18" t="s">
        <v>908</v>
      </c>
      <c r="E258" s="20">
        <v>0.378</v>
      </c>
      <c r="F258" s="21">
        <v>97.84</v>
      </c>
      <c r="G258" s="21">
        <f>TRUNC(TRUNC(E258,7)*F258,4)</f>
        <v>36.983499999999999</v>
      </c>
    </row>
    <row r="259" spans="1:7" ht="21" customHeight="1">
      <c r="A259" s="18" t="s">
        <v>909</v>
      </c>
      <c r="B259" s="19" t="s">
        <v>910</v>
      </c>
      <c r="C259" s="18" t="s">
        <v>32</v>
      </c>
      <c r="D259" s="18" t="s">
        <v>50</v>
      </c>
      <c r="E259" s="20">
        <v>2</v>
      </c>
      <c r="F259" s="21">
        <v>133.9</v>
      </c>
      <c r="G259" s="21">
        <f>TRUNC(TRUNC(E259,7)*F259,4)</f>
        <v>267.8</v>
      </c>
    </row>
    <row r="260" spans="1:7" ht="29.1" customHeight="1">
      <c r="A260" s="18" t="s">
        <v>922</v>
      </c>
      <c r="B260" s="19" t="s">
        <v>923</v>
      </c>
      <c r="C260" s="18" t="s">
        <v>32</v>
      </c>
      <c r="D260" s="18" t="s">
        <v>50</v>
      </c>
      <c r="E260" s="20">
        <v>1</v>
      </c>
      <c r="F260" s="21">
        <v>165</v>
      </c>
      <c r="G260" s="21">
        <f>TRUNC(TRUNC(E260,7)*F260,4)</f>
        <v>165</v>
      </c>
    </row>
    <row r="261" spans="1:7" ht="15" customHeight="1">
      <c r="A261" s="6"/>
      <c r="B261" s="6"/>
      <c r="C261" s="6"/>
      <c r="D261" s="6"/>
      <c r="E261" s="77" t="s">
        <v>811</v>
      </c>
      <c r="F261" s="77"/>
      <c r="G261" s="22">
        <f>SUM(G258:G260)</f>
        <v>469.7835</v>
      </c>
    </row>
    <row r="262" spans="1:7" ht="15" customHeight="1">
      <c r="A262" s="76" t="s">
        <v>812</v>
      </c>
      <c r="B262" s="76"/>
      <c r="C262" s="15" t="s">
        <v>22</v>
      </c>
      <c r="D262" s="15" t="s">
        <v>23</v>
      </c>
      <c r="E262" s="15" t="s">
        <v>800</v>
      </c>
      <c r="F262" s="15" t="s">
        <v>801</v>
      </c>
      <c r="G262" s="15" t="s">
        <v>802</v>
      </c>
    </row>
    <row r="263" spans="1:7" ht="29.1" customHeight="1">
      <c r="A263" s="18" t="s">
        <v>830</v>
      </c>
      <c r="B263" s="19" t="s">
        <v>831</v>
      </c>
      <c r="C263" s="18" t="s">
        <v>32</v>
      </c>
      <c r="D263" s="18" t="s">
        <v>601</v>
      </c>
      <c r="E263" s="20">
        <v>4</v>
      </c>
      <c r="F263" s="21">
        <v>31.72</v>
      </c>
      <c r="G263" s="21">
        <f>TRUNC(TRUNC(E263,7)*F263*(1+(3/100)),4)</f>
        <v>130.68639999999999</v>
      </c>
    </row>
    <row r="264" spans="1:7" ht="21" customHeight="1">
      <c r="A264" s="18" t="s">
        <v>913</v>
      </c>
      <c r="B264" s="19" t="s">
        <v>914</v>
      </c>
      <c r="C264" s="18" t="s">
        <v>32</v>
      </c>
      <c r="D264" s="18" t="s">
        <v>601</v>
      </c>
      <c r="E264" s="20">
        <v>7.56</v>
      </c>
      <c r="F264" s="21">
        <v>40.71</v>
      </c>
      <c r="G264" s="21">
        <f>TRUNC(TRUNC(E264,7)*F264*(1+(3/100)),4)</f>
        <v>317.00060000000002</v>
      </c>
    </row>
    <row r="265" spans="1:7" ht="21" customHeight="1">
      <c r="A265" s="18" t="s">
        <v>817</v>
      </c>
      <c r="B265" s="19" t="s">
        <v>818</v>
      </c>
      <c r="C265" s="18" t="s">
        <v>32</v>
      </c>
      <c r="D265" s="18" t="s">
        <v>601</v>
      </c>
      <c r="E265" s="20">
        <v>4</v>
      </c>
      <c r="F265" s="21">
        <v>21.3</v>
      </c>
      <c r="G265" s="21">
        <f>TRUNC(TRUNC(E265,7)*F265*(1+(3/100)),4)</f>
        <v>87.756</v>
      </c>
    </row>
    <row r="266" spans="1:7" ht="15" customHeight="1">
      <c r="A266" s="6"/>
      <c r="B266" s="6"/>
      <c r="C266" s="6"/>
      <c r="D266" s="6"/>
      <c r="E266" s="77" t="s">
        <v>819</v>
      </c>
      <c r="F266" s="77"/>
      <c r="G266" s="22">
        <f>SUM(G263:G265)</f>
        <v>535.44299999999998</v>
      </c>
    </row>
    <row r="267" spans="1:7" ht="15" customHeight="1">
      <c r="A267" s="6"/>
      <c r="B267" s="6"/>
      <c r="C267" s="6"/>
      <c r="D267" s="6"/>
      <c r="E267" s="78" t="s">
        <v>822</v>
      </c>
      <c r="F267" s="78"/>
      <c r="G267" s="23">
        <f>ROUND(SUM(G261,G266),2)</f>
        <v>1005.23</v>
      </c>
    </row>
    <row r="268" spans="1:7" ht="9.9499999999999993" customHeight="1">
      <c r="A268" s="6"/>
      <c r="B268" s="6"/>
      <c r="C268" s="6"/>
      <c r="D268" s="6"/>
      <c r="E268" s="79"/>
      <c r="F268" s="79"/>
      <c r="G268" s="79"/>
    </row>
    <row r="269" spans="1:7" ht="20.100000000000001" customHeight="1">
      <c r="A269" s="80" t="s">
        <v>924</v>
      </c>
      <c r="B269" s="80"/>
      <c r="C269" s="80"/>
      <c r="D269" s="80"/>
      <c r="E269" s="80"/>
      <c r="F269" s="80"/>
      <c r="G269" s="80"/>
    </row>
    <row r="270" spans="1:7" ht="15" customHeight="1">
      <c r="A270" s="76" t="s">
        <v>799</v>
      </c>
      <c r="B270" s="76"/>
      <c r="C270" s="15" t="s">
        <v>22</v>
      </c>
      <c r="D270" s="15" t="s">
        <v>23</v>
      </c>
      <c r="E270" s="15" t="s">
        <v>800</v>
      </c>
      <c r="F270" s="15" t="s">
        <v>801</v>
      </c>
      <c r="G270" s="15" t="s">
        <v>802</v>
      </c>
    </row>
    <row r="271" spans="1:7" ht="15" customHeight="1">
      <c r="A271" s="18" t="s">
        <v>925</v>
      </c>
      <c r="B271" s="19" t="s">
        <v>926</v>
      </c>
      <c r="C271" s="18" t="s">
        <v>32</v>
      </c>
      <c r="D271" s="18" t="s">
        <v>50</v>
      </c>
      <c r="E271" s="20">
        <v>0.43790000000000001</v>
      </c>
      <c r="F271" s="21">
        <v>18.53</v>
      </c>
      <c r="G271" s="21">
        <f>TRUNC(TRUNC(E271,7)*F271,4)</f>
        <v>8.1142000000000003</v>
      </c>
    </row>
    <row r="272" spans="1:7" ht="15" customHeight="1">
      <c r="A272" s="18" t="s">
        <v>927</v>
      </c>
      <c r="B272" s="19" t="s">
        <v>928</v>
      </c>
      <c r="C272" s="18" t="s">
        <v>32</v>
      </c>
      <c r="D272" s="18" t="s">
        <v>33</v>
      </c>
      <c r="E272" s="20">
        <v>5.0949999999999998</v>
      </c>
      <c r="F272" s="21">
        <v>42.59</v>
      </c>
      <c r="G272" s="21">
        <f>TRUNC(TRUNC(E272,7)*F272,4)</f>
        <v>216.99600000000001</v>
      </c>
    </row>
    <row r="273" spans="1:7" ht="21" customHeight="1">
      <c r="A273" s="18" t="s">
        <v>929</v>
      </c>
      <c r="B273" s="19" t="s">
        <v>930</v>
      </c>
      <c r="C273" s="18" t="s">
        <v>32</v>
      </c>
      <c r="D273" s="18" t="s">
        <v>50</v>
      </c>
      <c r="E273" s="20">
        <v>1</v>
      </c>
      <c r="F273" s="21">
        <v>484.1</v>
      </c>
      <c r="G273" s="21">
        <f>TRUNC(TRUNC(E273,7)*F273,4)</f>
        <v>484.1</v>
      </c>
    </row>
    <row r="274" spans="1:7" ht="21" customHeight="1">
      <c r="A274" s="18" t="s">
        <v>828</v>
      </c>
      <c r="B274" s="19" t="s">
        <v>829</v>
      </c>
      <c r="C274" s="18" t="s">
        <v>32</v>
      </c>
      <c r="D274" s="18" t="s">
        <v>54</v>
      </c>
      <c r="E274" s="20">
        <v>5.21E-2</v>
      </c>
      <c r="F274" s="21">
        <v>14.32</v>
      </c>
      <c r="G274" s="21">
        <f>TRUNC(TRUNC(E274,7)*F274,4)</f>
        <v>0.746</v>
      </c>
    </row>
    <row r="275" spans="1:7" ht="15" customHeight="1">
      <c r="A275" s="6"/>
      <c r="B275" s="6"/>
      <c r="C275" s="6"/>
      <c r="D275" s="6"/>
      <c r="E275" s="77" t="s">
        <v>811</v>
      </c>
      <c r="F275" s="77"/>
      <c r="G275" s="22">
        <f>SUM(G271:G274)</f>
        <v>709.95619999999997</v>
      </c>
    </row>
    <row r="276" spans="1:7" ht="15" customHeight="1">
      <c r="A276" s="76" t="s">
        <v>812</v>
      </c>
      <c r="B276" s="76"/>
      <c r="C276" s="15" t="s">
        <v>22</v>
      </c>
      <c r="D276" s="15" t="s">
        <v>23</v>
      </c>
      <c r="E276" s="15" t="s">
        <v>800</v>
      </c>
      <c r="F276" s="15" t="s">
        <v>801</v>
      </c>
      <c r="G276" s="15" t="s">
        <v>802</v>
      </c>
    </row>
    <row r="277" spans="1:7" ht="29.1" customHeight="1">
      <c r="A277" s="18" t="s">
        <v>830</v>
      </c>
      <c r="B277" s="19" t="s">
        <v>831</v>
      </c>
      <c r="C277" s="18" t="s">
        <v>32</v>
      </c>
      <c r="D277" s="18" t="s">
        <v>601</v>
      </c>
      <c r="E277" s="20">
        <v>5.7308000000000003</v>
      </c>
      <c r="F277" s="21">
        <v>31.72</v>
      </c>
      <c r="G277" s="21">
        <f>TRUNC(TRUNC(E277,7)*F277*(1+(3/100)),4)</f>
        <v>187.23439999999999</v>
      </c>
    </row>
    <row r="278" spans="1:7" ht="21" customHeight="1">
      <c r="A278" s="18" t="s">
        <v>817</v>
      </c>
      <c r="B278" s="19" t="s">
        <v>818</v>
      </c>
      <c r="C278" s="18" t="s">
        <v>32</v>
      </c>
      <c r="D278" s="18" t="s">
        <v>601</v>
      </c>
      <c r="E278" s="20">
        <v>5.7308000000000003</v>
      </c>
      <c r="F278" s="21">
        <v>21.3</v>
      </c>
      <c r="G278" s="21">
        <f>TRUNC(TRUNC(E278,7)*F278*(1+(3/100)),4)</f>
        <v>125.72799999999999</v>
      </c>
    </row>
    <row r="279" spans="1:7" ht="15" customHeight="1">
      <c r="A279" s="6"/>
      <c r="B279" s="6"/>
      <c r="C279" s="6"/>
      <c r="D279" s="6"/>
      <c r="E279" s="77" t="s">
        <v>819</v>
      </c>
      <c r="F279" s="77"/>
      <c r="G279" s="22">
        <f>SUM(G277:G278)</f>
        <v>312.9624</v>
      </c>
    </row>
    <row r="280" spans="1:7" ht="15" customHeight="1">
      <c r="A280" s="6"/>
      <c r="B280" s="6"/>
      <c r="C280" s="6"/>
      <c r="D280" s="6"/>
      <c r="E280" s="78" t="s">
        <v>822</v>
      </c>
      <c r="F280" s="78"/>
      <c r="G280" s="23">
        <f>ROUND(SUM(G275,G279),2)</f>
        <v>1022.92</v>
      </c>
    </row>
    <row r="281" spans="1:7" ht="9.9499999999999993" customHeight="1">
      <c r="A281" s="6"/>
      <c r="B281" s="6"/>
      <c r="C281" s="6"/>
      <c r="D281" s="6"/>
      <c r="E281" s="79"/>
      <c r="F281" s="79"/>
      <c r="G281" s="79"/>
    </row>
    <row r="282" spans="1:7" ht="20.100000000000001" customHeight="1">
      <c r="A282" s="80" t="s">
        <v>931</v>
      </c>
      <c r="B282" s="80"/>
      <c r="C282" s="80"/>
      <c r="D282" s="80"/>
      <c r="E282" s="80"/>
      <c r="F282" s="80"/>
      <c r="G282" s="80"/>
    </row>
    <row r="283" spans="1:7" ht="15" customHeight="1">
      <c r="A283" s="76" t="s">
        <v>799</v>
      </c>
      <c r="B283" s="76"/>
      <c r="C283" s="15" t="s">
        <v>22</v>
      </c>
      <c r="D283" s="15" t="s">
        <v>23</v>
      </c>
      <c r="E283" s="15" t="s">
        <v>800</v>
      </c>
      <c r="F283" s="15" t="s">
        <v>801</v>
      </c>
      <c r="G283" s="15" t="s">
        <v>802</v>
      </c>
    </row>
    <row r="284" spans="1:7" ht="21" customHeight="1">
      <c r="A284" s="18" t="s">
        <v>932</v>
      </c>
      <c r="B284" s="19" t="s">
        <v>933</v>
      </c>
      <c r="C284" s="18" t="s">
        <v>32</v>
      </c>
      <c r="D284" s="18" t="s">
        <v>50</v>
      </c>
      <c r="E284" s="20">
        <v>1</v>
      </c>
      <c r="F284" s="21">
        <v>484.1</v>
      </c>
      <c r="G284" s="21">
        <f>TRUNC(TRUNC(E284,7)*F284,4)</f>
        <v>484.1</v>
      </c>
    </row>
    <row r="285" spans="1:7" ht="15" customHeight="1">
      <c r="A285" s="6"/>
      <c r="B285" s="6"/>
      <c r="C285" s="6"/>
      <c r="D285" s="6"/>
      <c r="E285" s="77" t="s">
        <v>811</v>
      </c>
      <c r="F285" s="77"/>
      <c r="G285" s="22">
        <f>SUM(G284:G284)</f>
        <v>484.1</v>
      </c>
    </row>
    <row r="286" spans="1:7" ht="15" customHeight="1">
      <c r="A286" s="76" t="s">
        <v>812</v>
      </c>
      <c r="B286" s="76"/>
      <c r="C286" s="15" t="s">
        <v>22</v>
      </c>
      <c r="D286" s="15" t="s">
        <v>23</v>
      </c>
      <c r="E286" s="15" t="s">
        <v>800</v>
      </c>
      <c r="F286" s="15" t="s">
        <v>801</v>
      </c>
      <c r="G286" s="15" t="s">
        <v>802</v>
      </c>
    </row>
    <row r="287" spans="1:7" ht="29.1" customHeight="1">
      <c r="A287" s="18" t="s">
        <v>830</v>
      </c>
      <c r="B287" s="19" t="s">
        <v>831</v>
      </c>
      <c r="C287" s="18" t="s">
        <v>32</v>
      </c>
      <c r="D287" s="18" t="s">
        <v>601</v>
      </c>
      <c r="E287" s="20">
        <v>4</v>
      </c>
      <c r="F287" s="21">
        <v>31.72</v>
      </c>
      <c r="G287" s="21">
        <f>TRUNC(TRUNC(E287,7)*F287*(1+(3/100)),4)</f>
        <v>130.68639999999999</v>
      </c>
    </row>
    <row r="288" spans="1:7" ht="21" customHeight="1">
      <c r="A288" s="18" t="s">
        <v>817</v>
      </c>
      <c r="B288" s="19" t="s">
        <v>818</v>
      </c>
      <c r="C288" s="18" t="s">
        <v>32</v>
      </c>
      <c r="D288" s="18" t="s">
        <v>601</v>
      </c>
      <c r="E288" s="20">
        <v>4</v>
      </c>
      <c r="F288" s="21">
        <v>21.3</v>
      </c>
      <c r="G288" s="21">
        <f>TRUNC(TRUNC(E288,7)*F288*(1+(3/100)),4)</f>
        <v>87.756</v>
      </c>
    </row>
    <row r="289" spans="1:7" ht="15" customHeight="1">
      <c r="A289" s="6"/>
      <c r="B289" s="6"/>
      <c r="C289" s="6"/>
      <c r="D289" s="6"/>
      <c r="E289" s="77" t="s">
        <v>819</v>
      </c>
      <c r="F289" s="77"/>
      <c r="G289" s="22">
        <f>SUM(G287:G288)</f>
        <v>218.44239999999999</v>
      </c>
    </row>
    <row r="290" spans="1:7" ht="15" customHeight="1">
      <c r="A290" s="6"/>
      <c r="B290" s="6"/>
      <c r="C290" s="6"/>
      <c r="D290" s="6"/>
      <c r="E290" s="78" t="s">
        <v>822</v>
      </c>
      <c r="F290" s="78"/>
      <c r="G290" s="23">
        <f>ROUND(SUM(G285,G289),2)</f>
        <v>702.54</v>
      </c>
    </row>
    <row r="291" spans="1:7" ht="9.9499999999999993" customHeight="1">
      <c r="A291" s="6"/>
      <c r="B291" s="6"/>
      <c r="C291" s="6"/>
      <c r="D291" s="6"/>
      <c r="E291" s="79"/>
      <c r="F291" s="79"/>
      <c r="G291" s="79"/>
    </row>
    <row r="292" spans="1:7" ht="27" customHeight="1">
      <c r="A292" s="80" t="s">
        <v>934</v>
      </c>
      <c r="B292" s="80"/>
      <c r="C292" s="80"/>
      <c r="D292" s="80"/>
      <c r="E292" s="80"/>
      <c r="F292" s="80"/>
      <c r="G292" s="80"/>
    </row>
    <row r="293" spans="1:7" ht="15" customHeight="1">
      <c r="A293" s="76" t="s">
        <v>799</v>
      </c>
      <c r="B293" s="76"/>
      <c r="C293" s="15" t="s">
        <v>22</v>
      </c>
      <c r="D293" s="15" t="s">
        <v>23</v>
      </c>
      <c r="E293" s="15" t="s">
        <v>800</v>
      </c>
      <c r="F293" s="15" t="s">
        <v>801</v>
      </c>
      <c r="G293" s="15" t="s">
        <v>802</v>
      </c>
    </row>
    <row r="294" spans="1:7" ht="15" customHeight="1">
      <c r="A294" s="18" t="s">
        <v>935</v>
      </c>
      <c r="B294" s="19" t="s">
        <v>936</v>
      </c>
      <c r="C294" s="18" t="s">
        <v>32</v>
      </c>
      <c r="D294" s="18" t="s">
        <v>33</v>
      </c>
      <c r="E294" s="20">
        <v>11.55</v>
      </c>
      <c r="F294" s="21">
        <v>8.14</v>
      </c>
      <c r="G294" s="21">
        <f>TRUNC(TRUNC(E294,7)*F294,4)</f>
        <v>94.016999999999996</v>
      </c>
    </row>
    <row r="295" spans="1:7" ht="15" customHeight="1">
      <c r="A295" s="18" t="s">
        <v>925</v>
      </c>
      <c r="B295" s="19" t="s">
        <v>926</v>
      </c>
      <c r="C295" s="18" t="s">
        <v>32</v>
      </c>
      <c r="D295" s="18" t="s">
        <v>50</v>
      </c>
      <c r="E295" s="20">
        <v>0.48170000000000002</v>
      </c>
      <c r="F295" s="21">
        <v>18.53</v>
      </c>
      <c r="G295" s="21">
        <f>TRUNC(TRUNC(E295,7)*F295,4)</f>
        <v>8.9259000000000004</v>
      </c>
    </row>
    <row r="296" spans="1:7" ht="15" customHeight="1">
      <c r="A296" s="18" t="s">
        <v>937</v>
      </c>
      <c r="B296" s="19" t="s">
        <v>938</v>
      </c>
      <c r="C296" s="18" t="s">
        <v>32</v>
      </c>
      <c r="D296" s="18" t="s">
        <v>33</v>
      </c>
      <c r="E296" s="20">
        <v>5.5949999999999998</v>
      </c>
      <c r="F296" s="21">
        <v>25.96</v>
      </c>
      <c r="G296" s="21">
        <f>TRUNC(TRUNC(E296,7)*F296,4)</f>
        <v>145.24619999999999</v>
      </c>
    </row>
    <row r="297" spans="1:7" ht="29.1" customHeight="1">
      <c r="A297" s="18" t="s">
        <v>911</v>
      </c>
      <c r="B297" s="19" t="s">
        <v>912</v>
      </c>
      <c r="C297" s="18" t="s">
        <v>32</v>
      </c>
      <c r="D297" s="18" t="s">
        <v>50</v>
      </c>
      <c r="E297" s="20">
        <v>2</v>
      </c>
      <c r="F297" s="21">
        <v>118</v>
      </c>
      <c r="G297" s="21">
        <f>TRUNC(TRUNC(E297,7)*F297,4)</f>
        <v>236</v>
      </c>
    </row>
    <row r="298" spans="1:7" ht="21" customHeight="1">
      <c r="A298" s="18" t="s">
        <v>828</v>
      </c>
      <c r="B298" s="19" t="s">
        <v>829</v>
      </c>
      <c r="C298" s="18" t="s">
        <v>32</v>
      </c>
      <c r="D298" s="18" t="s">
        <v>54</v>
      </c>
      <c r="E298" s="20">
        <v>0.18770000000000001</v>
      </c>
      <c r="F298" s="21">
        <v>14.32</v>
      </c>
      <c r="G298" s="21">
        <f>TRUNC(TRUNC(E298,7)*F298,4)</f>
        <v>2.6878000000000002</v>
      </c>
    </row>
    <row r="299" spans="1:7" ht="15" customHeight="1">
      <c r="A299" s="6"/>
      <c r="B299" s="6"/>
      <c r="C299" s="6"/>
      <c r="D299" s="6"/>
      <c r="E299" s="77" t="s">
        <v>811</v>
      </c>
      <c r="F299" s="77"/>
      <c r="G299" s="22">
        <f>SUM(G294:G298)</f>
        <v>486.87689999999998</v>
      </c>
    </row>
    <row r="300" spans="1:7" ht="15" customHeight="1">
      <c r="A300" s="76" t="s">
        <v>812</v>
      </c>
      <c r="B300" s="76"/>
      <c r="C300" s="15" t="s">
        <v>22</v>
      </c>
      <c r="D300" s="15" t="s">
        <v>23</v>
      </c>
      <c r="E300" s="15" t="s">
        <v>800</v>
      </c>
      <c r="F300" s="15" t="s">
        <v>801</v>
      </c>
      <c r="G300" s="15" t="s">
        <v>802</v>
      </c>
    </row>
    <row r="301" spans="1:7" ht="29.1" customHeight="1">
      <c r="A301" s="18" t="s">
        <v>830</v>
      </c>
      <c r="B301" s="19" t="s">
        <v>831</v>
      </c>
      <c r="C301" s="18" t="s">
        <v>32</v>
      </c>
      <c r="D301" s="18" t="s">
        <v>601</v>
      </c>
      <c r="E301" s="20">
        <v>10.749499999999999</v>
      </c>
      <c r="F301" s="21">
        <v>31.72</v>
      </c>
      <c r="G301" s="21">
        <f>TRUNC(TRUNC(E301,7)*F301*(1+(3/100)),4)</f>
        <v>351.20330000000001</v>
      </c>
    </row>
    <row r="302" spans="1:7" ht="21" customHeight="1">
      <c r="A302" s="18" t="s">
        <v>817</v>
      </c>
      <c r="B302" s="19" t="s">
        <v>818</v>
      </c>
      <c r="C302" s="18" t="s">
        <v>32</v>
      </c>
      <c r="D302" s="18" t="s">
        <v>601</v>
      </c>
      <c r="E302" s="20">
        <v>10.749499999999999</v>
      </c>
      <c r="F302" s="21">
        <v>21.3</v>
      </c>
      <c r="G302" s="21">
        <f>TRUNC(TRUNC(E302,7)*F302*(1+(3/100)),4)</f>
        <v>235.83320000000001</v>
      </c>
    </row>
    <row r="303" spans="1:7" ht="15" customHeight="1">
      <c r="A303" s="6"/>
      <c r="B303" s="6"/>
      <c r="C303" s="6"/>
      <c r="D303" s="6"/>
      <c r="E303" s="77" t="s">
        <v>819</v>
      </c>
      <c r="F303" s="77"/>
      <c r="G303" s="22">
        <f>SUM(G301:G302)</f>
        <v>587.03650000000005</v>
      </c>
    </row>
    <row r="304" spans="1:7" ht="15" customHeight="1">
      <c r="A304" s="6"/>
      <c r="B304" s="6"/>
      <c r="C304" s="6"/>
      <c r="D304" s="6"/>
      <c r="E304" s="78" t="s">
        <v>822</v>
      </c>
      <c r="F304" s="78"/>
      <c r="G304" s="23">
        <f>ROUND(SUM(G299,G303),2)</f>
        <v>1073.9100000000001</v>
      </c>
    </row>
    <row r="305" spans="1:7" ht="9.9499999999999993" customHeight="1">
      <c r="A305" s="6"/>
      <c r="B305" s="6"/>
      <c r="C305" s="6"/>
      <c r="D305" s="6"/>
      <c r="E305" s="79"/>
      <c r="F305" s="79"/>
      <c r="G305" s="79"/>
    </row>
    <row r="306" spans="1:7" ht="20.100000000000001" customHeight="1">
      <c r="A306" s="80" t="s">
        <v>939</v>
      </c>
      <c r="B306" s="80"/>
      <c r="C306" s="80"/>
      <c r="D306" s="80"/>
      <c r="E306" s="80"/>
      <c r="F306" s="80"/>
      <c r="G306" s="80"/>
    </row>
    <row r="307" spans="1:7" ht="15" customHeight="1">
      <c r="A307" s="76" t="s">
        <v>799</v>
      </c>
      <c r="B307" s="76"/>
      <c r="C307" s="15" t="s">
        <v>22</v>
      </c>
      <c r="D307" s="15" t="s">
        <v>23</v>
      </c>
      <c r="E307" s="15" t="s">
        <v>800</v>
      </c>
      <c r="F307" s="15" t="s">
        <v>801</v>
      </c>
      <c r="G307" s="15" t="s">
        <v>802</v>
      </c>
    </row>
    <row r="308" spans="1:7" ht="21" customHeight="1">
      <c r="A308" s="18" t="s">
        <v>940</v>
      </c>
      <c r="B308" s="19" t="s">
        <v>941</v>
      </c>
      <c r="C308" s="18" t="s">
        <v>32</v>
      </c>
      <c r="D308" s="18" t="s">
        <v>749</v>
      </c>
      <c r="E308" s="20">
        <v>0.36</v>
      </c>
      <c r="F308" s="24">
        <v>14960.29</v>
      </c>
      <c r="G308" s="21">
        <f>TRUNC(TRUNC(E308,7)*F308,4)</f>
        <v>5385.7043999999996</v>
      </c>
    </row>
    <row r="309" spans="1:7" ht="21" customHeight="1">
      <c r="A309" s="18" t="s">
        <v>828</v>
      </c>
      <c r="B309" s="19" t="s">
        <v>829</v>
      </c>
      <c r="C309" s="18" t="s">
        <v>32</v>
      </c>
      <c r="D309" s="18" t="s">
        <v>54</v>
      </c>
      <c r="E309" s="20">
        <v>0.1</v>
      </c>
      <c r="F309" s="21">
        <v>14.32</v>
      </c>
      <c r="G309" s="21">
        <f>TRUNC(TRUNC(E309,7)*F309,4)</f>
        <v>1.4319999999999999</v>
      </c>
    </row>
    <row r="310" spans="1:7" ht="15" customHeight="1">
      <c r="A310" s="6"/>
      <c r="B310" s="6"/>
      <c r="C310" s="6"/>
      <c r="D310" s="6"/>
      <c r="E310" s="77" t="s">
        <v>811</v>
      </c>
      <c r="F310" s="77"/>
      <c r="G310" s="22">
        <f>SUM(G308:G309)</f>
        <v>5387.1363999999994</v>
      </c>
    </row>
    <row r="311" spans="1:7" ht="15" customHeight="1">
      <c r="A311" s="76" t="s">
        <v>812</v>
      </c>
      <c r="B311" s="76"/>
      <c r="C311" s="15" t="s">
        <v>22</v>
      </c>
      <c r="D311" s="15" t="s">
        <v>23</v>
      </c>
      <c r="E311" s="15" t="s">
        <v>800</v>
      </c>
      <c r="F311" s="15" t="s">
        <v>801</v>
      </c>
      <c r="G311" s="15" t="s">
        <v>802</v>
      </c>
    </row>
    <row r="312" spans="1:7" ht="29.1" customHeight="1">
      <c r="A312" s="18" t="s">
        <v>830</v>
      </c>
      <c r="B312" s="19" t="s">
        <v>831</v>
      </c>
      <c r="C312" s="18" t="s">
        <v>32</v>
      </c>
      <c r="D312" s="18" t="s">
        <v>601</v>
      </c>
      <c r="E312" s="20">
        <v>7</v>
      </c>
      <c r="F312" s="21">
        <v>31.72</v>
      </c>
      <c r="G312" s="21">
        <f>TRUNC(TRUNC(E312,7)*F312*(1+(3/100)),4)</f>
        <v>228.7012</v>
      </c>
    </row>
    <row r="313" spans="1:7" ht="21" customHeight="1">
      <c r="A313" s="18" t="s">
        <v>817</v>
      </c>
      <c r="B313" s="19" t="s">
        <v>818</v>
      </c>
      <c r="C313" s="18" t="s">
        <v>32</v>
      </c>
      <c r="D313" s="18" t="s">
        <v>601</v>
      </c>
      <c r="E313" s="20">
        <v>7</v>
      </c>
      <c r="F313" s="21">
        <v>21.3</v>
      </c>
      <c r="G313" s="21">
        <f>TRUNC(TRUNC(E313,7)*F313*(1+(3/100)),4)</f>
        <v>153.57300000000001</v>
      </c>
    </row>
    <row r="314" spans="1:7" ht="15" customHeight="1">
      <c r="A314" s="6"/>
      <c r="B314" s="6"/>
      <c r="C314" s="6"/>
      <c r="D314" s="6"/>
      <c r="E314" s="77" t="s">
        <v>819</v>
      </c>
      <c r="F314" s="77"/>
      <c r="G314" s="22">
        <f>SUM(G312:G313)</f>
        <v>382.27420000000001</v>
      </c>
    </row>
    <row r="315" spans="1:7" ht="15" customHeight="1">
      <c r="A315" s="76" t="s">
        <v>820</v>
      </c>
      <c r="B315" s="76"/>
      <c r="C315" s="15" t="s">
        <v>22</v>
      </c>
      <c r="D315" s="15" t="s">
        <v>23</v>
      </c>
      <c r="E315" s="15" t="s">
        <v>800</v>
      </c>
      <c r="F315" s="15" t="s">
        <v>801</v>
      </c>
      <c r="G315" s="15" t="s">
        <v>802</v>
      </c>
    </row>
    <row r="316" spans="1:7" ht="21" customHeight="1">
      <c r="A316" s="18" t="s">
        <v>861</v>
      </c>
      <c r="B316" s="19" t="s">
        <v>862</v>
      </c>
      <c r="C316" s="18" t="s">
        <v>32</v>
      </c>
      <c r="D316" s="18" t="s">
        <v>50</v>
      </c>
      <c r="E316" s="20">
        <v>4</v>
      </c>
      <c r="F316" s="21">
        <v>1.96</v>
      </c>
      <c r="G316" s="21">
        <f>TRUNC(TRUNC(E316,7)*F316,4)</f>
        <v>7.84</v>
      </c>
    </row>
    <row r="317" spans="1:7" ht="15" customHeight="1">
      <c r="A317" s="6"/>
      <c r="B317" s="6"/>
      <c r="C317" s="6"/>
      <c r="D317" s="6"/>
      <c r="E317" s="77" t="s">
        <v>821</v>
      </c>
      <c r="F317" s="77"/>
      <c r="G317" s="22">
        <f>SUM(G316:G316)</f>
        <v>7.84</v>
      </c>
    </row>
    <row r="318" spans="1:7" ht="15" customHeight="1">
      <c r="A318" s="6"/>
      <c r="B318" s="6"/>
      <c r="C318" s="6"/>
      <c r="D318" s="6"/>
      <c r="E318" s="78" t="s">
        <v>822</v>
      </c>
      <c r="F318" s="78"/>
      <c r="G318" s="23">
        <f>ROUND(SUM(G310,G314,G317),2)</f>
        <v>5777.25</v>
      </c>
    </row>
    <row r="319" spans="1:7" ht="9.9499999999999993" customHeight="1">
      <c r="A319" s="6"/>
      <c r="B319" s="6"/>
      <c r="C319" s="6"/>
      <c r="D319" s="6"/>
      <c r="E319" s="79"/>
      <c r="F319" s="79"/>
      <c r="G319" s="79"/>
    </row>
    <row r="320" spans="1:7" ht="20.100000000000001" customHeight="1">
      <c r="A320" s="80" t="s">
        <v>942</v>
      </c>
      <c r="B320" s="80"/>
      <c r="C320" s="80"/>
      <c r="D320" s="80"/>
      <c r="E320" s="80"/>
      <c r="F320" s="80"/>
      <c r="G320" s="80"/>
    </row>
    <row r="321" spans="1:7" ht="15" customHeight="1">
      <c r="A321" s="76" t="s">
        <v>799</v>
      </c>
      <c r="B321" s="76"/>
      <c r="C321" s="15" t="s">
        <v>22</v>
      </c>
      <c r="D321" s="15" t="s">
        <v>23</v>
      </c>
      <c r="E321" s="15" t="s">
        <v>800</v>
      </c>
      <c r="F321" s="15" t="s">
        <v>801</v>
      </c>
      <c r="G321" s="15" t="s">
        <v>802</v>
      </c>
    </row>
    <row r="322" spans="1:7" ht="15" customHeight="1">
      <c r="A322" s="18" t="s">
        <v>943</v>
      </c>
      <c r="B322" s="19" t="s">
        <v>944</v>
      </c>
      <c r="C322" s="18" t="s">
        <v>32</v>
      </c>
      <c r="D322" s="18" t="s">
        <v>50</v>
      </c>
      <c r="E322" s="20">
        <v>4</v>
      </c>
      <c r="F322" s="21">
        <v>2.1499999999999998E-2</v>
      </c>
      <c r="G322" s="21">
        <f>TRUNC(TRUNC(E322,7)*F322,4)</f>
        <v>8.5999999999999993E-2</v>
      </c>
    </row>
    <row r="323" spans="1:7" ht="15" customHeight="1">
      <c r="A323" s="18" t="s">
        <v>945</v>
      </c>
      <c r="B323" s="19" t="s">
        <v>946</v>
      </c>
      <c r="C323" s="18" t="s">
        <v>32</v>
      </c>
      <c r="D323" s="18" t="s">
        <v>33</v>
      </c>
      <c r="E323" s="20">
        <v>0.52500000000000002</v>
      </c>
      <c r="F323" s="21">
        <v>103</v>
      </c>
      <c r="G323" s="21">
        <f>TRUNC(TRUNC(E323,7)*F323,4)</f>
        <v>54.075000000000003</v>
      </c>
    </row>
    <row r="324" spans="1:7" ht="21" customHeight="1">
      <c r="A324" s="18" t="s">
        <v>947</v>
      </c>
      <c r="B324" s="19" t="s">
        <v>948</v>
      </c>
      <c r="C324" s="18" t="s">
        <v>32</v>
      </c>
      <c r="D324" s="18" t="s">
        <v>50</v>
      </c>
      <c r="E324" s="20">
        <v>4</v>
      </c>
      <c r="F324" s="21">
        <v>0.20499999999999999</v>
      </c>
      <c r="G324" s="21">
        <f>TRUNC(TRUNC(E324,7)*F324,4)</f>
        <v>0.82</v>
      </c>
    </row>
    <row r="325" spans="1:7" ht="15" customHeight="1">
      <c r="A325" s="6"/>
      <c r="B325" s="6"/>
      <c r="C325" s="6"/>
      <c r="D325" s="6"/>
      <c r="E325" s="77" t="s">
        <v>811</v>
      </c>
      <c r="F325" s="77"/>
      <c r="G325" s="22">
        <f>SUM(G322:G324)</f>
        <v>54.981000000000002</v>
      </c>
    </row>
    <row r="326" spans="1:7" ht="15" customHeight="1">
      <c r="A326" s="76" t="s">
        <v>812</v>
      </c>
      <c r="B326" s="76"/>
      <c r="C326" s="15" t="s">
        <v>22</v>
      </c>
      <c r="D326" s="15" t="s">
        <v>23</v>
      </c>
      <c r="E326" s="15" t="s">
        <v>800</v>
      </c>
      <c r="F326" s="15" t="s">
        <v>801</v>
      </c>
      <c r="G326" s="15" t="s">
        <v>802</v>
      </c>
    </row>
    <row r="327" spans="1:7" ht="29.1" customHeight="1">
      <c r="A327" s="18" t="s">
        <v>830</v>
      </c>
      <c r="B327" s="19" t="s">
        <v>831</v>
      </c>
      <c r="C327" s="18" t="s">
        <v>32</v>
      </c>
      <c r="D327" s="18" t="s">
        <v>601</v>
      </c>
      <c r="E327" s="20">
        <v>0.8</v>
      </c>
      <c r="F327" s="21">
        <v>31.72</v>
      </c>
      <c r="G327" s="21">
        <f>TRUNC(TRUNC(E327,7)*F327*(1+(3/100)),4)</f>
        <v>26.1372</v>
      </c>
    </row>
    <row r="328" spans="1:7" ht="21" customHeight="1">
      <c r="A328" s="18" t="s">
        <v>817</v>
      </c>
      <c r="B328" s="19" t="s">
        <v>818</v>
      </c>
      <c r="C328" s="18" t="s">
        <v>32</v>
      </c>
      <c r="D328" s="18" t="s">
        <v>601</v>
      </c>
      <c r="E328" s="20">
        <v>0.8</v>
      </c>
      <c r="F328" s="21">
        <v>21.3</v>
      </c>
      <c r="G328" s="21">
        <f>TRUNC(TRUNC(E328,7)*F328*(1+(3/100)),4)</f>
        <v>17.551200000000001</v>
      </c>
    </row>
    <row r="329" spans="1:7" ht="15" customHeight="1">
      <c r="A329" s="6"/>
      <c r="B329" s="6"/>
      <c r="C329" s="6"/>
      <c r="D329" s="6"/>
      <c r="E329" s="77" t="s">
        <v>819</v>
      </c>
      <c r="F329" s="77"/>
      <c r="G329" s="22">
        <f>SUM(G327:G328)</f>
        <v>43.688400000000001</v>
      </c>
    </row>
    <row r="330" spans="1:7" ht="15" customHeight="1">
      <c r="A330" s="6"/>
      <c r="B330" s="6"/>
      <c r="C330" s="6"/>
      <c r="D330" s="6"/>
      <c r="E330" s="78" t="s">
        <v>822</v>
      </c>
      <c r="F330" s="78"/>
      <c r="G330" s="23">
        <f>ROUND(SUM(G325,G329),2)</f>
        <v>98.67</v>
      </c>
    </row>
    <row r="331" spans="1:7" ht="9.9499999999999993" customHeight="1">
      <c r="A331" s="6"/>
      <c r="B331" s="6"/>
      <c r="C331" s="6"/>
      <c r="D331" s="6"/>
      <c r="E331" s="79"/>
      <c r="F331" s="79"/>
      <c r="G331" s="79"/>
    </row>
    <row r="332" spans="1:7" ht="20.100000000000001" customHeight="1">
      <c r="A332" s="80" t="s">
        <v>949</v>
      </c>
      <c r="B332" s="80"/>
      <c r="C332" s="80"/>
      <c r="D332" s="80"/>
      <c r="E332" s="80"/>
      <c r="F332" s="80"/>
      <c r="G332" s="80"/>
    </row>
    <row r="333" spans="1:7" ht="15" customHeight="1">
      <c r="A333" s="76" t="s">
        <v>799</v>
      </c>
      <c r="B333" s="76"/>
      <c r="C333" s="15" t="s">
        <v>22</v>
      </c>
      <c r="D333" s="15" t="s">
        <v>23</v>
      </c>
      <c r="E333" s="15" t="s">
        <v>800</v>
      </c>
      <c r="F333" s="15" t="s">
        <v>801</v>
      </c>
      <c r="G333" s="15" t="s">
        <v>802</v>
      </c>
    </row>
    <row r="334" spans="1:7" ht="15" customHeight="1">
      <c r="A334" s="18" t="s">
        <v>925</v>
      </c>
      <c r="B334" s="19" t="s">
        <v>926</v>
      </c>
      <c r="C334" s="18" t="s">
        <v>32</v>
      </c>
      <c r="D334" s="18" t="s">
        <v>50</v>
      </c>
      <c r="E334" s="20">
        <v>8.7499999999999994E-2</v>
      </c>
      <c r="F334" s="21">
        <v>18.53</v>
      </c>
      <c r="G334" s="21">
        <f>TRUNC(TRUNC(E334,7)*F334,4)</f>
        <v>1.6213</v>
      </c>
    </row>
    <row r="335" spans="1:7" ht="21" customHeight="1">
      <c r="A335" s="18" t="s">
        <v>950</v>
      </c>
      <c r="B335" s="19" t="s">
        <v>951</v>
      </c>
      <c r="C335" s="18" t="s">
        <v>32</v>
      </c>
      <c r="D335" s="18" t="s">
        <v>33</v>
      </c>
      <c r="E335" s="20">
        <v>1.05</v>
      </c>
      <c r="F335" s="21">
        <v>41.6</v>
      </c>
      <c r="G335" s="21">
        <f>TRUNC(TRUNC(E335,7)*F335,4)</f>
        <v>43.68</v>
      </c>
    </row>
    <row r="336" spans="1:7" ht="21" customHeight="1">
      <c r="A336" s="18" t="s">
        <v>828</v>
      </c>
      <c r="B336" s="19" t="s">
        <v>829</v>
      </c>
      <c r="C336" s="18" t="s">
        <v>32</v>
      </c>
      <c r="D336" s="18" t="s">
        <v>54</v>
      </c>
      <c r="E336" s="20">
        <v>0.01</v>
      </c>
      <c r="F336" s="21">
        <v>14.32</v>
      </c>
      <c r="G336" s="21">
        <f>TRUNC(TRUNC(E336,7)*F336,4)</f>
        <v>0.14319999999999999</v>
      </c>
    </row>
    <row r="337" spans="1:7" ht="15" customHeight="1">
      <c r="A337" s="6"/>
      <c r="B337" s="6"/>
      <c r="C337" s="6"/>
      <c r="D337" s="6"/>
      <c r="E337" s="77" t="s">
        <v>811</v>
      </c>
      <c r="F337" s="77"/>
      <c r="G337" s="22">
        <f>SUM(G334:G336)</f>
        <v>45.444499999999998</v>
      </c>
    </row>
    <row r="338" spans="1:7" ht="15" customHeight="1">
      <c r="A338" s="76" t="s">
        <v>812</v>
      </c>
      <c r="B338" s="76"/>
      <c r="C338" s="15" t="s">
        <v>22</v>
      </c>
      <c r="D338" s="15" t="s">
        <v>23</v>
      </c>
      <c r="E338" s="15" t="s">
        <v>800</v>
      </c>
      <c r="F338" s="15" t="s">
        <v>801</v>
      </c>
      <c r="G338" s="15" t="s">
        <v>802</v>
      </c>
    </row>
    <row r="339" spans="1:7" ht="29.1" customHeight="1">
      <c r="A339" s="18" t="s">
        <v>830</v>
      </c>
      <c r="B339" s="19" t="s">
        <v>831</v>
      </c>
      <c r="C339" s="18" t="s">
        <v>32</v>
      </c>
      <c r="D339" s="18" t="s">
        <v>601</v>
      </c>
      <c r="E339" s="20">
        <v>0.35</v>
      </c>
      <c r="F339" s="21">
        <v>31.72</v>
      </c>
      <c r="G339" s="21">
        <f>TRUNC(TRUNC(E339,7)*F339*(1+(3/100)),4)</f>
        <v>11.435</v>
      </c>
    </row>
    <row r="340" spans="1:7" ht="21" customHeight="1">
      <c r="A340" s="18" t="s">
        <v>817</v>
      </c>
      <c r="B340" s="19" t="s">
        <v>818</v>
      </c>
      <c r="C340" s="18" t="s">
        <v>32</v>
      </c>
      <c r="D340" s="18" t="s">
        <v>601</v>
      </c>
      <c r="E340" s="20">
        <v>0.35</v>
      </c>
      <c r="F340" s="21">
        <v>21.3</v>
      </c>
      <c r="G340" s="21">
        <f>TRUNC(TRUNC(E340,7)*F340*(1+(3/100)),4)</f>
        <v>7.6786000000000003</v>
      </c>
    </row>
    <row r="341" spans="1:7" ht="15" customHeight="1">
      <c r="A341" s="6"/>
      <c r="B341" s="6"/>
      <c r="C341" s="6"/>
      <c r="D341" s="6"/>
      <c r="E341" s="77" t="s">
        <v>819</v>
      </c>
      <c r="F341" s="77"/>
      <c r="G341" s="22">
        <f>SUM(G339:G340)</f>
        <v>19.113600000000002</v>
      </c>
    </row>
    <row r="342" spans="1:7" ht="15" customHeight="1">
      <c r="A342" s="6"/>
      <c r="B342" s="6"/>
      <c r="C342" s="6"/>
      <c r="D342" s="6"/>
      <c r="E342" s="78" t="s">
        <v>822</v>
      </c>
      <c r="F342" s="78"/>
      <c r="G342" s="23">
        <f>ROUND(SUM(G337,G341),2)</f>
        <v>64.56</v>
      </c>
    </row>
    <row r="343" spans="1:7" ht="9.9499999999999993" customHeight="1">
      <c r="A343" s="6"/>
      <c r="B343" s="6"/>
      <c r="C343" s="6"/>
      <c r="D343" s="6"/>
      <c r="E343" s="79"/>
      <c r="F343" s="79"/>
      <c r="G343" s="79"/>
    </row>
    <row r="344" spans="1:7" ht="20.100000000000001" customHeight="1">
      <c r="A344" s="80" t="s">
        <v>952</v>
      </c>
      <c r="B344" s="80"/>
      <c r="C344" s="80"/>
      <c r="D344" s="80"/>
      <c r="E344" s="80"/>
      <c r="F344" s="80"/>
      <c r="G344" s="80"/>
    </row>
    <row r="345" spans="1:7" ht="15" customHeight="1">
      <c r="A345" s="76" t="s">
        <v>799</v>
      </c>
      <c r="B345" s="76"/>
      <c r="C345" s="15" t="s">
        <v>22</v>
      </c>
      <c r="D345" s="15" t="s">
        <v>23</v>
      </c>
      <c r="E345" s="15" t="s">
        <v>800</v>
      </c>
      <c r="F345" s="15" t="s">
        <v>801</v>
      </c>
      <c r="G345" s="15" t="s">
        <v>802</v>
      </c>
    </row>
    <row r="346" spans="1:7" ht="15" customHeight="1">
      <c r="A346" s="18" t="s">
        <v>935</v>
      </c>
      <c r="B346" s="19" t="s">
        <v>936</v>
      </c>
      <c r="C346" s="18" t="s">
        <v>32</v>
      </c>
      <c r="D346" s="18" t="s">
        <v>33</v>
      </c>
      <c r="E346" s="20">
        <v>1.05</v>
      </c>
      <c r="F346" s="21">
        <v>8.14</v>
      </c>
      <c r="G346" s="21">
        <f>TRUNC(TRUNC(E346,7)*F346,4)</f>
        <v>8.5470000000000006</v>
      </c>
    </row>
    <row r="347" spans="1:7" ht="21" customHeight="1">
      <c r="A347" s="18" t="s">
        <v>828</v>
      </c>
      <c r="B347" s="19" t="s">
        <v>829</v>
      </c>
      <c r="C347" s="18" t="s">
        <v>32</v>
      </c>
      <c r="D347" s="18" t="s">
        <v>54</v>
      </c>
      <c r="E347" s="20">
        <v>5.0000000000000001E-3</v>
      </c>
      <c r="F347" s="21">
        <v>14.32</v>
      </c>
      <c r="G347" s="21">
        <f>TRUNC(TRUNC(E347,7)*F347,4)</f>
        <v>7.1599999999999997E-2</v>
      </c>
    </row>
    <row r="348" spans="1:7" ht="15" customHeight="1">
      <c r="A348" s="6"/>
      <c r="B348" s="6"/>
      <c r="C348" s="6"/>
      <c r="D348" s="6"/>
      <c r="E348" s="77" t="s">
        <v>811</v>
      </c>
      <c r="F348" s="77"/>
      <c r="G348" s="22">
        <f>SUM(G346:G347)</f>
        <v>8.6186000000000007</v>
      </c>
    </row>
    <row r="349" spans="1:7" ht="15" customHeight="1">
      <c r="A349" s="76" t="s">
        <v>812</v>
      </c>
      <c r="B349" s="76"/>
      <c r="C349" s="15" t="s">
        <v>22</v>
      </c>
      <c r="D349" s="15" t="s">
        <v>23</v>
      </c>
      <c r="E349" s="15" t="s">
        <v>800</v>
      </c>
      <c r="F349" s="15" t="s">
        <v>801</v>
      </c>
      <c r="G349" s="15" t="s">
        <v>802</v>
      </c>
    </row>
    <row r="350" spans="1:7" ht="29.1" customHeight="1">
      <c r="A350" s="18" t="s">
        <v>830</v>
      </c>
      <c r="B350" s="19" t="s">
        <v>831</v>
      </c>
      <c r="C350" s="18" t="s">
        <v>32</v>
      </c>
      <c r="D350" s="18" t="s">
        <v>601</v>
      </c>
      <c r="E350" s="20">
        <v>7.4999999999999997E-2</v>
      </c>
      <c r="F350" s="21">
        <v>31.72</v>
      </c>
      <c r="G350" s="21">
        <f>TRUNC(TRUNC(E350,7)*F350*(1+(3/100)),4)</f>
        <v>2.4502999999999999</v>
      </c>
    </row>
    <row r="351" spans="1:7" ht="21" customHeight="1">
      <c r="A351" s="18" t="s">
        <v>817</v>
      </c>
      <c r="B351" s="19" t="s">
        <v>818</v>
      </c>
      <c r="C351" s="18" t="s">
        <v>32</v>
      </c>
      <c r="D351" s="18" t="s">
        <v>601</v>
      </c>
      <c r="E351" s="20">
        <v>7.4999999999999997E-2</v>
      </c>
      <c r="F351" s="21">
        <v>21.3</v>
      </c>
      <c r="G351" s="21">
        <f>TRUNC(TRUNC(E351,7)*F351*(1+(3/100)),4)</f>
        <v>1.6454</v>
      </c>
    </row>
    <row r="352" spans="1:7" ht="15" customHeight="1">
      <c r="A352" s="6"/>
      <c r="B352" s="6"/>
      <c r="C352" s="6"/>
      <c r="D352" s="6"/>
      <c r="E352" s="77" t="s">
        <v>819</v>
      </c>
      <c r="F352" s="77"/>
      <c r="G352" s="22">
        <f>SUM(G350:G351)</f>
        <v>4.0956999999999999</v>
      </c>
    </row>
    <row r="353" spans="1:7" ht="15" customHeight="1">
      <c r="A353" s="6"/>
      <c r="B353" s="6"/>
      <c r="C353" s="6"/>
      <c r="D353" s="6"/>
      <c r="E353" s="78" t="s">
        <v>822</v>
      </c>
      <c r="F353" s="78"/>
      <c r="G353" s="23">
        <f>ROUND(SUM(G348,G352),2)</f>
        <v>12.71</v>
      </c>
    </row>
    <row r="354" spans="1:7" ht="9.9499999999999993" customHeight="1">
      <c r="A354" s="6"/>
      <c r="B354" s="6"/>
      <c r="C354" s="6"/>
      <c r="D354" s="6"/>
      <c r="E354" s="79"/>
      <c r="F354" s="79"/>
      <c r="G354" s="79"/>
    </row>
    <row r="355" spans="1:7" ht="20.100000000000001" customHeight="1">
      <c r="A355" s="80" t="s">
        <v>953</v>
      </c>
      <c r="B355" s="80"/>
      <c r="C355" s="80"/>
      <c r="D355" s="80"/>
      <c r="E355" s="80"/>
      <c r="F355" s="80"/>
      <c r="G355" s="80"/>
    </row>
    <row r="356" spans="1:7" ht="15" customHeight="1">
      <c r="A356" s="76" t="s">
        <v>799</v>
      </c>
      <c r="B356" s="76"/>
      <c r="C356" s="15" t="s">
        <v>22</v>
      </c>
      <c r="D356" s="15" t="s">
        <v>23</v>
      </c>
      <c r="E356" s="15" t="s">
        <v>800</v>
      </c>
      <c r="F356" s="15" t="s">
        <v>801</v>
      </c>
      <c r="G356" s="15" t="s">
        <v>802</v>
      </c>
    </row>
    <row r="357" spans="1:7" ht="15" customHeight="1">
      <c r="A357" s="18" t="s">
        <v>954</v>
      </c>
      <c r="B357" s="19" t="s">
        <v>955</v>
      </c>
      <c r="C357" s="18" t="s">
        <v>32</v>
      </c>
      <c r="D357" s="18" t="s">
        <v>33</v>
      </c>
      <c r="E357" s="20">
        <v>1</v>
      </c>
      <c r="F357" s="21">
        <v>18</v>
      </c>
      <c r="G357" s="21">
        <f>TRUNC(TRUNC(E357,7)*F357,4)</f>
        <v>18</v>
      </c>
    </row>
    <row r="358" spans="1:7" ht="15" customHeight="1">
      <c r="A358" s="6"/>
      <c r="B358" s="6"/>
      <c r="C358" s="6"/>
      <c r="D358" s="6"/>
      <c r="E358" s="77" t="s">
        <v>811</v>
      </c>
      <c r="F358" s="77"/>
      <c r="G358" s="22">
        <f>SUM(G357:G357)</f>
        <v>18</v>
      </c>
    </row>
    <row r="359" spans="1:7" ht="15" customHeight="1">
      <c r="A359" s="6"/>
      <c r="B359" s="6"/>
      <c r="C359" s="6"/>
      <c r="D359" s="6"/>
      <c r="E359" s="78" t="s">
        <v>822</v>
      </c>
      <c r="F359" s="78"/>
      <c r="G359" s="23">
        <f>ROUND(SUM(G358),2)</f>
        <v>18</v>
      </c>
    </row>
    <row r="360" spans="1:7" ht="9.9499999999999993" customHeight="1">
      <c r="A360" s="6"/>
      <c r="B360" s="6"/>
      <c r="C360" s="6"/>
      <c r="D360" s="6"/>
      <c r="E360" s="79"/>
      <c r="F360" s="79"/>
      <c r="G360" s="79"/>
    </row>
    <row r="361" spans="1:7" ht="20.100000000000001" customHeight="1">
      <c r="A361" s="80" t="s">
        <v>956</v>
      </c>
      <c r="B361" s="80"/>
      <c r="C361" s="80"/>
      <c r="D361" s="80"/>
      <c r="E361" s="80"/>
      <c r="F361" s="80"/>
      <c r="G361" s="80"/>
    </row>
    <row r="362" spans="1:7" ht="15" customHeight="1">
      <c r="A362" s="76" t="s">
        <v>799</v>
      </c>
      <c r="B362" s="76"/>
      <c r="C362" s="15" t="s">
        <v>22</v>
      </c>
      <c r="D362" s="15" t="s">
        <v>23</v>
      </c>
      <c r="E362" s="15" t="s">
        <v>800</v>
      </c>
      <c r="F362" s="15" t="s">
        <v>801</v>
      </c>
      <c r="G362" s="15" t="s">
        <v>802</v>
      </c>
    </row>
    <row r="363" spans="1:7" ht="21" customHeight="1">
      <c r="A363" s="18" t="s">
        <v>957</v>
      </c>
      <c r="B363" s="19" t="s">
        <v>958</v>
      </c>
      <c r="C363" s="18" t="s">
        <v>32</v>
      </c>
      <c r="D363" s="18" t="s">
        <v>37</v>
      </c>
      <c r="E363" s="20">
        <v>1</v>
      </c>
      <c r="F363" s="21">
        <v>67.010000000000005</v>
      </c>
      <c r="G363" s="21">
        <f>TRUNC(TRUNC(E363,7)*F363,4)</f>
        <v>67.010000000000005</v>
      </c>
    </row>
    <row r="364" spans="1:7" ht="15" customHeight="1">
      <c r="A364" s="6"/>
      <c r="B364" s="6"/>
      <c r="C364" s="6"/>
      <c r="D364" s="6"/>
      <c r="E364" s="77" t="s">
        <v>811</v>
      </c>
      <c r="F364" s="77"/>
      <c r="G364" s="22">
        <f>SUM(G363:G363)</f>
        <v>67.010000000000005</v>
      </c>
    </row>
    <row r="365" spans="1:7" ht="15" customHeight="1">
      <c r="A365" s="6"/>
      <c r="B365" s="6"/>
      <c r="C365" s="6"/>
      <c r="D365" s="6"/>
      <c r="E365" s="78" t="s">
        <v>822</v>
      </c>
      <c r="F365" s="78"/>
      <c r="G365" s="23">
        <f>ROUND(SUM(G364),2)</f>
        <v>67.010000000000005</v>
      </c>
    </row>
    <row r="366" spans="1:7" ht="9.9499999999999993" customHeight="1">
      <c r="A366" s="6"/>
      <c r="B366" s="6"/>
      <c r="C366" s="6"/>
      <c r="D366" s="6"/>
      <c r="E366" s="79"/>
      <c r="F366" s="79"/>
      <c r="G366" s="79"/>
    </row>
    <row r="367" spans="1:7" ht="27" customHeight="1">
      <c r="A367" s="80" t="s">
        <v>959</v>
      </c>
      <c r="B367" s="80"/>
      <c r="C367" s="80"/>
      <c r="D367" s="80"/>
      <c r="E367" s="80"/>
      <c r="F367" s="80"/>
      <c r="G367" s="80"/>
    </row>
    <row r="368" spans="1:7" ht="15" customHeight="1">
      <c r="A368" s="76" t="s">
        <v>799</v>
      </c>
      <c r="B368" s="76"/>
      <c r="C368" s="15" t="s">
        <v>22</v>
      </c>
      <c r="D368" s="15" t="s">
        <v>23</v>
      </c>
      <c r="E368" s="15" t="s">
        <v>800</v>
      </c>
      <c r="F368" s="15" t="s">
        <v>801</v>
      </c>
      <c r="G368" s="15" t="s">
        <v>802</v>
      </c>
    </row>
    <row r="369" spans="1:7" ht="21" customHeight="1">
      <c r="A369" s="18" t="s">
        <v>960</v>
      </c>
      <c r="B369" s="19" t="s">
        <v>961</v>
      </c>
      <c r="C369" s="18" t="s">
        <v>32</v>
      </c>
      <c r="D369" s="18" t="s">
        <v>50</v>
      </c>
      <c r="E369" s="20">
        <v>3</v>
      </c>
      <c r="F369" s="21">
        <v>12.98</v>
      </c>
      <c r="G369" s="21">
        <f>TRUNC(TRUNC(E369,7)*F369,4)</f>
        <v>38.94</v>
      </c>
    </row>
    <row r="370" spans="1:7" ht="29.1" customHeight="1">
      <c r="A370" s="18" t="s">
        <v>962</v>
      </c>
      <c r="B370" s="19" t="s">
        <v>963</v>
      </c>
      <c r="C370" s="18" t="s">
        <v>32</v>
      </c>
      <c r="D370" s="18" t="s">
        <v>50</v>
      </c>
      <c r="E370" s="20">
        <v>1</v>
      </c>
      <c r="F370" s="21">
        <v>64.88</v>
      </c>
      <c r="G370" s="21">
        <f>TRUNC(TRUNC(E370,7)*F370,4)</f>
        <v>64.88</v>
      </c>
    </row>
    <row r="371" spans="1:7" ht="15" customHeight="1">
      <c r="A371" s="6"/>
      <c r="B371" s="6"/>
      <c r="C371" s="6"/>
      <c r="D371" s="6"/>
      <c r="E371" s="77" t="s">
        <v>811</v>
      </c>
      <c r="F371" s="77"/>
      <c r="G371" s="22">
        <f>SUM(G369:G370)</f>
        <v>103.82</v>
      </c>
    </row>
    <row r="372" spans="1:7" ht="15" customHeight="1">
      <c r="A372" s="6"/>
      <c r="B372" s="6"/>
      <c r="C372" s="6"/>
      <c r="D372" s="6"/>
      <c r="E372" s="78" t="s">
        <v>822</v>
      </c>
      <c r="F372" s="78"/>
      <c r="G372" s="23">
        <f>ROUND(SUM(G371),2)</f>
        <v>103.82</v>
      </c>
    </row>
    <row r="373" spans="1:7" ht="9.9499999999999993" customHeight="1">
      <c r="A373" s="6"/>
      <c r="B373" s="6"/>
      <c r="C373" s="6"/>
      <c r="D373" s="6"/>
      <c r="E373" s="79"/>
      <c r="F373" s="79"/>
      <c r="G373" s="79"/>
    </row>
    <row r="374" spans="1:7" ht="36" customHeight="1">
      <c r="A374" s="80" t="s">
        <v>964</v>
      </c>
      <c r="B374" s="80"/>
      <c r="C374" s="80"/>
      <c r="D374" s="80"/>
      <c r="E374" s="80"/>
      <c r="F374" s="80"/>
      <c r="G374" s="80"/>
    </row>
    <row r="375" spans="1:7" ht="15" customHeight="1">
      <c r="A375" s="76" t="s">
        <v>799</v>
      </c>
      <c r="B375" s="76"/>
      <c r="C375" s="15" t="s">
        <v>22</v>
      </c>
      <c r="D375" s="15" t="s">
        <v>23</v>
      </c>
      <c r="E375" s="15" t="s">
        <v>800</v>
      </c>
      <c r="F375" s="15" t="s">
        <v>801</v>
      </c>
      <c r="G375" s="15" t="s">
        <v>802</v>
      </c>
    </row>
    <row r="376" spans="1:7" ht="21" customHeight="1">
      <c r="A376" s="18" t="s">
        <v>965</v>
      </c>
      <c r="B376" s="19" t="s">
        <v>966</v>
      </c>
      <c r="C376" s="18" t="s">
        <v>32</v>
      </c>
      <c r="D376" s="18" t="s">
        <v>50</v>
      </c>
      <c r="E376" s="20">
        <v>1</v>
      </c>
      <c r="F376" s="21">
        <v>109.18</v>
      </c>
      <c r="G376" s="21">
        <f>TRUNC(TRUNC(E376,7)*F376,4)</f>
        <v>109.18</v>
      </c>
    </row>
    <row r="377" spans="1:7" ht="29.1" customHeight="1">
      <c r="A377" s="18" t="s">
        <v>967</v>
      </c>
      <c r="B377" s="19" t="s">
        <v>968</v>
      </c>
      <c r="C377" s="18" t="s">
        <v>32</v>
      </c>
      <c r="D377" s="18" t="s">
        <v>50</v>
      </c>
      <c r="E377" s="20">
        <v>2</v>
      </c>
      <c r="F377" s="21">
        <v>191</v>
      </c>
      <c r="G377" s="21">
        <f>TRUNC(TRUNC(E377,7)*F377,4)</f>
        <v>382</v>
      </c>
    </row>
    <row r="378" spans="1:7" ht="29.1" customHeight="1">
      <c r="A378" s="18" t="s">
        <v>969</v>
      </c>
      <c r="B378" s="19" t="s">
        <v>970</v>
      </c>
      <c r="C378" s="18" t="s">
        <v>32</v>
      </c>
      <c r="D378" s="18" t="s">
        <v>50</v>
      </c>
      <c r="E378" s="20">
        <v>1</v>
      </c>
      <c r="F378" s="21">
        <v>36.869999999999997</v>
      </c>
      <c r="G378" s="21">
        <f>TRUNC(TRUNC(E378,7)*F378,4)</f>
        <v>36.869999999999997</v>
      </c>
    </row>
    <row r="379" spans="1:7" ht="21" customHeight="1">
      <c r="A379" s="18" t="s">
        <v>971</v>
      </c>
      <c r="B379" s="19" t="s">
        <v>972</v>
      </c>
      <c r="C379" s="18" t="s">
        <v>32</v>
      </c>
      <c r="D379" s="18" t="s">
        <v>50</v>
      </c>
      <c r="E379" s="20">
        <v>12</v>
      </c>
      <c r="F379" s="21">
        <v>19.57</v>
      </c>
      <c r="G379" s="21">
        <f>TRUNC(TRUNC(E379,7)*F379,4)</f>
        <v>234.84</v>
      </c>
    </row>
    <row r="380" spans="1:7" ht="15" customHeight="1">
      <c r="A380" s="6"/>
      <c r="B380" s="6"/>
      <c r="C380" s="6"/>
      <c r="D380" s="6"/>
      <c r="E380" s="77" t="s">
        <v>811</v>
      </c>
      <c r="F380" s="77"/>
      <c r="G380" s="22">
        <f>SUM(G376:G379)</f>
        <v>762.89</v>
      </c>
    </row>
    <row r="381" spans="1:7" ht="15" customHeight="1">
      <c r="A381" s="6"/>
      <c r="B381" s="6"/>
      <c r="C381" s="6"/>
      <c r="D381" s="6"/>
      <c r="E381" s="78" t="s">
        <v>822</v>
      </c>
      <c r="F381" s="78"/>
      <c r="G381" s="23">
        <f>ROUND(SUM(G380),2)</f>
        <v>762.89</v>
      </c>
    </row>
    <row r="382" spans="1:7" ht="9.9499999999999993" customHeight="1">
      <c r="A382" s="6"/>
      <c r="B382" s="6"/>
      <c r="C382" s="6"/>
      <c r="D382" s="6"/>
      <c r="E382" s="79"/>
      <c r="F382" s="79"/>
      <c r="G382" s="79"/>
    </row>
    <row r="383" spans="1:7" ht="27" customHeight="1">
      <c r="A383" s="80" t="s">
        <v>973</v>
      </c>
      <c r="B383" s="80"/>
      <c r="C383" s="80"/>
      <c r="D383" s="80"/>
      <c r="E383" s="80"/>
      <c r="F383" s="80"/>
      <c r="G383" s="80"/>
    </row>
    <row r="384" spans="1:7" ht="15" customHeight="1">
      <c r="A384" s="76" t="s">
        <v>799</v>
      </c>
      <c r="B384" s="76"/>
      <c r="C384" s="15" t="s">
        <v>22</v>
      </c>
      <c r="D384" s="15" t="s">
        <v>23</v>
      </c>
      <c r="E384" s="15" t="s">
        <v>800</v>
      </c>
      <c r="F384" s="15" t="s">
        <v>801</v>
      </c>
      <c r="G384" s="15" t="s">
        <v>802</v>
      </c>
    </row>
    <row r="385" spans="1:7" ht="15" customHeight="1">
      <c r="A385" s="18" t="s">
        <v>974</v>
      </c>
      <c r="B385" s="19" t="s">
        <v>975</v>
      </c>
      <c r="C385" s="18" t="s">
        <v>32</v>
      </c>
      <c r="D385" s="18" t="s">
        <v>50</v>
      </c>
      <c r="E385" s="20">
        <v>1</v>
      </c>
      <c r="F385" s="21">
        <v>24.62</v>
      </c>
      <c r="G385" s="21">
        <f>TRUNC(TRUNC(E385,7)*F385,4)</f>
        <v>24.62</v>
      </c>
    </row>
    <row r="386" spans="1:7" ht="21" customHeight="1">
      <c r="A386" s="18" t="s">
        <v>976</v>
      </c>
      <c r="B386" s="19" t="s">
        <v>977</v>
      </c>
      <c r="C386" s="18" t="s">
        <v>32</v>
      </c>
      <c r="D386" s="18" t="s">
        <v>50</v>
      </c>
      <c r="E386" s="20">
        <v>4</v>
      </c>
      <c r="F386" s="21">
        <v>7.16</v>
      </c>
      <c r="G386" s="21">
        <f>TRUNC(TRUNC(E386,7)*F386,4)</f>
        <v>28.64</v>
      </c>
    </row>
    <row r="387" spans="1:7" ht="21" customHeight="1">
      <c r="A387" s="18" t="s">
        <v>978</v>
      </c>
      <c r="B387" s="19" t="s">
        <v>979</v>
      </c>
      <c r="C387" s="18" t="s">
        <v>32</v>
      </c>
      <c r="D387" s="18" t="s">
        <v>33</v>
      </c>
      <c r="E387" s="20">
        <v>6</v>
      </c>
      <c r="F387" s="21">
        <v>6</v>
      </c>
      <c r="G387" s="21">
        <f>TRUNC(TRUNC(E387,7)*F387,4)</f>
        <v>36</v>
      </c>
    </row>
    <row r="388" spans="1:7" ht="15" customHeight="1">
      <c r="A388" s="6"/>
      <c r="B388" s="6"/>
      <c r="C388" s="6"/>
      <c r="D388" s="6"/>
      <c r="E388" s="77" t="s">
        <v>811</v>
      </c>
      <c r="F388" s="77"/>
      <c r="G388" s="22">
        <f>SUM(G385:G387)</f>
        <v>89.26</v>
      </c>
    </row>
    <row r="389" spans="1:7" ht="15" customHeight="1">
      <c r="A389" s="6"/>
      <c r="B389" s="6"/>
      <c r="C389" s="6"/>
      <c r="D389" s="6"/>
      <c r="E389" s="78" t="s">
        <v>822</v>
      </c>
      <c r="F389" s="78"/>
      <c r="G389" s="23">
        <f>ROUND(SUM(G388),2)</f>
        <v>89.26</v>
      </c>
    </row>
    <row r="390" spans="1:7" ht="9.9499999999999993" customHeight="1">
      <c r="A390" s="6"/>
      <c r="B390" s="6"/>
      <c r="C390" s="6"/>
      <c r="D390" s="6"/>
      <c r="E390" s="79"/>
      <c r="F390" s="79"/>
      <c r="G390" s="79"/>
    </row>
    <row r="391" spans="1:7" ht="27" customHeight="1">
      <c r="A391" s="80" t="s">
        <v>980</v>
      </c>
      <c r="B391" s="80"/>
      <c r="C391" s="80"/>
      <c r="D391" s="80"/>
      <c r="E391" s="80"/>
      <c r="F391" s="80"/>
      <c r="G391" s="80"/>
    </row>
    <row r="392" spans="1:7" ht="15" customHeight="1">
      <c r="A392" s="76" t="s">
        <v>799</v>
      </c>
      <c r="B392" s="76"/>
      <c r="C392" s="15" t="s">
        <v>22</v>
      </c>
      <c r="D392" s="15" t="s">
        <v>23</v>
      </c>
      <c r="E392" s="15" t="s">
        <v>800</v>
      </c>
      <c r="F392" s="15" t="s">
        <v>801</v>
      </c>
      <c r="G392" s="15" t="s">
        <v>802</v>
      </c>
    </row>
    <row r="393" spans="1:7" ht="15" customHeight="1">
      <c r="A393" s="18" t="s">
        <v>981</v>
      </c>
      <c r="B393" s="19" t="s">
        <v>982</v>
      </c>
      <c r="C393" s="18" t="s">
        <v>32</v>
      </c>
      <c r="D393" s="18" t="s">
        <v>50</v>
      </c>
      <c r="E393" s="20">
        <v>1</v>
      </c>
      <c r="F393" s="21">
        <v>61.07</v>
      </c>
      <c r="G393" s="21">
        <f t="shared" ref="G393:G400" si="0">TRUNC(TRUNC(E393,7)*F393,4)</f>
        <v>61.07</v>
      </c>
    </row>
    <row r="394" spans="1:7" ht="21" customHeight="1">
      <c r="A394" s="18" t="s">
        <v>983</v>
      </c>
      <c r="B394" s="19" t="s">
        <v>984</v>
      </c>
      <c r="C394" s="18" t="s">
        <v>32</v>
      </c>
      <c r="D394" s="18" t="s">
        <v>50</v>
      </c>
      <c r="E394" s="20">
        <v>1</v>
      </c>
      <c r="F394" s="21">
        <v>54.25</v>
      </c>
      <c r="G394" s="21">
        <f t="shared" si="0"/>
        <v>54.25</v>
      </c>
    </row>
    <row r="395" spans="1:7" ht="21" customHeight="1">
      <c r="A395" s="18" t="s">
        <v>985</v>
      </c>
      <c r="B395" s="19" t="s">
        <v>986</v>
      </c>
      <c r="C395" s="18" t="s">
        <v>32</v>
      </c>
      <c r="D395" s="18" t="s">
        <v>50</v>
      </c>
      <c r="E395" s="20">
        <v>1</v>
      </c>
      <c r="F395" s="21">
        <v>41.34</v>
      </c>
      <c r="G395" s="21">
        <f t="shared" si="0"/>
        <v>41.34</v>
      </c>
    </row>
    <row r="396" spans="1:7" ht="21" customHeight="1">
      <c r="A396" s="18" t="s">
        <v>987</v>
      </c>
      <c r="B396" s="19" t="s">
        <v>988</v>
      </c>
      <c r="C396" s="18" t="s">
        <v>32</v>
      </c>
      <c r="D396" s="18" t="s">
        <v>50</v>
      </c>
      <c r="E396" s="20">
        <v>1</v>
      </c>
      <c r="F396" s="21">
        <v>30.8</v>
      </c>
      <c r="G396" s="21">
        <f t="shared" si="0"/>
        <v>30.8</v>
      </c>
    </row>
    <row r="397" spans="1:7" ht="15" customHeight="1">
      <c r="A397" s="18" t="s">
        <v>989</v>
      </c>
      <c r="B397" s="19" t="s">
        <v>990</v>
      </c>
      <c r="C397" s="18" t="s">
        <v>32</v>
      </c>
      <c r="D397" s="18" t="s">
        <v>50</v>
      </c>
      <c r="E397" s="20">
        <v>1</v>
      </c>
      <c r="F397" s="21">
        <v>15.45</v>
      </c>
      <c r="G397" s="21">
        <f t="shared" si="0"/>
        <v>15.45</v>
      </c>
    </row>
    <row r="398" spans="1:7" ht="21" customHeight="1">
      <c r="A398" s="18" t="s">
        <v>991</v>
      </c>
      <c r="B398" s="19" t="s">
        <v>992</v>
      </c>
      <c r="C398" s="18" t="s">
        <v>32</v>
      </c>
      <c r="D398" s="18" t="s">
        <v>50</v>
      </c>
      <c r="E398" s="20">
        <v>1</v>
      </c>
      <c r="F398" s="21">
        <v>40.17</v>
      </c>
      <c r="G398" s="21">
        <f t="shared" si="0"/>
        <v>40.17</v>
      </c>
    </row>
    <row r="399" spans="1:7" ht="15" customHeight="1">
      <c r="A399" s="18" t="s">
        <v>993</v>
      </c>
      <c r="B399" s="19" t="s">
        <v>994</v>
      </c>
      <c r="C399" s="18" t="s">
        <v>32</v>
      </c>
      <c r="D399" s="18" t="s">
        <v>50</v>
      </c>
      <c r="E399" s="20">
        <v>1</v>
      </c>
      <c r="F399" s="21">
        <v>24.34</v>
      </c>
      <c r="G399" s="21">
        <f t="shared" si="0"/>
        <v>24.34</v>
      </c>
    </row>
    <row r="400" spans="1:7" ht="21" customHeight="1">
      <c r="A400" s="18" t="s">
        <v>995</v>
      </c>
      <c r="B400" s="19" t="s">
        <v>996</v>
      </c>
      <c r="C400" s="18" t="s">
        <v>32</v>
      </c>
      <c r="D400" s="18" t="s">
        <v>50</v>
      </c>
      <c r="E400" s="20">
        <v>3</v>
      </c>
      <c r="F400" s="21">
        <v>32.28</v>
      </c>
      <c r="G400" s="21">
        <f t="shared" si="0"/>
        <v>96.84</v>
      </c>
    </row>
    <row r="401" spans="1:7" ht="15" customHeight="1">
      <c r="A401" s="6"/>
      <c r="B401" s="6"/>
      <c r="C401" s="6"/>
      <c r="D401" s="6"/>
      <c r="E401" s="77" t="s">
        <v>811</v>
      </c>
      <c r="F401" s="77"/>
      <c r="G401" s="22">
        <f>SUM(G393:G400)</f>
        <v>364.26</v>
      </c>
    </row>
    <row r="402" spans="1:7" ht="15" customHeight="1">
      <c r="A402" s="6"/>
      <c r="B402" s="6"/>
      <c r="C402" s="6"/>
      <c r="D402" s="6"/>
      <c r="E402" s="78" t="s">
        <v>822</v>
      </c>
      <c r="F402" s="78"/>
      <c r="G402" s="23">
        <f>ROUND(SUM(G401),2)</f>
        <v>364.26</v>
      </c>
    </row>
    <row r="403" spans="1:7" ht="9.9499999999999993" customHeight="1">
      <c r="A403" s="6"/>
      <c r="B403" s="6"/>
      <c r="C403" s="6"/>
      <c r="D403" s="6"/>
      <c r="E403" s="79"/>
      <c r="F403" s="79"/>
      <c r="G403" s="79"/>
    </row>
    <row r="404" spans="1:7" ht="27" customHeight="1">
      <c r="A404" s="80" t="s">
        <v>997</v>
      </c>
      <c r="B404" s="80"/>
      <c r="C404" s="80"/>
      <c r="D404" s="80"/>
      <c r="E404" s="80"/>
      <c r="F404" s="80"/>
      <c r="G404" s="80"/>
    </row>
    <row r="405" spans="1:7" ht="15" customHeight="1">
      <c r="A405" s="76" t="s">
        <v>799</v>
      </c>
      <c r="B405" s="76"/>
      <c r="C405" s="15" t="s">
        <v>22</v>
      </c>
      <c r="D405" s="15" t="s">
        <v>23</v>
      </c>
      <c r="E405" s="15" t="s">
        <v>800</v>
      </c>
      <c r="F405" s="15" t="s">
        <v>801</v>
      </c>
      <c r="G405" s="15" t="s">
        <v>802</v>
      </c>
    </row>
    <row r="406" spans="1:7" ht="15" customHeight="1">
      <c r="A406" s="18" t="s">
        <v>998</v>
      </c>
      <c r="B406" s="19" t="s">
        <v>999</v>
      </c>
      <c r="C406" s="18" t="s">
        <v>32</v>
      </c>
      <c r="D406" s="18" t="s">
        <v>50</v>
      </c>
      <c r="E406" s="20">
        <v>1</v>
      </c>
      <c r="F406" s="21">
        <v>10.56</v>
      </c>
      <c r="G406" s="21">
        <f t="shared" ref="G406:G415" si="1">TRUNC(TRUNC(E406,7)*F406,4)</f>
        <v>10.56</v>
      </c>
    </row>
    <row r="407" spans="1:7" ht="15" customHeight="1">
      <c r="A407" s="18" t="s">
        <v>1000</v>
      </c>
      <c r="B407" s="19" t="s">
        <v>1001</v>
      </c>
      <c r="C407" s="18" t="s">
        <v>32</v>
      </c>
      <c r="D407" s="18" t="s">
        <v>50</v>
      </c>
      <c r="E407" s="20">
        <v>1</v>
      </c>
      <c r="F407" s="21">
        <v>26.26</v>
      </c>
      <c r="G407" s="21">
        <f t="shared" si="1"/>
        <v>26.26</v>
      </c>
    </row>
    <row r="408" spans="1:7" ht="15" customHeight="1">
      <c r="A408" s="18" t="s">
        <v>1002</v>
      </c>
      <c r="B408" s="19" t="s">
        <v>1003</v>
      </c>
      <c r="C408" s="18" t="s">
        <v>32</v>
      </c>
      <c r="D408" s="18" t="s">
        <v>50</v>
      </c>
      <c r="E408" s="20">
        <v>1</v>
      </c>
      <c r="F408" s="21">
        <v>18.77</v>
      </c>
      <c r="G408" s="21">
        <f t="shared" si="1"/>
        <v>18.77</v>
      </c>
    </row>
    <row r="409" spans="1:7" ht="15" customHeight="1">
      <c r="A409" s="18" t="s">
        <v>981</v>
      </c>
      <c r="B409" s="19" t="s">
        <v>982</v>
      </c>
      <c r="C409" s="18" t="s">
        <v>32</v>
      </c>
      <c r="D409" s="18" t="s">
        <v>50</v>
      </c>
      <c r="E409" s="20">
        <v>2</v>
      </c>
      <c r="F409" s="21">
        <v>61.07</v>
      </c>
      <c r="G409" s="21">
        <f t="shared" si="1"/>
        <v>122.14</v>
      </c>
    </row>
    <row r="410" spans="1:7" ht="21" customHeight="1">
      <c r="A410" s="18" t="s">
        <v>983</v>
      </c>
      <c r="B410" s="19" t="s">
        <v>984</v>
      </c>
      <c r="C410" s="18" t="s">
        <v>32</v>
      </c>
      <c r="D410" s="18" t="s">
        <v>50</v>
      </c>
      <c r="E410" s="20">
        <v>2</v>
      </c>
      <c r="F410" s="21">
        <v>54.25</v>
      </c>
      <c r="G410" s="21">
        <f t="shared" si="1"/>
        <v>108.5</v>
      </c>
    </row>
    <row r="411" spans="1:7" ht="21" customHeight="1">
      <c r="A411" s="18" t="s">
        <v>987</v>
      </c>
      <c r="B411" s="19" t="s">
        <v>988</v>
      </c>
      <c r="C411" s="18" t="s">
        <v>32</v>
      </c>
      <c r="D411" s="18" t="s">
        <v>50</v>
      </c>
      <c r="E411" s="20">
        <v>1</v>
      </c>
      <c r="F411" s="21">
        <v>30.8</v>
      </c>
      <c r="G411" s="21">
        <f t="shared" si="1"/>
        <v>30.8</v>
      </c>
    </row>
    <row r="412" spans="1:7" ht="15" customHeight="1">
      <c r="A412" s="18" t="s">
        <v>1004</v>
      </c>
      <c r="B412" s="19" t="s">
        <v>1005</v>
      </c>
      <c r="C412" s="18" t="s">
        <v>32</v>
      </c>
      <c r="D412" s="18" t="s">
        <v>50</v>
      </c>
      <c r="E412" s="20">
        <v>2</v>
      </c>
      <c r="F412" s="21">
        <v>27.56</v>
      </c>
      <c r="G412" s="21">
        <f t="shared" si="1"/>
        <v>55.12</v>
      </c>
    </row>
    <row r="413" spans="1:7" ht="15" customHeight="1">
      <c r="A413" s="18" t="s">
        <v>989</v>
      </c>
      <c r="B413" s="19" t="s">
        <v>990</v>
      </c>
      <c r="C413" s="18" t="s">
        <v>32</v>
      </c>
      <c r="D413" s="18" t="s">
        <v>50</v>
      </c>
      <c r="E413" s="20">
        <v>2</v>
      </c>
      <c r="F413" s="21">
        <v>15.45</v>
      </c>
      <c r="G413" s="21">
        <f t="shared" si="1"/>
        <v>30.9</v>
      </c>
    </row>
    <row r="414" spans="1:7" ht="21" customHeight="1">
      <c r="A414" s="18" t="s">
        <v>991</v>
      </c>
      <c r="B414" s="19" t="s">
        <v>992</v>
      </c>
      <c r="C414" s="18" t="s">
        <v>32</v>
      </c>
      <c r="D414" s="18" t="s">
        <v>50</v>
      </c>
      <c r="E414" s="20">
        <v>2</v>
      </c>
      <c r="F414" s="21">
        <v>40.17</v>
      </c>
      <c r="G414" s="21">
        <f t="shared" si="1"/>
        <v>80.34</v>
      </c>
    </row>
    <row r="415" spans="1:7" ht="15" customHeight="1">
      <c r="A415" s="18" t="s">
        <v>1006</v>
      </c>
      <c r="B415" s="19" t="s">
        <v>1007</v>
      </c>
      <c r="C415" s="18" t="s">
        <v>32</v>
      </c>
      <c r="D415" s="18" t="s">
        <v>50</v>
      </c>
      <c r="E415" s="20">
        <v>1</v>
      </c>
      <c r="F415" s="21">
        <v>35.18</v>
      </c>
      <c r="G415" s="21">
        <f t="shared" si="1"/>
        <v>35.18</v>
      </c>
    </row>
    <row r="416" spans="1:7" ht="15" customHeight="1">
      <c r="A416" s="6"/>
      <c r="B416" s="6"/>
      <c r="C416" s="6"/>
      <c r="D416" s="6"/>
      <c r="E416" s="77" t="s">
        <v>811</v>
      </c>
      <c r="F416" s="77"/>
      <c r="G416" s="22">
        <f>SUM(G406:G415)</f>
        <v>518.56999999999994</v>
      </c>
    </row>
    <row r="417" spans="1:7" ht="15" customHeight="1">
      <c r="A417" s="6"/>
      <c r="B417" s="6"/>
      <c r="C417" s="6"/>
      <c r="D417" s="6"/>
      <c r="E417" s="78" t="s">
        <v>822</v>
      </c>
      <c r="F417" s="78"/>
      <c r="G417" s="23">
        <f>ROUND(SUM(G416),2)</f>
        <v>518.57000000000005</v>
      </c>
    </row>
    <row r="418" spans="1:7" ht="9.9499999999999993" customHeight="1">
      <c r="A418" s="6"/>
      <c r="B418" s="6"/>
      <c r="C418" s="6"/>
      <c r="D418" s="6"/>
      <c r="E418" s="79"/>
      <c r="F418" s="79"/>
      <c r="G418" s="79"/>
    </row>
    <row r="419" spans="1:7" ht="27" customHeight="1">
      <c r="A419" s="80" t="s">
        <v>1008</v>
      </c>
      <c r="B419" s="80"/>
      <c r="C419" s="80"/>
      <c r="D419" s="80"/>
      <c r="E419" s="80"/>
      <c r="F419" s="80"/>
      <c r="G419" s="80"/>
    </row>
    <row r="420" spans="1:7" ht="15" customHeight="1">
      <c r="A420" s="76" t="s">
        <v>799</v>
      </c>
      <c r="B420" s="76"/>
      <c r="C420" s="15" t="s">
        <v>22</v>
      </c>
      <c r="D420" s="15" t="s">
        <v>23</v>
      </c>
      <c r="E420" s="15" t="s">
        <v>800</v>
      </c>
      <c r="F420" s="15" t="s">
        <v>801</v>
      </c>
      <c r="G420" s="15" t="s">
        <v>802</v>
      </c>
    </row>
    <row r="421" spans="1:7" ht="15" customHeight="1">
      <c r="A421" s="18" t="s">
        <v>1000</v>
      </c>
      <c r="B421" s="19" t="s">
        <v>1001</v>
      </c>
      <c r="C421" s="18" t="s">
        <v>32</v>
      </c>
      <c r="D421" s="18" t="s">
        <v>50</v>
      </c>
      <c r="E421" s="20">
        <v>1</v>
      </c>
      <c r="F421" s="21">
        <v>26.26</v>
      </c>
      <c r="G421" s="21">
        <f t="shared" ref="G421:G432" si="2">TRUNC(TRUNC(E421,7)*F421,4)</f>
        <v>26.26</v>
      </c>
    </row>
    <row r="422" spans="1:7" ht="15" customHeight="1">
      <c r="A422" s="18" t="s">
        <v>1002</v>
      </c>
      <c r="B422" s="19" t="s">
        <v>1003</v>
      </c>
      <c r="C422" s="18" t="s">
        <v>32</v>
      </c>
      <c r="D422" s="18" t="s">
        <v>50</v>
      </c>
      <c r="E422" s="20">
        <v>1</v>
      </c>
      <c r="F422" s="21">
        <v>18.77</v>
      </c>
      <c r="G422" s="21">
        <f t="shared" si="2"/>
        <v>18.77</v>
      </c>
    </row>
    <row r="423" spans="1:7" ht="15" customHeight="1">
      <c r="A423" s="18" t="s">
        <v>981</v>
      </c>
      <c r="B423" s="19" t="s">
        <v>982</v>
      </c>
      <c r="C423" s="18" t="s">
        <v>32</v>
      </c>
      <c r="D423" s="18" t="s">
        <v>50</v>
      </c>
      <c r="E423" s="20">
        <v>2</v>
      </c>
      <c r="F423" s="21">
        <v>61.07</v>
      </c>
      <c r="G423" s="21">
        <f t="shared" si="2"/>
        <v>122.14</v>
      </c>
    </row>
    <row r="424" spans="1:7" ht="21" customHeight="1">
      <c r="A424" s="18" t="s">
        <v>983</v>
      </c>
      <c r="B424" s="19" t="s">
        <v>984</v>
      </c>
      <c r="C424" s="18" t="s">
        <v>32</v>
      </c>
      <c r="D424" s="18" t="s">
        <v>50</v>
      </c>
      <c r="E424" s="20">
        <v>2</v>
      </c>
      <c r="F424" s="21">
        <v>54.25</v>
      </c>
      <c r="G424" s="21">
        <f t="shared" si="2"/>
        <v>108.5</v>
      </c>
    </row>
    <row r="425" spans="1:7" ht="21" customHeight="1">
      <c r="A425" s="18" t="s">
        <v>987</v>
      </c>
      <c r="B425" s="19" t="s">
        <v>988</v>
      </c>
      <c r="C425" s="18" t="s">
        <v>32</v>
      </c>
      <c r="D425" s="18" t="s">
        <v>50</v>
      </c>
      <c r="E425" s="20">
        <v>1</v>
      </c>
      <c r="F425" s="21">
        <v>30.8</v>
      </c>
      <c r="G425" s="21">
        <f t="shared" si="2"/>
        <v>30.8</v>
      </c>
    </row>
    <row r="426" spans="1:7" ht="15" customHeight="1">
      <c r="A426" s="18" t="s">
        <v>989</v>
      </c>
      <c r="B426" s="19" t="s">
        <v>990</v>
      </c>
      <c r="C426" s="18" t="s">
        <v>32</v>
      </c>
      <c r="D426" s="18" t="s">
        <v>50</v>
      </c>
      <c r="E426" s="20">
        <v>2</v>
      </c>
      <c r="F426" s="21">
        <v>15.45</v>
      </c>
      <c r="G426" s="21">
        <f t="shared" si="2"/>
        <v>30.9</v>
      </c>
    </row>
    <row r="427" spans="1:7" ht="21" customHeight="1">
      <c r="A427" s="18" t="s">
        <v>991</v>
      </c>
      <c r="B427" s="19" t="s">
        <v>992</v>
      </c>
      <c r="C427" s="18" t="s">
        <v>32</v>
      </c>
      <c r="D427" s="18" t="s">
        <v>50</v>
      </c>
      <c r="E427" s="20">
        <v>2</v>
      </c>
      <c r="F427" s="21">
        <v>40.17</v>
      </c>
      <c r="G427" s="21">
        <f t="shared" si="2"/>
        <v>80.34</v>
      </c>
    </row>
    <row r="428" spans="1:7" ht="21" customHeight="1">
      <c r="A428" s="18" t="s">
        <v>1009</v>
      </c>
      <c r="B428" s="19" t="s">
        <v>1010</v>
      </c>
      <c r="C428" s="18" t="s">
        <v>32</v>
      </c>
      <c r="D428" s="18" t="s">
        <v>50</v>
      </c>
      <c r="E428" s="20">
        <v>1</v>
      </c>
      <c r="F428" s="21">
        <v>82.97</v>
      </c>
      <c r="G428" s="21">
        <f t="shared" si="2"/>
        <v>82.97</v>
      </c>
    </row>
    <row r="429" spans="1:7" ht="15" customHeight="1">
      <c r="A429" s="18" t="s">
        <v>993</v>
      </c>
      <c r="B429" s="19" t="s">
        <v>994</v>
      </c>
      <c r="C429" s="18" t="s">
        <v>32</v>
      </c>
      <c r="D429" s="18" t="s">
        <v>50</v>
      </c>
      <c r="E429" s="20">
        <v>2</v>
      </c>
      <c r="F429" s="21">
        <v>24.34</v>
      </c>
      <c r="G429" s="21">
        <f t="shared" si="2"/>
        <v>48.68</v>
      </c>
    </row>
    <row r="430" spans="1:7" ht="21" customHeight="1">
      <c r="A430" s="18" t="s">
        <v>1011</v>
      </c>
      <c r="B430" s="19" t="s">
        <v>1012</v>
      </c>
      <c r="C430" s="18" t="s">
        <v>32</v>
      </c>
      <c r="D430" s="18" t="s">
        <v>50</v>
      </c>
      <c r="E430" s="20">
        <v>1</v>
      </c>
      <c r="F430" s="21">
        <v>64.88</v>
      </c>
      <c r="G430" s="21">
        <f t="shared" si="2"/>
        <v>64.88</v>
      </c>
    </row>
    <row r="431" spans="1:7" ht="21" customHeight="1">
      <c r="A431" s="18" t="s">
        <v>995</v>
      </c>
      <c r="B431" s="19" t="s">
        <v>996</v>
      </c>
      <c r="C431" s="18" t="s">
        <v>32</v>
      </c>
      <c r="D431" s="18" t="s">
        <v>50</v>
      </c>
      <c r="E431" s="20">
        <v>2</v>
      </c>
      <c r="F431" s="21">
        <v>32.28</v>
      </c>
      <c r="G431" s="21">
        <f t="shared" si="2"/>
        <v>64.56</v>
      </c>
    </row>
    <row r="432" spans="1:7" ht="15" customHeight="1">
      <c r="A432" s="18" t="s">
        <v>1006</v>
      </c>
      <c r="B432" s="19" t="s">
        <v>1007</v>
      </c>
      <c r="C432" s="18" t="s">
        <v>32</v>
      </c>
      <c r="D432" s="18" t="s">
        <v>50</v>
      </c>
      <c r="E432" s="20">
        <v>1</v>
      </c>
      <c r="F432" s="21">
        <v>35.18</v>
      </c>
      <c r="G432" s="21">
        <f t="shared" si="2"/>
        <v>35.18</v>
      </c>
    </row>
    <row r="433" spans="1:7" ht="15" customHeight="1">
      <c r="A433" s="6"/>
      <c r="B433" s="6"/>
      <c r="C433" s="6"/>
      <c r="D433" s="6"/>
      <c r="E433" s="77" t="s">
        <v>811</v>
      </c>
      <c r="F433" s="77"/>
      <c r="G433" s="22">
        <f>SUM(G421:G432)</f>
        <v>713.9799999999999</v>
      </c>
    </row>
    <row r="434" spans="1:7" ht="15" customHeight="1">
      <c r="A434" s="6"/>
      <c r="B434" s="6"/>
      <c r="C434" s="6"/>
      <c r="D434" s="6"/>
      <c r="E434" s="78" t="s">
        <v>822</v>
      </c>
      <c r="F434" s="78"/>
      <c r="G434" s="23">
        <f>ROUND(SUM(G433),2)</f>
        <v>713.98</v>
      </c>
    </row>
    <row r="435" spans="1:7" ht="9.9499999999999993" customHeight="1">
      <c r="A435" s="6"/>
      <c r="B435" s="6"/>
      <c r="C435" s="6"/>
      <c r="D435" s="6"/>
      <c r="E435" s="79"/>
      <c r="F435" s="79"/>
      <c r="G435" s="79"/>
    </row>
    <row r="436" spans="1:7" ht="20.100000000000001" customHeight="1">
      <c r="A436" s="80" t="s">
        <v>1013</v>
      </c>
      <c r="B436" s="80"/>
      <c r="C436" s="80"/>
      <c r="D436" s="80"/>
      <c r="E436" s="80"/>
      <c r="F436" s="80"/>
      <c r="G436" s="80"/>
    </row>
    <row r="437" spans="1:7" ht="15" customHeight="1">
      <c r="A437" s="76" t="s">
        <v>799</v>
      </c>
      <c r="B437" s="76"/>
      <c r="C437" s="15" t="s">
        <v>22</v>
      </c>
      <c r="D437" s="15" t="s">
        <v>23</v>
      </c>
      <c r="E437" s="15" t="s">
        <v>800</v>
      </c>
      <c r="F437" s="15" t="s">
        <v>801</v>
      </c>
      <c r="G437" s="15" t="s">
        <v>802</v>
      </c>
    </row>
    <row r="438" spans="1:7" ht="21" customHeight="1">
      <c r="A438" s="18" t="s">
        <v>1014</v>
      </c>
      <c r="B438" s="19" t="s">
        <v>1015</v>
      </c>
      <c r="C438" s="18" t="s">
        <v>32</v>
      </c>
      <c r="D438" s="18" t="s">
        <v>50</v>
      </c>
      <c r="E438" s="20">
        <v>1</v>
      </c>
      <c r="F438" s="21">
        <v>326.66000000000003</v>
      </c>
      <c r="G438" s="21">
        <f>TRUNC(TRUNC(E438,7)*F438,4)</f>
        <v>326.66000000000003</v>
      </c>
    </row>
    <row r="439" spans="1:7" ht="15" customHeight="1">
      <c r="A439" s="6"/>
      <c r="B439" s="6"/>
      <c r="C439" s="6"/>
      <c r="D439" s="6"/>
      <c r="E439" s="77" t="s">
        <v>811</v>
      </c>
      <c r="F439" s="77"/>
      <c r="G439" s="22">
        <f>SUM(G438:G438)</f>
        <v>326.66000000000003</v>
      </c>
    </row>
    <row r="440" spans="1:7" ht="15" customHeight="1">
      <c r="A440" s="6"/>
      <c r="B440" s="6"/>
      <c r="C440" s="6"/>
      <c r="D440" s="6"/>
      <c r="E440" s="78" t="s">
        <v>822</v>
      </c>
      <c r="F440" s="78"/>
      <c r="G440" s="23">
        <f>ROUND(SUM(G439),2)</f>
        <v>326.66000000000003</v>
      </c>
    </row>
    <row r="441" spans="1:7" ht="9.9499999999999993" customHeight="1">
      <c r="A441" s="6"/>
      <c r="B441" s="6"/>
      <c r="C441" s="6"/>
      <c r="D441" s="6"/>
      <c r="E441" s="79"/>
      <c r="F441" s="79"/>
      <c r="G441" s="79"/>
    </row>
    <row r="442" spans="1:7" ht="20.100000000000001" customHeight="1">
      <c r="A442" s="80" t="s">
        <v>1016</v>
      </c>
      <c r="B442" s="80"/>
      <c r="C442" s="80"/>
      <c r="D442" s="80"/>
      <c r="E442" s="80"/>
      <c r="F442" s="80"/>
      <c r="G442" s="80"/>
    </row>
    <row r="443" spans="1:7" ht="15" customHeight="1">
      <c r="A443" s="76" t="s">
        <v>799</v>
      </c>
      <c r="B443" s="76"/>
      <c r="C443" s="15" t="s">
        <v>22</v>
      </c>
      <c r="D443" s="15" t="s">
        <v>23</v>
      </c>
      <c r="E443" s="15" t="s">
        <v>800</v>
      </c>
      <c r="F443" s="15" t="s">
        <v>801</v>
      </c>
      <c r="G443" s="15" t="s">
        <v>802</v>
      </c>
    </row>
    <row r="444" spans="1:7" ht="15" customHeight="1">
      <c r="A444" s="18" t="s">
        <v>1017</v>
      </c>
      <c r="B444" s="19" t="s">
        <v>1018</v>
      </c>
      <c r="C444" s="18" t="s">
        <v>32</v>
      </c>
      <c r="D444" s="18" t="s">
        <v>50</v>
      </c>
      <c r="E444" s="20">
        <v>2</v>
      </c>
      <c r="F444" s="21">
        <v>29.57</v>
      </c>
      <c r="G444" s="21">
        <f>TRUNC(TRUNC(E444,7)*F444,4)</f>
        <v>59.14</v>
      </c>
    </row>
    <row r="445" spans="1:7" ht="21" customHeight="1">
      <c r="A445" s="18" t="s">
        <v>995</v>
      </c>
      <c r="B445" s="19" t="s">
        <v>996</v>
      </c>
      <c r="C445" s="18" t="s">
        <v>32</v>
      </c>
      <c r="D445" s="18" t="s">
        <v>50</v>
      </c>
      <c r="E445" s="20">
        <v>4</v>
      </c>
      <c r="F445" s="21">
        <v>32.28</v>
      </c>
      <c r="G445" s="21">
        <f>TRUNC(TRUNC(E445,7)*F445,4)</f>
        <v>129.12</v>
      </c>
    </row>
    <row r="446" spans="1:7" ht="15" customHeight="1">
      <c r="A446" s="6"/>
      <c r="B446" s="6"/>
      <c r="C446" s="6"/>
      <c r="D446" s="6"/>
      <c r="E446" s="77" t="s">
        <v>811</v>
      </c>
      <c r="F446" s="77"/>
      <c r="G446" s="22">
        <f>SUM(G444:G445)</f>
        <v>188.26</v>
      </c>
    </row>
    <row r="447" spans="1:7" ht="15" customHeight="1">
      <c r="A447" s="6"/>
      <c r="B447" s="6"/>
      <c r="C447" s="6"/>
      <c r="D447" s="6"/>
      <c r="E447" s="78" t="s">
        <v>822</v>
      </c>
      <c r="F447" s="78"/>
      <c r="G447" s="23">
        <f>ROUND(SUM(G446),2)</f>
        <v>188.26</v>
      </c>
    </row>
    <row r="448" spans="1:7" ht="9.9499999999999993" customHeight="1">
      <c r="A448" s="6"/>
      <c r="B448" s="6"/>
      <c r="C448" s="6"/>
      <c r="D448" s="6"/>
      <c r="E448" s="79"/>
      <c r="F448" s="79"/>
      <c r="G448" s="79"/>
    </row>
    <row r="449" spans="1:7" ht="27" customHeight="1">
      <c r="A449" s="80" t="s">
        <v>1019</v>
      </c>
      <c r="B449" s="80"/>
      <c r="C449" s="80"/>
      <c r="D449" s="80"/>
      <c r="E449" s="80"/>
      <c r="F449" s="80"/>
      <c r="G449" s="80"/>
    </row>
    <row r="450" spans="1:7" ht="15" customHeight="1">
      <c r="A450" s="76" t="s">
        <v>799</v>
      </c>
      <c r="B450" s="76"/>
      <c r="C450" s="15" t="s">
        <v>22</v>
      </c>
      <c r="D450" s="15" t="s">
        <v>23</v>
      </c>
      <c r="E450" s="15" t="s">
        <v>800</v>
      </c>
      <c r="F450" s="15" t="s">
        <v>801</v>
      </c>
      <c r="G450" s="15" t="s">
        <v>802</v>
      </c>
    </row>
    <row r="451" spans="1:7" ht="15" customHeight="1">
      <c r="A451" s="18" t="s">
        <v>1020</v>
      </c>
      <c r="B451" s="19" t="s">
        <v>1021</v>
      </c>
      <c r="C451" s="18" t="s">
        <v>32</v>
      </c>
      <c r="D451" s="18" t="s">
        <v>50</v>
      </c>
      <c r="E451" s="20">
        <v>4</v>
      </c>
      <c r="F451" s="21">
        <v>28.87</v>
      </c>
      <c r="G451" s="21">
        <f>TRUNC(TRUNC(E451,7)*F451,4)</f>
        <v>115.48</v>
      </c>
    </row>
    <row r="452" spans="1:7" ht="21" customHeight="1">
      <c r="A452" s="18" t="s">
        <v>971</v>
      </c>
      <c r="B452" s="19" t="s">
        <v>972</v>
      </c>
      <c r="C452" s="18" t="s">
        <v>32</v>
      </c>
      <c r="D452" s="18" t="s">
        <v>50</v>
      </c>
      <c r="E452" s="20">
        <v>12</v>
      </c>
      <c r="F452" s="21">
        <v>19.57</v>
      </c>
      <c r="G452" s="21">
        <f>TRUNC(TRUNC(E452,7)*F452,4)</f>
        <v>234.84</v>
      </c>
    </row>
    <row r="453" spans="1:7" ht="15" customHeight="1">
      <c r="A453" s="6"/>
      <c r="B453" s="6"/>
      <c r="C453" s="6"/>
      <c r="D453" s="6"/>
      <c r="E453" s="77" t="s">
        <v>811</v>
      </c>
      <c r="F453" s="77"/>
      <c r="G453" s="22">
        <f>SUM(G451:G452)</f>
        <v>350.32</v>
      </c>
    </row>
    <row r="454" spans="1:7" ht="15" customHeight="1">
      <c r="A454" s="6"/>
      <c r="B454" s="6"/>
      <c r="C454" s="6"/>
      <c r="D454" s="6"/>
      <c r="E454" s="78" t="s">
        <v>822</v>
      </c>
      <c r="F454" s="78"/>
      <c r="G454" s="23">
        <f>ROUND(SUM(G453),2)</f>
        <v>350.32</v>
      </c>
    </row>
    <row r="455" spans="1:7" ht="9.9499999999999993" customHeight="1">
      <c r="A455" s="6"/>
      <c r="B455" s="6"/>
      <c r="C455" s="6"/>
      <c r="D455" s="6"/>
      <c r="E455" s="79"/>
      <c r="F455" s="79"/>
      <c r="G455" s="79"/>
    </row>
    <row r="456" spans="1:7" ht="20.100000000000001" customHeight="1">
      <c r="A456" s="80" t="s">
        <v>1022</v>
      </c>
      <c r="B456" s="80"/>
      <c r="C456" s="80"/>
      <c r="D456" s="80"/>
      <c r="E456" s="80"/>
      <c r="F456" s="80"/>
      <c r="G456" s="80"/>
    </row>
    <row r="457" spans="1:7" ht="15" customHeight="1">
      <c r="A457" s="76" t="s">
        <v>799</v>
      </c>
      <c r="B457" s="76"/>
      <c r="C457" s="15" t="s">
        <v>22</v>
      </c>
      <c r="D457" s="15" t="s">
        <v>23</v>
      </c>
      <c r="E457" s="15" t="s">
        <v>800</v>
      </c>
      <c r="F457" s="15" t="s">
        <v>801</v>
      </c>
      <c r="G457" s="15" t="s">
        <v>802</v>
      </c>
    </row>
    <row r="458" spans="1:7" ht="29.1" customHeight="1">
      <c r="A458" s="18" t="s">
        <v>1023</v>
      </c>
      <c r="B458" s="19" t="s">
        <v>1024</v>
      </c>
      <c r="C458" s="18" t="s">
        <v>32</v>
      </c>
      <c r="D458" s="18" t="s">
        <v>50</v>
      </c>
      <c r="E458" s="20">
        <v>1</v>
      </c>
      <c r="F458" s="21">
        <v>40.07</v>
      </c>
      <c r="G458" s="21">
        <f>TRUNC(TRUNC(E458,7)*F458,4)</f>
        <v>40.07</v>
      </c>
    </row>
    <row r="459" spans="1:7" ht="15" customHeight="1">
      <c r="A459" s="6"/>
      <c r="B459" s="6"/>
      <c r="C459" s="6"/>
      <c r="D459" s="6"/>
      <c r="E459" s="77" t="s">
        <v>811</v>
      </c>
      <c r="F459" s="77"/>
      <c r="G459" s="22">
        <f>SUM(G458:G458)</f>
        <v>40.07</v>
      </c>
    </row>
    <row r="460" spans="1:7" ht="15" customHeight="1">
      <c r="A460" s="6"/>
      <c r="B460" s="6"/>
      <c r="C460" s="6"/>
      <c r="D460" s="6"/>
      <c r="E460" s="78" t="s">
        <v>822</v>
      </c>
      <c r="F460" s="78"/>
      <c r="G460" s="23">
        <f>ROUND(SUM(G459),2)</f>
        <v>40.07</v>
      </c>
    </row>
    <row r="461" spans="1:7" ht="9.9499999999999993" customHeight="1">
      <c r="A461" s="6"/>
      <c r="B461" s="6"/>
      <c r="C461" s="6"/>
      <c r="D461" s="6"/>
      <c r="E461" s="79"/>
      <c r="F461" s="79"/>
      <c r="G461" s="79"/>
    </row>
    <row r="462" spans="1:7" ht="20.100000000000001" customHeight="1">
      <c r="A462" s="80" t="s">
        <v>1025</v>
      </c>
      <c r="B462" s="80"/>
      <c r="C462" s="80"/>
      <c r="D462" s="80"/>
      <c r="E462" s="80"/>
      <c r="F462" s="80"/>
      <c r="G462" s="80"/>
    </row>
    <row r="463" spans="1:7" ht="15" customHeight="1">
      <c r="A463" s="76" t="s">
        <v>799</v>
      </c>
      <c r="B463" s="76"/>
      <c r="C463" s="15" t="s">
        <v>22</v>
      </c>
      <c r="D463" s="15" t="s">
        <v>23</v>
      </c>
      <c r="E463" s="15" t="s">
        <v>800</v>
      </c>
      <c r="F463" s="15" t="s">
        <v>801</v>
      </c>
      <c r="G463" s="15" t="s">
        <v>802</v>
      </c>
    </row>
    <row r="464" spans="1:7" ht="21" customHeight="1">
      <c r="A464" s="18" t="s">
        <v>1026</v>
      </c>
      <c r="B464" s="19" t="s">
        <v>1027</v>
      </c>
      <c r="C464" s="18" t="s">
        <v>32</v>
      </c>
      <c r="D464" s="18" t="s">
        <v>50</v>
      </c>
      <c r="E464" s="20">
        <v>1</v>
      </c>
      <c r="F464" s="21">
        <v>50.13</v>
      </c>
      <c r="G464" s="21">
        <f>TRUNC(TRUNC(E464,7)*F464,4)</f>
        <v>50.13</v>
      </c>
    </row>
    <row r="465" spans="1:7" ht="15" customHeight="1">
      <c r="A465" s="6"/>
      <c r="B465" s="6"/>
      <c r="C465" s="6"/>
      <c r="D465" s="6"/>
      <c r="E465" s="77" t="s">
        <v>811</v>
      </c>
      <c r="F465" s="77"/>
      <c r="G465" s="22">
        <f>SUM(G464:G464)</f>
        <v>50.13</v>
      </c>
    </row>
    <row r="466" spans="1:7" ht="15" customHeight="1">
      <c r="A466" s="6"/>
      <c r="B466" s="6"/>
      <c r="C466" s="6"/>
      <c r="D466" s="6"/>
      <c r="E466" s="78" t="s">
        <v>822</v>
      </c>
      <c r="F466" s="78"/>
      <c r="G466" s="23">
        <f>ROUND(SUM(G465),2)</f>
        <v>50.13</v>
      </c>
    </row>
    <row r="467" spans="1:7" ht="9.9499999999999993" customHeight="1">
      <c r="A467" s="6"/>
      <c r="B467" s="6"/>
      <c r="C467" s="6"/>
      <c r="D467" s="6"/>
      <c r="E467" s="79"/>
      <c r="F467" s="79"/>
      <c r="G467" s="79"/>
    </row>
    <row r="468" spans="1:7" ht="20.100000000000001" customHeight="1">
      <c r="A468" s="80" t="s">
        <v>1028</v>
      </c>
      <c r="B468" s="80"/>
      <c r="C468" s="80"/>
      <c r="D468" s="80"/>
      <c r="E468" s="80"/>
      <c r="F468" s="80"/>
      <c r="G468" s="80"/>
    </row>
    <row r="469" spans="1:7" ht="15" customHeight="1">
      <c r="A469" s="76" t="s">
        <v>799</v>
      </c>
      <c r="B469" s="76"/>
      <c r="C469" s="15" t="s">
        <v>22</v>
      </c>
      <c r="D469" s="15" t="s">
        <v>23</v>
      </c>
      <c r="E469" s="15" t="s">
        <v>800</v>
      </c>
      <c r="F469" s="15" t="s">
        <v>801</v>
      </c>
      <c r="G469" s="15" t="s">
        <v>802</v>
      </c>
    </row>
    <row r="470" spans="1:7" ht="29.1" customHeight="1">
      <c r="A470" s="18" t="s">
        <v>1029</v>
      </c>
      <c r="B470" s="19" t="s">
        <v>1030</v>
      </c>
      <c r="C470" s="18" t="s">
        <v>32</v>
      </c>
      <c r="D470" s="18" t="s">
        <v>50</v>
      </c>
      <c r="E470" s="20">
        <v>1</v>
      </c>
      <c r="F470" s="21">
        <v>39.04</v>
      </c>
      <c r="G470" s="21">
        <f>TRUNC(TRUNC(E470,7)*F470,4)</f>
        <v>39.04</v>
      </c>
    </row>
    <row r="471" spans="1:7" ht="15" customHeight="1">
      <c r="A471" s="6"/>
      <c r="B471" s="6"/>
      <c r="C471" s="6"/>
      <c r="D471" s="6"/>
      <c r="E471" s="77" t="s">
        <v>811</v>
      </c>
      <c r="F471" s="77"/>
      <c r="G471" s="22">
        <f>SUM(G470:G470)</f>
        <v>39.04</v>
      </c>
    </row>
    <row r="472" spans="1:7" ht="15" customHeight="1">
      <c r="A472" s="6"/>
      <c r="B472" s="6"/>
      <c r="C472" s="6"/>
      <c r="D472" s="6"/>
      <c r="E472" s="78" t="s">
        <v>822</v>
      </c>
      <c r="F472" s="78"/>
      <c r="G472" s="23">
        <f>ROUND(SUM(G471),2)</f>
        <v>39.04</v>
      </c>
    </row>
    <row r="473" spans="1:7" ht="9.9499999999999993" customHeight="1">
      <c r="A473" s="6"/>
      <c r="B473" s="6"/>
      <c r="C473" s="6"/>
      <c r="D473" s="6"/>
      <c r="E473" s="79"/>
      <c r="F473" s="79"/>
      <c r="G473" s="79"/>
    </row>
    <row r="474" spans="1:7" ht="20.100000000000001" customHeight="1">
      <c r="A474" s="80" t="s">
        <v>1031</v>
      </c>
      <c r="B474" s="80"/>
      <c r="C474" s="80"/>
      <c r="D474" s="80"/>
      <c r="E474" s="80"/>
      <c r="F474" s="80"/>
      <c r="G474" s="80"/>
    </row>
    <row r="475" spans="1:7" ht="15" customHeight="1">
      <c r="A475" s="76" t="s">
        <v>799</v>
      </c>
      <c r="B475" s="76"/>
      <c r="C475" s="15" t="s">
        <v>22</v>
      </c>
      <c r="D475" s="15" t="s">
        <v>23</v>
      </c>
      <c r="E475" s="15" t="s">
        <v>800</v>
      </c>
      <c r="F475" s="15" t="s">
        <v>801</v>
      </c>
      <c r="G475" s="15" t="s">
        <v>802</v>
      </c>
    </row>
    <row r="476" spans="1:7" ht="21" customHeight="1">
      <c r="A476" s="18" t="s">
        <v>991</v>
      </c>
      <c r="B476" s="19" t="s">
        <v>992</v>
      </c>
      <c r="C476" s="18" t="s">
        <v>32</v>
      </c>
      <c r="D476" s="18" t="s">
        <v>50</v>
      </c>
      <c r="E476" s="20">
        <v>1</v>
      </c>
      <c r="F476" s="21">
        <v>40.17</v>
      </c>
      <c r="G476" s="21">
        <f>TRUNC(TRUNC(E476,7)*F476,4)</f>
        <v>40.17</v>
      </c>
    </row>
    <row r="477" spans="1:7" ht="15" customHeight="1">
      <c r="A477" s="6"/>
      <c r="B477" s="6"/>
      <c r="C477" s="6"/>
      <c r="D477" s="6"/>
      <c r="E477" s="77" t="s">
        <v>811</v>
      </c>
      <c r="F477" s="77"/>
      <c r="G477" s="22">
        <f>SUM(G476:G476)</f>
        <v>40.17</v>
      </c>
    </row>
    <row r="478" spans="1:7" ht="15" customHeight="1">
      <c r="A478" s="6"/>
      <c r="B478" s="6"/>
      <c r="C478" s="6"/>
      <c r="D478" s="6"/>
      <c r="E478" s="78" t="s">
        <v>822</v>
      </c>
      <c r="F478" s="78"/>
      <c r="G478" s="23">
        <f>ROUND(SUM(G477),2)</f>
        <v>40.17</v>
      </c>
    </row>
    <row r="479" spans="1:7" ht="9.9499999999999993" customHeight="1">
      <c r="A479" s="6"/>
      <c r="B479" s="6"/>
      <c r="C479" s="6"/>
      <c r="D479" s="6"/>
      <c r="E479" s="79"/>
      <c r="F479" s="79"/>
      <c r="G479" s="79"/>
    </row>
    <row r="480" spans="1:7" ht="20.100000000000001" customHeight="1">
      <c r="A480" s="80" t="s">
        <v>1032</v>
      </c>
      <c r="B480" s="80"/>
      <c r="C480" s="80"/>
      <c r="D480" s="80"/>
      <c r="E480" s="80"/>
      <c r="F480" s="80"/>
      <c r="G480" s="80"/>
    </row>
    <row r="481" spans="1:7" ht="15" customHeight="1">
      <c r="A481" s="76" t="s">
        <v>799</v>
      </c>
      <c r="B481" s="76"/>
      <c r="C481" s="15" t="s">
        <v>22</v>
      </c>
      <c r="D481" s="15" t="s">
        <v>23</v>
      </c>
      <c r="E481" s="15" t="s">
        <v>800</v>
      </c>
      <c r="F481" s="15" t="s">
        <v>801</v>
      </c>
      <c r="G481" s="15" t="s">
        <v>802</v>
      </c>
    </row>
    <row r="482" spans="1:7" ht="15" customHeight="1">
      <c r="A482" s="18" t="s">
        <v>989</v>
      </c>
      <c r="B482" s="19" t="s">
        <v>990</v>
      </c>
      <c r="C482" s="18" t="s">
        <v>32</v>
      </c>
      <c r="D482" s="18" t="s">
        <v>50</v>
      </c>
      <c r="E482" s="20">
        <v>1</v>
      </c>
      <c r="F482" s="21">
        <v>15.45</v>
      </c>
      <c r="G482" s="21">
        <f>TRUNC(TRUNC(E482,7)*F482,4)</f>
        <v>15.45</v>
      </c>
    </row>
    <row r="483" spans="1:7" ht="15" customHeight="1">
      <c r="A483" s="6"/>
      <c r="B483" s="6"/>
      <c r="C483" s="6"/>
      <c r="D483" s="6"/>
      <c r="E483" s="77" t="s">
        <v>811</v>
      </c>
      <c r="F483" s="77"/>
      <c r="G483" s="22">
        <f>SUM(G482:G482)</f>
        <v>15.45</v>
      </c>
    </row>
    <row r="484" spans="1:7" ht="15" customHeight="1">
      <c r="A484" s="6"/>
      <c r="B484" s="6"/>
      <c r="C484" s="6"/>
      <c r="D484" s="6"/>
      <c r="E484" s="78" t="s">
        <v>822</v>
      </c>
      <c r="F484" s="78"/>
      <c r="G484" s="23">
        <f>ROUND(SUM(G483),2)</f>
        <v>15.45</v>
      </c>
    </row>
    <row r="485" spans="1:7" ht="9.9499999999999993" customHeight="1">
      <c r="A485" s="6"/>
      <c r="B485" s="6"/>
      <c r="C485" s="6"/>
      <c r="D485" s="6"/>
      <c r="E485" s="79"/>
      <c r="F485" s="79"/>
      <c r="G485" s="79"/>
    </row>
    <row r="486" spans="1:7" ht="20.100000000000001" customHeight="1">
      <c r="A486" s="80" t="s">
        <v>1033</v>
      </c>
      <c r="B486" s="80"/>
      <c r="C486" s="80"/>
      <c r="D486" s="80"/>
      <c r="E486" s="80"/>
      <c r="F486" s="80"/>
      <c r="G486" s="80"/>
    </row>
    <row r="487" spans="1:7" ht="15" customHeight="1">
      <c r="A487" s="76" t="s">
        <v>812</v>
      </c>
      <c r="B487" s="76"/>
      <c r="C487" s="15" t="s">
        <v>22</v>
      </c>
      <c r="D487" s="15" t="s">
        <v>23</v>
      </c>
      <c r="E487" s="15" t="s">
        <v>800</v>
      </c>
      <c r="F487" s="15" t="s">
        <v>801</v>
      </c>
      <c r="G487" s="15" t="s">
        <v>802</v>
      </c>
    </row>
    <row r="488" spans="1:7" ht="29.1" customHeight="1">
      <c r="A488" s="18" t="s">
        <v>830</v>
      </c>
      <c r="B488" s="19" t="s">
        <v>831</v>
      </c>
      <c r="C488" s="18" t="s">
        <v>32</v>
      </c>
      <c r="D488" s="18" t="s">
        <v>601</v>
      </c>
      <c r="E488" s="20">
        <v>2.25</v>
      </c>
      <c r="F488" s="21">
        <v>31.72</v>
      </c>
      <c r="G488" s="21">
        <f>TRUNC(TRUNC(E488,7)*F488*(1+(3/100)),4)</f>
        <v>73.511099999999999</v>
      </c>
    </row>
    <row r="489" spans="1:7" ht="15" customHeight="1">
      <c r="A489" s="6"/>
      <c r="B489" s="6"/>
      <c r="C489" s="6"/>
      <c r="D489" s="6"/>
      <c r="E489" s="77" t="s">
        <v>819</v>
      </c>
      <c r="F489" s="77"/>
      <c r="G489" s="22">
        <f>SUM(G488:G488)</f>
        <v>73.511099999999999</v>
      </c>
    </row>
    <row r="490" spans="1:7" ht="15" customHeight="1">
      <c r="A490" s="6"/>
      <c r="B490" s="6"/>
      <c r="C490" s="6"/>
      <c r="D490" s="6"/>
      <c r="E490" s="78" t="s">
        <v>822</v>
      </c>
      <c r="F490" s="78"/>
      <c r="G490" s="23">
        <f>ROUND(SUM(G489),2)</f>
        <v>73.510000000000005</v>
      </c>
    </row>
    <row r="491" spans="1:7" ht="9.9499999999999993" customHeight="1">
      <c r="A491" s="6"/>
      <c r="B491" s="6"/>
      <c r="C491" s="6"/>
      <c r="D491" s="6"/>
      <c r="E491" s="79"/>
      <c r="F491" s="79"/>
      <c r="G491" s="79"/>
    </row>
    <row r="492" spans="1:7" ht="20.100000000000001" customHeight="1">
      <c r="A492" s="80" t="s">
        <v>1034</v>
      </c>
      <c r="B492" s="80"/>
      <c r="C492" s="80"/>
      <c r="D492" s="80"/>
      <c r="E492" s="80"/>
      <c r="F492" s="80"/>
      <c r="G492" s="80"/>
    </row>
    <row r="493" spans="1:7" ht="15" customHeight="1">
      <c r="A493" s="76" t="s">
        <v>812</v>
      </c>
      <c r="B493" s="76"/>
      <c r="C493" s="15" t="s">
        <v>22</v>
      </c>
      <c r="D493" s="15" t="s">
        <v>23</v>
      </c>
      <c r="E493" s="15" t="s">
        <v>800</v>
      </c>
      <c r="F493" s="15" t="s">
        <v>801</v>
      </c>
      <c r="G493" s="15" t="s">
        <v>802</v>
      </c>
    </row>
    <row r="494" spans="1:7" ht="29.1" customHeight="1">
      <c r="A494" s="18" t="s">
        <v>830</v>
      </c>
      <c r="B494" s="19" t="s">
        <v>831</v>
      </c>
      <c r="C494" s="18" t="s">
        <v>32</v>
      </c>
      <c r="D494" s="18" t="s">
        <v>601</v>
      </c>
      <c r="E494" s="20">
        <v>2.0499999999999998</v>
      </c>
      <c r="F494" s="21">
        <v>31.72</v>
      </c>
      <c r="G494" s="21">
        <f>TRUNC(TRUNC(E494,7)*F494*(1+(3/100)),4)</f>
        <v>66.976699999999994</v>
      </c>
    </row>
    <row r="495" spans="1:7" ht="15" customHeight="1">
      <c r="A495" s="6"/>
      <c r="B495" s="6"/>
      <c r="C495" s="6"/>
      <c r="D495" s="6"/>
      <c r="E495" s="77" t="s">
        <v>819</v>
      </c>
      <c r="F495" s="77"/>
      <c r="G495" s="22">
        <f>SUM(G494:G494)</f>
        <v>66.976699999999994</v>
      </c>
    </row>
    <row r="496" spans="1:7" ht="15" customHeight="1">
      <c r="A496" s="6"/>
      <c r="B496" s="6"/>
      <c r="C496" s="6"/>
      <c r="D496" s="6"/>
      <c r="E496" s="78" t="s">
        <v>822</v>
      </c>
      <c r="F496" s="78"/>
      <c r="G496" s="23">
        <f>ROUND(SUM(G495),2)</f>
        <v>66.98</v>
      </c>
    </row>
    <row r="497" spans="1:7" ht="9.9499999999999993" customHeight="1">
      <c r="A497" s="6"/>
      <c r="B497" s="6"/>
      <c r="C497" s="6"/>
      <c r="D497" s="6"/>
      <c r="E497" s="79"/>
      <c r="F497" s="79"/>
      <c r="G497" s="79"/>
    </row>
    <row r="498" spans="1:7" ht="20.100000000000001" customHeight="1">
      <c r="A498" s="80" t="s">
        <v>1035</v>
      </c>
      <c r="B498" s="80"/>
      <c r="C498" s="80"/>
      <c r="D498" s="80"/>
      <c r="E498" s="80"/>
      <c r="F498" s="80"/>
      <c r="G498" s="80"/>
    </row>
    <row r="499" spans="1:7" ht="15" customHeight="1">
      <c r="A499" s="76" t="s">
        <v>812</v>
      </c>
      <c r="B499" s="76"/>
      <c r="C499" s="15" t="s">
        <v>22</v>
      </c>
      <c r="D499" s="15" t="s">
        <v>23</v>
      </c>
      <c r="E499" s="15" t="s">
        <v>800</v>
      </c>
      <c r="F499" s="15" t="s">
        <v>801</v>
      </c>
      <c r="G499" s="15" t="s">
        <v>802</v>
      </c>
    </row>
    <row r="500" spans="1:7" ht="29.1" customHeight="1">
      <c r="A500" s="18" t="s">
        <v>830</v>
      </c>
      <c r="B500" s="19" t="s">
        <v>831</v>
      </c>
      <c r="C500" s="18" t="s">
        <v>32</v>
      </c>
      <c r="D500" s="18" t="s">
        <v>601</v>
      </c>
      <c r="E500" s="20">
        <v>0.6</v>
      </c>
      <c r="F500" s="21">
        <v>31.72</v>
      </c>
      <c r="G500" s="21">
        <f>TRUNC(TRUNC(E500,7)*F500*(1+(3/100)),4)</f>
        <v>19.602900000000002</v>
      </c>
    </row>
    <row r="501" spans="1:7" ht="15" customHeight="1">
      <c r="A501" s="6"/>
      <c r="B501" s="6"/>
      <c r="C501" s="6"/>
      <c r="D501" s="6"/>
      <c r="E501" s="77" t="s">
        <v>819</v>
      </c>
      <c r="F501" s="77"/>
      <c r="G501" s="22">
        <f>SUM(G500:G500)</f>
        <v>19.602900000000002</v>
      </c>
    </row>
    <row r="502" spans="1:7" ht="15" customHeight="1">
      <c r="A502" s="6"/>
      <c r="B502" s="6"/>
      <c r="C502" s="6"/>
      <c r="D502" s="6"/>
      <c r="E502" s="78" t="s">
        <v>822</v>
      </c>
      <c r="F502" s="78"/>
      <c r="G502" s="23">
        <f>ROUND(SUM(G501),2)</f>
        <v>19.600000000000001</v>
      </c>
    </row>
    <row r="503" spans="1:7" ht="9.9499999999999993" customHeight="1">
      <c r="A503" s="6"/>
      <c r="B503" s="6"/>
      <c r="C503" s="6"/>
      <c r="D503" s="6"/>
      <c r="E503" s="79"/>
      <c r="F503" s="79"/>
      <c r="G503" s="79"/>
    </row>
    <row r="504" spans="1:7" ht="20.100000000000001" customHeight="1">
      <c r="A504" s="80" t="s">
        <v>1036</v>
      </c>
      <c r="B504" s="80"/>
      <c r="C504" s="80"/>
      <c r="D504" s="80"/>
      <c r="E504" s="80"/>
      <c r="F504" s="80"/>
      <c r="G504" s="80"/>
    </row>
    <row r="505" spans="1:7" ht="15" customHeight="1">
      <c r="A505" s="76" t="s">
        <v>812</v>
      </c>
      <c r="B505" s="76"/>
      <c r="C505" s="15" t="s">
        <v>22</v>
      </c>
      <c r="D505" s="15" t="s">
        <v>23</v>
      </c>
      <c r="E505" s="15" t="s">
        <v>800</v>
      </c>
      <c r="F505" s="15" t="s">
        <v>801</v>
      </c>
      <c r="G505" s="15" t="s">
        <v>802</v>
      </c>
    </row>
    <row r="506" spans="1:7" ht="29.1" customHeight="1">
      <c r="A506" s="18" t="s">
        <v>830</v>
      </c>
      <c r="B506" s="19" t="s">
        <v>831</v>
      </c>
      <c r="C506" s="18" t="s">
        <v>32</v>
      </c>
      <c r="D506" s="18" t="s">
        <v>601</v>
      </c>
      <c r="E506" s="20">
        <v>0.45</v>
      </c>
      <c r="F506" s="21">
        <v>31.72</v>
      </c>
      <c r="G506" s="21">
        <f>TRUNC(TRUNC(E506,7)*F506*(1+(3/100)),4)</f>
        <v>14.702199999999999</v>
      </c>
    </row>
    <row r="507" spans="1:7" ht="15" customHeight="1">
      <c r="A507" s="6"/>
      <c r="B507" s="6"/>
      <c r="C507" s="6"/>
      <c r="D507" s="6"/>
      <c r="E507" s="77" t="s">
        <v>819</v>
      </c>
      <c r="F507" s="77"/>
      <c r="G507" s="22">
        <f>SUM(G506:G506)</f>
        <v>14.702199999999999</v>
      </c>
    </row>
    <row r="508" spans="1:7" ht="15" customHeight="1">
      <c r="A508" s="6"/>
      <c r="B508" s="6"/>
      <c r="C508" s="6"/>
      <c r="D508" s="6"/>
      <c r="E508" s="78" t="s">
        <v>822</v>
      </c>
      <c r="F508" s="78"/>
      <c r="G508" s="23">
        <f>ROUND(SUM(G507),2)</f>
        <v>14.7</v>
      </c>
    </row>
    <row r="509" spans="1:7" ht="9.9499999999999993" customHeight="1">
      <c r="A509" s="6"/>
      <c r="B509" s="6"/>
      <c r="C509" s="6"/>
      <c r="D509" s="6"/>
      <c r="E509" s="79"/>
      <c r="F509" s="79"/>
      <c r="G509" s="79"/>
    </row>
    <row r="510" spans="1:7" ht="20.100000000000001" customHeight="1">
      <c r="A510" s="80" t="s">
        <v>1037</v>
      </c>
      <c r="B510" s="80"/>
      <c r="C510" s="80"/>
      <c r="D510" s="80"/>
      <c r="E510" s="80"/>
      <c r="F510" s="80"/>
      <c r="G510" s="80"/>
    </row>
    <row r="511" spans="1:7" ht="15" customHeight="1">
      <c r="A511" s="76" t="s">
        <v>812</v>
      </c>
      <c r="B511" s="76"/>
      <c r="C511" s="15" t="s">
        <v>22</v>
      </c>
      <c r="D511" s="15" t="s">
        <v>23</v>
      </c>
      <c r="E511" s="15" t="s">
        <v>800</v>
      </c>
      <c r="F511" s="15" t="s">
        <v>801</v>
      </c>
      <c r="G511" s="15" t="s">
        <v>802</v>
      </c>
    </row>
    <row r="512" spans="1:7" ht="29.1" customHeight="1">
      <c r="A512" s="18" t="s">
        <v>830</v>
      </c>
      <c r="B512" s="19" t="s">
        <v>831</v>
      </c>
      <c r="C512" s="18" t="s">
        <v>32</v>
      </c>
      <c r="D512" s="18" t="s">
        <v>601</v>
      </c>
      <c r="E512" s="20">
        <v>2.25</v>
      </c>
      <c r="F512" s="21">
        <v>31.72</v>
      </c>
      <c r="G512" s="21">
        <f>TRUNC(TRUNC(E512,7)*F512*(1+(3/100)),4)</f>
        <v>73.511099999999999</v>
      </c>
    </row>
    <row r="513" spans="1:7" ht="15" customHeight="1">
      <c r="A513" s="6"/>
      <c r="B513" s="6"/>
      <c r="C513" s="6"/>
      <c r="D513" s="6"/>
      <c r="E513" s="77" t="s">
        <v>819</v>
      </c>
      <c r="F513" s="77"/>
      <c r="G513" s="22">
        <f>SUM(G512:G512)</f>
        <v>73.511099999999999</v>
      </c>
    </row>
    <row r="514" spans="1:7" ht="15" customHeight="1">
      <c r="A514" s="6"/>
      <c r="B514" s="6"/>
      <c r="C514" s="6"/>
      <c r="D514" s="6"/>
      <c r="E514" s="78" t="s">
        <v>822</v>
      </c>
      <c r="F514" s="78"/>
      <c r="G514" s="23">
        <f>ROUND(SUM(G513),2)</f>
        <v>73.510000000000005</v>
      </c>
    </row>
    <row r="515" spans="1:7" ht="9.9499999999999993" customHeight="1">
      <c r="A515" s="6"/>
      <c r="B515" s="6"/>
      <c r="C515" s="6"/>
      <c r="D515" s="6"/>
      <c r="E515" s="79"/>
      <c r="F515" s="79"/>
      <c r="G515" s="79"/>
    </row>
    <row r="516" spans="1:7" ht="20.100000000000001" customHeight="1">
      <c r="A516" s="80" t="s">
        <v>1038</v>
      </c>
      <c r="B516" s="80"/>
      <c r="C516" s="80"/>
      <c r="D516" s="80"/>
      <c r="E516" s="80"/>
      <c r="F516" s="80"/>
      <c r="G516" s="80"/>
    </row>
    <row r="517" spans="1:7" ht="15" customHeight="1">
      <c r="A517" s="76" t="s">
        <v>820</v>
      </c>
      <c r="B517" s="76"/>
      <c r="C517" s="15" t="s">
        <v>22</v>
      </c>
      <c r="D517" s="15" t="s">
        <v>23</v>
      </c>
      <c r="E517" s="15" t="s">
        <v>800</v>
      </c>
      <c r="F517" s="15" t="s">
        <v>801</v>
      </c>
      <c r="G517" s="15" t="s">
        <v>802</v>
      </c>
    </row>
    <row r="518" spans="1:7" ht="45.95" customHeight="1">
      <c r="A518" s="18" t="s">
        <v>1039</v>
      </c>
      <c r="B518" s="19" t="s">
        <v>1040</v>
      </c>
      <c r="C518" s="18" t="s">
        <v>32</v>
      </c>
      <c r="D518" s="18" t="s">
        <v>54</v>
      </c>
      <c r="E518" s="20">
        <v>2</v>
      </c>
      <c r="F518" s="21">
        <v>7.5979000000000001</v>
      </c>
      <c r="G518" s="21">
        <f t="shared" ref="G518:G523" si="3">TRUNC(TRUNC(E518,7)*F518,4)</f>
        <v>15.1958</v>
      </c>
    </row>
    <row r="519" spans="1:7" ht="38.1" customHeight="1">
      <c r="A519" s="18" t="s">
        <v>848</v>
      </c>
      <c r="B519" s="19" t="s">
        <v>849</v>
      </c>
      <c r="C519" s="18" t="s">
        <v>32</v>
      </c>
      <c r="D519" s="18" t="s">
        <v>749</v>
      </c>
      <c r="E519" s="20">
        <v>0.03</v>
      </c>
      <c r="F519" s="21">
        <v>355.16849999999999</v>
      </c>
      <c r="G519" s="21">
        <f t="shared" si="3"/>
        <v>10.654999999999999</v>
      </c>
    </row>
    <row r="520" spans="1:7" ht="29.1" customHeight="1">
      <c r="A520" s="18" t="s">
        <v>1041</v>
      </c>
      <c r="B520" s="19" t="s">
        <v>1042</v>
      </c>
      <c r="C520" s="18" t="s">
        <v>32</v>
      </c>
      <c r="D520" s="18" t="s">
        <v>54</v>
      </c>
      <c r="E520" s="20">
        <v>2</v>
      </c>
      <c r="F520" s="21">
        <v>5.4905999999999997</v>
      </c>
      <c r="G520" s="21">
        <f t="shared" si="3"/>
        <v>10.981199999999999</v>
      </c>
    </row>
    <row r="521" spans="1:7" ht="38.1" customHeight="1">
      <c r="A521" s="18" t="s">
        <v>1043</v>
      </c>
      <c r="B521" s="19" t="s">
        <v>1044</v>
      </c>
      <c r="C521" s="18" t="s">
        <v>32</v>
      </c>
      <c r="D521" s="18" t="s">
        <v>37</v>
      </c>
      <c r="E521" s="20">
        <v>0.13</v>
      </c>
      <c r="F521" s="21">
        <v>148.39519999999999</v>
      </c>
      <c r="G521" s="21">
        <f t="shared" si="3"/>
        <v>19.2913</v>
      </c>
    </row>
    <row r="522" spans="1:7" ht="54.95" customHeight="1">
      <c r="A522" s="18" t="s">
        <v>1045</v>
      </c>
      <c r="B522" s="19" t="s">
        <v>1046</v>
      </c>
      <c r="C522" s="18" t="s">
        <v>32</v>
      </c>
      <c r="D522" s="18" t="s">
        <v>749</v>
      </c>
      <c r="E522" s="20">
        <v>0.03</v>
      </c>
      <c r="F522" s="21">
        <v>158.4315</v>
      </c>
      <c r="G522" s="21">
        <f t="shared" si="3"/>
        <v>4.7529000000000003</v>
      </c>
    </row>
    <row r="523" spans="1:7" ht="38.1" customHeight="1">
      <c r="A523" s="18" t="s">
        <v>1047</v>
      </c>
      <c r="B523" s="19" t="s">
        <v>1048</v>
      </c>
      <c r="C523" s="18" t="s">
        <v>32</v>
      </c>
      <c r="D523" s="18" t="s">
        <v>749</v>
      </c>
      <c r="E523" s="20">
        <v>0.03</v>
      </c>
      <c r="F523" s="21">
        <v>104.6515</v>
      </c>
      <c r="G523" s="21">
        <f t="shared" si="3"/>
        <v>3.1395</v>
      </c>
    </row>
    <row r="524" spans="1:7" ht="15" customHeight="1">
      <c r="A524" s="6"/>
      <c r="B524" s="6"/>
      <c r="C524" s="6"/>
      <c r="D524" s="6"/>
      <c r="E524" s="77" t="s">
        <v>821</v>
      </c>
      <c r="F524" s="77"/>
      <c r="G524" s="22">
        <f>SUM(G518:G523)</f>
        <v>64.015699999999995</v>
      </c>
    </row>
    <row r="525" spans="1:7" ht="15" customHeight="1">
      <c r="A525" s="6"/>
      <c r="B525" s="6"/>
      <c r="C525" s="6"/>
      <c r="D525" s="6"/>
      <c r="E525" s="78" t="s">
        <v>822</v>
      </c>
      <c r="F525" s="78"/>
      <c r="G525" s="23">
        <f>ROUND(SUM(G524),2)</f>
        <v>64.02</v>
      </c>
    </row>
    <row r="526" spans="1:7" ht="9.9499999999999993" customHeight="1">
      <c r="A526" s="6"/>
      <c r="B526" s="6"/>
      <c r="C526" s="6"/>
      <c r="D526" s="6"/>
      <c r="E526" s="79"/>
      <c r="F526" s="79"/>
      <c r="G526" s="79"/>
    </row>
    <row r="527" spans="1:7" ht="20.100000000000001" customHeight="1">
      <c r="A527" s="80" t="s">
        <v>1049</v>
      </c>
      <c r="B527" s="80"/>
      <c r="C527" s="80"/>
      <c r="D527" s="80"/>
      <c r="E527" s="80"/>
      <c r="F527" s="80"/>
      <c r="G527" s="80"/>
    </row>
    <row r="528" spans="1:7" ht="15" customHeight="1">
      <c r="A528" s="76" t="s">
        <v>799</v>
      </c>
      <c r="B528" s="76"/>
      <c r="C528" s="15" t="s">
        <v>22</v>
      </c>
      <c r="D528" s="15" t="s">
        <v>23</v>
      </c>
      <c r="E528" s="15" t="s">
        <v>800</v>
      </c>
      <c r="F528" s="15" t="s">
        <v>801</v>
      </c>
      <c r="G528" s="15" t="s">
        <v>802</v>
      </c>
    </row>
    <row r="529" spans="1:7" ht="38.1" customHeight="1">
      <c r="A529" s="18" t="s">
        <v>1050</v>
      </c>
      <c r="B529" s="19" t="s">
        <v>1051</v>
      </c>
      <c r="C529" s="18" t="s">
        <v>32</v>
      </c>
      <c r="D529" s="18" t="s">
        <v>50</v>
      </c>
      <c r="E529" s="20">
        <v>1</v>
      </c>
      <c r="F529" s="21">
        <v>98.88</v>
      </c>
      <c r="G529" s="21">
        <f>TRUNC(TRUNC(E529,7)*F529,4)</f>
        <v>98.88</v>
      </c>
    </row>
    <row r="530" spans="1:7" ht="21" customHeight="1">
      <c r="A530" s="18" t="s">
        <v>1052</v>
      </c>
      <c r="B530" s="19" t="s">
        <v>1053</v>
      </c>
      <c r="C530" s="18" t="s">
        <v>32</v>
      </c>
      <c r="D530" s="18" t="s">
        <v>54</v>
      </c>
      <c r="E530" s="20">
        <v>0.8</v>
      </c>
      <c r="F530" s="21">
        <v>0.58220000000000005</v>
      </c>
      <c r="G530" s="21">
        <f>TRUNC(TRUNC(E530,7)*F530,4)</f>
        <v>0.4657</v>
      </c>
    </row>
    <row r="531" spans="1:7" ht="15" customHeight="1">
      <c r="A531" s="6"/>
      <c r="B531" s="6"/>
      <c r="C531" s="6"/>
      <c r="D531" s="6"/>
      <c r="E531" s="77" t="s">
        <v>811</v>
      </c>
      <c r="F531" s="77"/>
      <c r="G531" s="22">
        <f>SUM(G529:G530)</f>
        <v>99.345699999999994</v>
      </c>
    </row>
    <row r="532" spans="1:7" ht="15" customHeight="1">
      <c r="A532" s="76" t="s">
        <v>812</v>
      </c>
      <c r="B532" s="76"/>
      <c r="C532" s="15" t="s">
        <v>22</v>
      </c>
      <c r="D532" s="15" t="s">
        <v>23</v>
      </c>
      <c r="E532" s="15" t="s">
        <v>800</v>
      </c>
      <c r="F532" s="15" t="s">
        <v>801</v>
      </c>
      <c r="G532" s="15" t="s">
        <v>802</v>
      </c>
    </row>
    <row r="533" spans="1:7" ht="29.1" customHeight="1">
      <c r="A533" s="18" t="s">
        <v>1054</v>
      </c>
      <c r="B533" s="19" t="s">
        <v>1055</v>
      </c>
      <c r="C533" s="18" t="s">
        <v>32</v>
      </c>
      <c r="D533" s="18" t="s">
        <v>601</v>
      </c>
      <c r="E533" s="20">
        <v>2</v>
      </c>
      <c r="F533" s="21">
        <v>29.47</v>
      </c>
      <c r="G533" s="21">
        <f>TRUNC(TRUNC(E533,7)*F533*(1+(3/100)),4)</f>
        <v>60.708199999999998</v>
      </c>
    </row>
    <row r="534" spans="1:7" ht="21" customHeight="1">
      <c r="A534" s="18" t="s">
        <v>817</v>
      </c>
      <c r="B534" s="19" t="s">
        <v>818</v>
      </c>
      <c r="C534" s="18" t="s">
        <v>32</v>
      </c>
      <c r="D534" s="18" t="s">
        <v>601</v>
      </c>
      <c r="E534" s="20">
        <v>2</v>
      </c>
      <c r="F534" s="21">
        <v>21.3</v>
      </c>
      <c r="G534" s="21">
        <f>TRUNC(TRUNC(E534,7)*F534*(1+(3/100)),4)</f>
        <v>43.878</v>
      </c>
    </row>
    <row r="535" spans="1:7" ht="15" customHeight="1">
      <c r="A535" s="6"/>
      <c r="B535" s="6"/>
      <c r="C535" s="6"/>
      <c r="D535" s="6"/>
      <c r="E535" s="77" t="s">
        <v>819</v>
      </c>
      <c r="F535" s="77"/>
      <c r="G535" s="22">
        <f>SUM(G533:G534)</f>
        <v>104.58619999999999</v>
      </c>
    </row>
    <row r="536" spans="1:7" ht="15" customHeight="1">
      <c r="A536" s="6"/>
      <c r="B536" s="6"/>
      <c r="C536" s="6"/>
      <c r="D536" s="6"/>
      <c r="E536" s="78" t="s">
        <v>822</v>
      </c>
      <c r="F536" s="78"/>
      <c r="G536" s="23">
        <f>ROUND(SUM(G531,G535),2)</f>
        <v>203.93</v>
      </c>
    </row>
    <row r="537" spans="1:7" ht="9.9499999999999993" customHeight="1">
      <c r="A537" s="6"/>
      <c r="B537" s="6"/>
      <c r="C537" s="6"/>
      <c r="D537" s="6"/>
      <c r="E537" s="79"/>
      <c r="F537" s="79"/>
      <c r="G537" s="79"/>
    </row>
    <row r="538" spans="1:7" ht="27" customHeight="1">
      <c r="A538" s="80" t="s">
        <v>1056</v>
      </c>
      <c r="B538" s="80"/>
      <c r="C538" s="80"/>
      <c r="D538" s="80"/>
      <c r="E538" s="80"/>
      <c r="F538" s="80"/>
      <c r="G538" s="80"/>
    </row>
    <row r="539" spans="1:7" ht="15" customHeight="1">
      <c r="A539" s="76" t="s">
        <v>799</v>
      </c>
      <c r="B539" s="76"/>
      <c r="C539" s="15" t="s">
        <v>22</v>
      </c>
      <c r="D539" s="15" t="s">
        <v>23</v>
      </c>
      <c r="E539" s="15" t="s">
        <v>800</v>
      </c>
      <c r="F539" s="15" t="s">
        <v>801</v>
      </c>
      <c r="G539" s="15" t="s">
        <v>802</v>
      </c>
    </row>
    <row r="540" spans="1:7" ht="21" customHeight="1">
      <c r="A540" s="18" t="s">
        <v>1057</v>
      </c>
      <c r="B540" s="19" t="s">
        <v>1058</v>
      </c>
      <c r="C540" s="18" t="s">
        <v>32</v>
      </c>
      <c r="D540" s="18" t="s">
        <v>54</v>
      </c>
      <c r="E540" s="20">
        <v>13</v>
      </c>
      <c r="F540" s="21">
        <v>6.6928000000000001</v>
      </c>
      <c r="G540" s="21">
        <f>TRUNC(TRUNC(E540,7)*F540,4)</f>
        <v>87.006399999999999</v>
      </c>
    </row>
    <row r="541" spans="1:7" ht="38.1" customHeight="1">
      <c r="A541" s="18" t="s">
        <v>842</v>
      </c>
      <c r="B541" s="19" t="s">
        <v>843</v>
      </c>
      <c r="C541" s="18" t="s">
        <v>32</v>
      </c>
      <c r="D541" s="18" t="s">
        <v>33</v>
      </c>
      <c r="E541" s="20">
        <v>1.37</v>
      </c>
      <c r="F541" s="21">
        <v>12.54</v>
      </c>
      <c r="G541" s="21">
        <f>TRUNC(TRUNC(E541,7)*F541,4)</f>
        <v>17.1798</v>
      </c>
    </row>
    <row r="542" spans="1:7" ht="21" customHeight="1">
      <c r="A542" s="18" t="s">
        <v>828</v>
      </c>
      <c r="B542" s="19" t="s">
        <v>829</v>
      </c>
      <c r="C542" s="18" t="s">
        <v>32</v>
      </c>
      <c r="D542" s="18" t="s">
        <v>54</v>
      </c>
      <c r="E542" s="20">
        <v>0.21</v>
      </c>
      <c r="F542" s="21">
        <v>14.32</v>
      </c>
      <c r="G542" s="21">
        <f>TRUNC(TRUNC(E542,7)*F542,4)</f>
        <v>3.0072000000000001</v>
      </c>
    </row>
    <row r="543" spans="1:7" ht="15" customHeight="1">
      <c r="A543" s="18" t="s">
        <v>1059</v>
      </c>
      <c r="B543" s="19" t="s">
        <v>1060</v>
      </c>
      <c r="C543" s="18" t="s">
        <v>32</v>
      </c>
      <c r="D543" s="18" t="s">
        <v>50</v>
      </c>
      <c r="E543" s="20">
        <v>950</v>
      </c>
      <c r="F543" s="21">
        <v>1.1000000000000001</v>
      </c>
      <c r="G543" s="21">
        <f>TRUNC(TRUNC(E543,7)*F543,4)</f>
        <v>1045</v>
      </c>
    </row>
    <row r="544" spans="1:7" ht="15" customHeight="1">
      <c r="A544" s="6"/>
      <c r="B544" s="6"/>
      <c r="C544" s="6"/>
      <c r="D544" s="6"/>
      <c r="E544" s="77" t="s">
        <v>811</v>
      </c>
      <c r="F544" s="77"/>
      <c r="G544" s="22">
        <f>SUM(G540:G543)</f>
        <v>1152.1934000000001</v>
      </c>
    </row>
    <row r="545" spans="1:7" ht="15" customHeight="1">
      <c r="A545" s="76" t="s">
        <v>812</v>
      </c>
      <c r="B545" s="76"/>
      <c r="C545" s="15" t="s">
        <v>22</v>
      </c>
      <c r="D545" s="15" t="s">
        <v>23</v>
      </c>
      <c r="E545" s="15" t="s">
        <v>800</v>
      </c>
      <c r="F545" s="15" t="s">
        <v>801</v>
      </c>
      <c r="G545" s="15" t="s">
        <v>802</v>
      </c>
    </row>
    <row r="546" spans="1:7" ht="21" customHeight="1">
      <c r="A546" s="18" t="s">
        <v>815</v>
      </c>
      <c r="B546" s="19" t="s">
        <v>816</v>
      </c>
      <c r="C546" s="18" t="s">
        <v>32</v>
      </c>
      <c r="D546" s="18" t="s">
        <v>601</v>
      </c>
      <c r="E546" s="20">
        <v>10</v>
      </c>
      <c r="F546" s="21">
        <v>29.47</v>
      </c>
      <c r="G546" s="21">
        <f>TRUNC(TRUNC(E546,7)*F546*(1+(3/100)),4)</f>
        <v>303.541</v>
      </c>
    </row>
    <row r="547" spans="1:7" ht="21" customHeight="1">
      <c r="A547" s="18" t="s">
        <v>817</v>
      </c>
      <c r="B547" s="19" t="s">
        <v>818</v>
      </c>
      <c r="C547" s="18" t="s">
        <v>32</v>
      </c>
      <c r="D547" s="18" t="s">
        <v>601</v>
      </c>
      <c r="E547" s="20">
        <v>10</v>
      </c>
      <c r="F547" s="21">
        <v>21.3</v>
      </c>
      <c r="G547" s="21">
        <f>TRUNC(TRUNC(E547,7)*F547*(1+(3/100)),4)</f>
        <v>219.39</v>
      </c>
    </row>
    <row r="548" spans="1:7" ht="15" customHeight="1">
      <c r="A548" s="6"/>
      <c r="B548" s="6"/>
      <c r="C548" s="6"/>
      <c r="D548" s="6"/>
      <c r="E548" s="77" t="s">
        <v>819</v>
      </c>
      <c r="F548" s="77"/>
      <c r="G548" s="22">
        <f>SUM(G546:G547)</f>
        <v>522.93100000000004</v>
      </c>
    </row>
    <row r="549" spans="1:7" ht="15" customHeight="1">
      <c r="A549" s="76" t="s">
        <v>820</v>
      </c>
      <c r="B549" s="76"/>
      <c r="C549" s="15" t="s">
        <v>22</v>
      </c>
      <c r="D549" s="15" t="s">
        <v>23</v>
      </c>
      <c r="E549" s="15" t="s">
        <v>800</v>
      </c>
      <c r="F549" s="15" t="s">
        <v>801</v>
      </c>
      <c r="G549" s="15" t="s">
        <v>802</v>
      </c>
    </row>
    <row r="550" spans="1:7" ht="21" customHeight="1">
      <c r="A550" s="18" t="s">
        <v>1061</v>
      </c>
      <c r="B550" s="19" t="s">
        <v>1062</v>
      </c>
      <c r="C550" s="18" t="s">
        <v>32</v>
      </c>
      <c r="D550" s="18" t="s">
        <v>749</v>
      </c>
      <c r="E550" s="20">
        <v>0.41</v>
      </c>
      <c r="F550" s="21">
        <v>445.84730000000002</v>
      </c>
      <c r="G550" s="21">
        <f t="shared" ref="G550:G556" si="4">TRUNC(TRUNC(E550,7)*F550,4)</f>
        <v>182.79730000000001</v>
      </c>
    </row>
    <row r="551" spans="1:7" ht="38.1" customHeight="1">
      <c r="A551" s="18" t="s">
        <v>848</v>
      </c>
      <c r="B551" s="19" t="s">
        <v>849</v>
      </c>
      <c r="C551" s="18" t="s">
        <v>32</v>
      </c>
      <c r="D551" s="18" t="s">
        <v>749</v>
      </c>
      <c r="E551" s="20">
        <v>5.2499999999999998E-2</v>
      </c>
      <c r="F551" s="21">
        <v>355.16849999999999</v>
      </c>
      <c r="G551" s="21">
        <f t="shared" si="4"/>
        <v>18.6463</v>
      </c>
    </row>
    <row r="552" spans="1:7" ht="38.1" customHeight="1">
      <c r="A552" s="18" t="s">
        <v>1063</v>
      </c>
      <c r="B552" s="19" t="s">
        <v>1064</v>
      </c>
      <c r="C552" s="18" t="s">
        <v>32</v>
      </c>
      <c r="D552" s="18" t="s">
        <v>749</v>
      </c>
      <c r="E552" s="20">
        <v>0.105</v>
      </c>
      <c r="F552" s="21">
        <v>377.52199999999999</v>
      </c>
      <c r="G552" s="21">
        <f t="shared" si="4"/>
        <v>39.639800000000001</v>
      </c>
    </row>
    <row r="553" spans="1:7" ht="29.1" customHeight="1">
      <c r="A553" s="18" t="s">
        <v>1065</v>
      </c>
      <c r="B553" s="19" t="s">
        <v>1066</v>
      </c>
      <c r="C553" s="18" t="s">
        <v>32</v>
      </c>
      <c r="D553" s="18" t="s">
        <v>37</v>
      </c>
      <c r="E553" s="20">
        <v>3.6</v>
      </c>
      <c r="F553" s="21">
        <v>36.529200000000003</v>
      </c>
      <c r="G553" s="21">
        <f t="shared" si="4"/>
        <v>131.5051</v>
      </c>
    </row>
    <row r="554" spans="1:7" ht="45.95" customHeight="1">
      <c r="A554" s="18" t="s">
        <v>1067</v>
      </c>
      <c r="B554" s="19" t="s">
        <v>1068</v>
      </c>
      <c r="C554" s="18" t="s">
        <v>32</v>
      </c>
      <c r="D554" s="18" t="s">
        <v>749</v>
      </c>
      <c r="E554" s="20">
        <v>0.44</v>
      </c>
      <c r="F554" s="21">
        <v>97.0047</v>
      </c>
      <c r="G554" s="21">
        <f t="shared" si="4"/>
        <v>42.682000000000002</v>
      </c>
    </row>
    <row r="555" spans="1:7" ht="38.1" customHeight="1">
      <c r="A555" s="18" t="s">
        <v>1047</v>
      </c>
      <c r="B555" s="19" t="s">
        <v>1048</v>
      </c>
      <c r="C555" s="18" t="s">
        <v>32</v>
      </c>
      <c r="D555" s="18" t="s">
        <v>749</v>
      </c>
      <c r="E555" s="20">
        <v>0.44</v>
      </c>
      <c r="F555" s="21">
        <v>104.6515</v>
      </c>
      <c r="G555" s="21">
        <f t="shared" si="4"/>
        <v>46.046599999999998</v>
      </c>
    </row>
    <row r="556" spans="1:7" ht="21" customHeight="1">
      <c r="A556" s="18" t="s">
        <v>1069</v>
      </c>
      <c r="B556" s="19" t="s">
        <v>1070</v>
      </c>
      <c r="C556" s="18" t="s">
        <v>32</v>
      </c>
      <c r="D556" s="18" t="s">
        <v>749</v>
      </c>
      <c r="E556" s="20">
        <v>0.02</v>
      </c>
      <c r="F556" s="21">
        <v>2536.1700999999998</v>
      </c>
      <c r="G556" s="21">
        <f t="shared" si="4"/>
        <v>50.723399999999998</v>
      </c>
    </row>
    <row r="557" spans="1:7" ht="15" customHeight="1">
      <c r="A557" s="6"/>
      <c r="B557" s="6"/>
      <c r="C557" s="6"/>
      <c r="D557" s="6"/>
      <c r="E557" s="77" t="s">
        <v>821</v>
      </c>
      <c r="F557" s="77"/>
      <c r="G557" s="22">
        <f>SUM(G550:G556)</f>
        <v>512.04050000000007</v>
      </c>
    </row>
    <row r="558" spans="1:7" ht="15" customHeight="1">
      <c r="A558" s="6"/>
      <c r="B558" s="6"/>
      <c r="C558" s="6"/>
      <c r="D558" s="6"/>
      <c r="E558" s="78" t="s">
        <v>822</v>
      </c>
      <c r="F558" s="78"/>
      <c r="G558" s="23">
        <f>ROUND(SUM(G544,G548,G557),2)</f>
        <v>2187.16</v>
      </c>
    </row>
    <row r="559" spans="1:7" ht="9.9499999999999993" customHeight="1">
      <c r="A559" s="6"/>
      <c r="B559" s="6"/>
      <c r="C559" s="6"/>
      <c r="D559" s="6"/>
      <c r="E559" s="79"/>
      <c r="F559" s="79"/>
      <c r="G559" s="79"/>
    </row>
    <row r="560" spans="1:7" ht="20.100000000000001" customHeight="1">
      <c r="A560" s="80" t="s">
        <v>1071</v>
      </c>
      <c r="B560" s="80"/>
      <c r="C560" s="80"/>
      <c r="D560" s="80"/>
      <c r="E560" s="80"/>
      <c r="F560" s="80"/>
      <c r="G560" s="80"/>
    </row>
    <row r="561" spans="1:7" ht="15" customHeight="1">
      <c r="A561" s="76" t="s">
        <v>799</v>
      </c>
      <c r="B561" s="76"/>
      <c r="C561" s="15" t="s">
        <v>22</v>
      </c>
      <c r="D561" s="15" t="s">
        <v>23</v>
      </c>
      <c r="E561" s="15" t="s">
        <v>800</v>
      </c>
      <c r="F561" s="15" t="s">
        <v>801</v>
      </c>
      <c r="G561" s="15" t="s">
        <v>802</v>
      </c>
    </row>
    <row r="562" spans="1:7" ht="29.1" customHeight="1">
      <c r="A562" s="18" t="s">
        <v>1072</v>
      </c>
      <c r="B562" s="19" t="s">
        <v>1073</v>
      </c>
      <c r="C562" s="18" t="s">
        <v>32</v>
      </c>
      <c r="D562" s="18" t="s">
        <v>50</v>
      </c>
      <c r="E562" s="20">
        <v>1</v>
      </c>
      <c r="F562" s="21">
        <v>260.58999999999997</v>
      </c>
      <c r="G562" s="21">
        <f>TRUNC(TRUNC(E562,7)*F562,4)</f>
        <v>260.58999999999997</v>
      </c>
    </row>
    <row r="563" spans="1:7" ht="21" customHeight="1">
      <c r="A563" s="18" t="s">
        <v>1052</v>
      </c>
      <c r="B563" s="19" t="s">
        <v>1053</v>
      </c>
      <c r="C563" s="18" t="s">
        <v>32</v>
      </c>
      <c r="D563" s="18" t="s">
        <v>54</v>
      </c>
      <c r="E563" s="20">
        <v>0.9</v>
      </c>
      <c r="F563" s="21">
        <v>0.58220000000000005</v>
      </c>
      <c r="G563" s="21">
        <f>TRUNC(TRUNC(E563,7)*F563,4)</f>
        <v>0.52390000000000003</v>
      </c>
    </row>
    <row r="564" spans="1:7" ht="15" customHeight="1">
      <c r="A564" s="6"/>
      <c r="B564" s="6"/>
      <c r="C564" s="6"/>
      <c r="D564" s="6"/>
      <c r="E564" s="77" t="s">
        <v>811</v>
      </c>
      <c r="F564" s="77"/>
      <c r="G564" s="22">
        <f>SUM(G562:G563)</f>
        <v>261.1139</v>
      </c>
    </row>
    <row r="565" spans="1:7" ht="15" customHeight="1">
      <c r="A565" s="76" t="s">
        <v>812</v>
      </c>
      <c r="B565" s="76"/>
      <c r="C565" s="15" t="s">
        <v>22</v>
      </c>
      <c r="D565" s="15" t="s">
        <v>23</v>
      </c>
      <c r="E565" s="15" t="s">
        <v>800</v>
      </c>
      <c r="F565" s="15" t="s">
        <v>801</v>
      </c>
      <c r="G565" s="15" t="s">
        <v>802</v>
      </c>
    </row>
    <row r="566" spans="1:7" ht="29.1" customHeight="1">
      <c r="A566" s="18" t="s">
        <v>1054</v>
      </c>
      <c r="B566" s="19" t="s">
        <v>1055</v>
      </c>
      <c r="C566" s="18" t="s">
        <v>32</v>
      </c>
      <c r="D566" s="18" t="s">
        <v>601</v>
      </c>
      <c r="E566" s="20">
        <v>2</v>
      </c>
      <c r="F566" s="21">
        <v>29.47</v>
      </c>
      <c r="G566" s="21">
        <f>TRUNC(TRUNC(E566,7)*F566*(1+(3/100)),4)</f>
        <v>60.708199999999998</v>
      </c>
    </row>
    <row r="567" spans="1:7" ht="21" customHeight="1">
      <c r="A567" s="18" t="s">
        <v>817</v>
      </c>
      <c r="B567" s="19" t="s">
        <v>818</v>
      </c>
      <c r="C567" s="18" t="s">
        <v>32</v>
      </c>
      <c r="D567" s="18" t="s">
        <v>601</v>
      </c>
      <c r="E567" s="20">
        <v>2</v>
      </c>
      <c r="F567" s="21">
        <v>21.3</v>
      </c>
      <c r="G567" s="21">
        <f>TRUNC(TRUNC(E567,7)*F567*(1+(3/100)),4)</f>
        <v>43.878</v>
      </c>
    </row>
    <row r="568" spans="1:7" ht="15" customHeight="1">
      <c r="A568" s="6"/>
      <c r="B568" s="6"/>
      <c r="C568" s="6"/>
      <c r="D568" s="6"/>
      <c r="E568" s="77" t="s">
        <v>819</v>
      </c>
      <c r="F568" s="77"/>
      <c r="G568" s="22">
        <f>SUM(G566:G567)</f>
        <v>104.58619999999999</v>
      </c>
    </row>
    <row r="569" spans="1:7" ht="15" customHeight="1">
      <c r="A569" s="6"/>
      <c r="B569" s="6"/>
      <c r="C569" s="6"/>
      <c r="D569" s="6"/>
      <c r="E569" s="78" t="s">
        <v>822</v>
      </c>
      <c r="F569" s="78"/>
      <c r="G569" s="23">
        <f>ROUND(SUM(G564,G568),2)</f>
        <v>365.7</v>
      </c>
    </row>
    <row r="570" spans="1:7" ht="9.9499999999999993" customHeight="1">
      <c r="A570" s="6"/>
      <c r="B570" s="6"/>
      <c r="C570" s="6"/>
      <c r="D570" s="6"/>
      <c r="E570" s="79"/>
      <c r="F570" s="79"/>
      <c r="G570" s="79"/>
    </row>
    <row r="571" spans="1:7" ht="20.100000000000001" customHeight="1">
      <c r="A571" s="80" t="s">
        <v>1074</v>
      </c>
      <c r="B571" s="80"/>
      <c r="C571" s="80"/>
      <c r="D571" s="80"/>
      <c r="E571" s="80"/>
      <c r="F571" s="80"/>
      <c r="G571" s="80"/>
    </row>
    <row r="572" spans="1:7" ht="15" customHeight="1">
      <c r="A572" s="76" t="s">
        <v>799</v>
      </c>
      <c r="B572" s="76"/>
      <c r="C572" s="15" t="s">
        <v>22</v>
      </c>
      <c r="D572" s="15" t="s">
        <v>23</v>
      </c>
      <c r="E572" s="15" t="s">
        <v>800</v>
      </c>
      <c r="F572" s="15" t="s">
        <v>801</v>
      </c>
      <c r="G572" s="15" t="s">
        <v>802</v>
      </c>
    </row>
    <row r="573" spans="1:7" ht="29.1" customHeight="1">
      <c r="A573" s="18" t="s">
        <v>1075</v>
      </c>
      <c r="B573" s="19" t="s">
        <v>1076</v>
      </c>
      <c r="C573" s="18" t="s">
        <v>32</v>
      </c>
      <c r="D573" s="18" t="s">
        <v>50</v>
      </c>
      <c r="E573" s="20">
        <v>1</v>
      </c>
      <c r="F573" s="21">
        <v>22.66</v>
      </c>
      <c r="G573" s="21">
        <f>TRUNC(TRUNC(E573,7)*F573,4)</f>
        <v>22.66</v>
      </c>
    </row>
    <row r="574" spans="1:7" ht="15" customHeight="1">
      <c r="A574" s="6"/>
      <c r="B574" s="6"/>
      <c r="C574" s="6"/>
      <c r="D574" s="6"/>
      <c r="E574" s="77" t="s">
        <v>811</v>
      </c>
      <c r="F574" s="77"/>
      <c r="G574" s="22">
        <f>SUM(G573:G573)</f>
        <v>22.66</v>
      </c>
    </row>
    <row r="575" spans="1:7" ht="15" customHeight="1">
      <c r="A575" s="76" t="s">
        <v>812</v>
      </c>
      <c r="B575" s="76"/>
      <c r="C575" s="15" t="s">
        <v>22</v>
      </c>
      <c r="D575" s="15" t="s">
        <v>23</v>
      </c>
      <c r="E575" s="15" t="s">
        <v>800</v>
      </c>
      <c r="F575" s="15" t="s">
        <v>801</v>
      </c>
      <c r="G575" s="15" t="s">
        <v>802</v>
      </c>
    </row>
    <row r="576" spans="1:7" ht="21" customHeight="1">
      <c r="A576" s="18" t="s">
        <v>815</v>
      </c>
      <c r="B576" s="19" t="s">
        <v>816</v>
      </c>
      <c r="C576" s="18" t="s">
        <v>32</v>
      </c>
      <c r="D576" s="18" t="s">
        <v>601</v>
      </c>
      <c r="E576" s="20">
        <v>0.05</v>
      </c>
      <c r="F576" s="21">
        <v>29.47</v>
      </c>
      <c r="G576" s="21">
        <f>TRUNC(TRUNC(E576,7)*F576*(1+(3/100)),4)</f>
        <v>1.5177</v>
      </c>
    </row>
    <row r="577" spans="1:7" ht="21" customHeight="1">
      <c r="A577" s="18" t="s">
        <v>817</v>
      </c>
      <c r="B577" s="19" t="s">
        <v>818</v>
      </c>
      <c r="C577" s="18" t="s">
        <v>32</v>
      </c>
      <c r="D577" s="18" t="s">
        <v>601</v>
      </c>
      <c r="E577" s="20">
        <v>0.05</v>
      </c>
      <c r="F577" s="21">
        <v>21.3</v>
      </c>
      <c r="G577" s="21">
        <f>TRUNC(TRUNC(E577,7)*F577*(1+(3/100)),4)</f>
        <v>1.0969</v>
      </c>
    </row>
    <row r="578" spans="1:7" ht="15" customHeight="1">
      <c r="A578" s="6"/>
      <c r="B578" s="6"/>
      <c r="C578" s="6"/>
      <c r="D578" s="6"/>
      <c r="E578" s="77" t="s">
        <v>819</v>
      </c>
      <c r="F578" s="77"/>
      <c r="G578" s="22">
        <f>SUM(G576:G577)</f>
        <v>2.6146000000000003</v>
      </c>
    </row>
    <row r="579" spans="1:7" ht="15" customHeight="1">
      <c r="A579" s="6"/>
      <c r="B579" s="6"/>
      <c r="C579" s="6"/>
      <c r="D579" s="6"/>
      <c r="E579" s="78" t="s">
        <v>822</v>
      </c>
      <c r="F579" s="78"/>
      <c r="G579" s="23">
        <f>ROUND(SUM(G574,G578),2)</f>
        <v>25.27</v>
      </c>
    </row>
    <row r="580" spans="1:7" ht="9.9499999999999993" customHeight="1">
      <c r="A580" s="6"/>
      <c r="B580" s="6"/>
      <c r="C580" s="6"/>
      <c r="D580" s="6"/>
      <c r="E580" s="79"/>
      <c r="F580" s="79"/>
      <c r="G580" s="79"/>
    </row>
    <row r="581" spans="1:7" ht="20.100000000000001" customHeight="1">
      <c r="A581" s="80" t="s">
        <v>1077</v>
      </c>
      <c r="B581" s="80"/>
      <c r="C581" s="80"/>
      <c r="D581" s="80"/>
      <c r="E581" s="80"/>
      <c r="F581" s="80"/>
      <c r="G581" s="80"/>
    </row>
    <row r="582" spans="1:7" ht="15" customHeight="1">
      <c r="A582" s="76" t="s">
        <v>799</v>
      </c>
      <c r="B582" s="76"/>
      <c r="C582" s="15" t="s">
        <v>22</v>
      </c>
      <c r="D582" s="15" t="s">
        <v>23</v>
      </c>
      <c r="E582" s="15" t="s">
        <v>800</v>
      </c>
      <c r="F582" s="15" t="s">
        <v>801</v>
      </c>
      <c r="G582" s="15" t="s">
        <v>802</v>
      </c>
    </row>
    <row r="583" spans="1:7" ht="15" customHeight="1">
      <c r="A583" s="18" t="s">
        <v>1078</v>
      </c>
      <c r="B583" s="19" t="s">
        <v>1079</v>
      </c>
      <c r="C583" s="18" t="s">
        <v>32</v>
      </c>
      <c r="D583" s="18" t="s">
        <v>50</v>
      </c>
      <c r="E583" s="20">
        <v>1</v>
      </c>
      <c r="F583" s="21">
        <v>2.94</v>
      </c>
      <c r="G583" s="21">
        <f>TRUNC(TRUNC(E583,7)*F583,4)</f>
        <v>2.94</v>
      </c>
    </row>
    <row r="584" spans="1:7" ht="15" customHeight="1">
      <c r="A584" s="18" t="s">
        <v>1080</v>
      </c>
      <c r="B584" s="19" t="s">
        <v>1081</v>
      </c>
      <c r="C584" s="18" t="s">
        <v>32</v>
      </c>
      <c r="D584" s="18" t="s">
        <v>50</v>
      </c>
      <c r="E584" s="20">
        <v>1</v>
      </c>
      <c r="F584" s="21">
        <v>0.02</v>
      </c>
      <c r="G584" s="21">
        <f>TRUNC(TRUNC(E584,7)*F584,4)</f>
        <v>0.02</v>
      </c>
    </row>
    <row r="585" spans="1:7" ht="21" customHeight="1">
      <c r="A585" s="18" t="s">
        <v>1082</v>
      </c>
      <c r="B585" s="19" t="s">
        <v>1083</v>
      </c>
      <c r="C585" s="18" t="s">
        <v>32</v>
      </c>
      <c r="D585" s="18" t="s">
        <v>50</v>
      </c>
      <c r="E585" s="20">
        <v>1</v>
      </c>
      <c r="F585" s="21">
        <v>6.1800000000000001E-2</v>
      </c>
      <c r="G585" s="21">
        <f>TRUNC(TRUNC(E585,7)*F585,4)</f>
        <v>6.1800000000000001E-2</v>
      </c>
    </row>
    <row r="586" spans="1:7" ht="15" customHeight="1">
      <c r="A586" s="6"/>
      <c r="B586" s="6"/>
      <c r="C586" s="6"/>
      <c r="D586" s="6"/>
      <c r="E586" s="77" t="s">
        <v>811</v>
      </c>
      <c r="F586" s="77"/>
      <c r="G586" s="22">
        <f>SUM(G583:G585)</f>
        <v>3.0217999999999998</v>
      </c>
    </row>
    <row r="587" spans="1:7" ht="15" customHeight="1">
      <c r="A587" s="76" t="s">
        <v>812</v>
      </c>
      <c r="B587" s="76"/>
      <c r="C587" s="15" t="s">
        <v>22</v>
      </c>
      <c r="D587" s="15" t="s">
        <v>23</v>
      </c>
      <c r="E587" s="15" t="s">
        <v>800</v>
      </c>
      <c r="F587" s="15" t="s">
        <v>801</v>
      </c>
      <c r="G587" s="15" t="s">
        <v>802</v>
      </c>
    </row>
    <row r="588" spans="1:7" ht="21" customHeight="1">
      <c r="A588" s="18" t="s">
        <v>1084</v>
      </c>
      <c r="B588" s="19" t="s">
        <v>1085</v>
      </c>
      <c r="C588" s="18" t="s">
        <v>32</v>
      </c>
      <c r="D588" s="18" t="s">
        <v>601</v>
      </c>
      <c r="E588" s="20">
        <v>0.24</v>
      </c>
      <c r="F588" s="21">
        <v>29.47</v>
      </c>
      <c r="G588" s="21">
        <f>TRUNC(TRUNC(E588,7)*F588*(1+(3/100)),4)</f>
        <v>7.2849000000000004</v>
      </c>
    </row>
    <row r="589" spans="1:7" ht="15" customHeight="1">
      <c r="A589" s="6"/>
      <c r="B589" s="6"/>
      <c r="C589" s="6"/>
      <c r="D589" s="6"/>
      <c r="E589" s="77" t="s">
        <v>819</v>
      </c>
      <c r="F589" s="77"/>
      <c r="G589" s="22">
        <f>SUM(G588:G588)</f>
        <v>7.2849000000000004</v>
      </c>
    </row>
    <row r="590" spans="1:7" ht="15" customHeight="1">
      <c r="A590" s="6"/>
      <c r="B590" s="6"/>
      <c r="C590" s="6"/>
      <c r="D590" s="6"/>
      <c r="E590" s="78" t="s">
        <v>822</v>
      </c>
      <c r="F590" s="78"/>
      <c r="G590" s="23">
        <f>ROUND(SUM(G586,G589),2)</f>
        <v>10.31</v>
      </c>
    </row>
    <row r="591" spans="1:7" ht="9.9499999999999993" customHeight="1">
      <c r="A591" s="6"/>
      <c r="B591" s="6"/>
      <c r="C591" s="6"/>
      <c r="D591" s="6"/>
      <c r="E591" s="79"/>
      <c r="F591" s="79"/>
      <c r="G591" s="79"/>
    </row>
    <row r="592" spans="1:7" ht="20.100000000000001" customHeight="1">
      <c r="A592" s="80" t="s">
        <v>1086</v>
      </c>
      <c r="B592" s="80"/>
      <c r="C592" s="80"/>
      <c r="D592" s="80"/>
      <c r="E592" s="80"/>
      <c r="F592" s="80"/>
      <c r="G592" s="80"/>
    </row>
    <row r="593" spans="1:7" ht="15" customHeight="1">
      <c r="A593" s="76" t="s">
        <v>799</v>
      </c>
      <c r="B593" s="76"/>
      <c r="C593" s="15" t="s">
        <v>22</v>
      </c>
      <c r="D593" s="15" t="s">
        <v>23</v>
      </c>
      <c r="E593" s="15" t="s">
        <v>800</v>
      </c>
      <c r="F593" s="15" t="s">
        <v>801</v>
      </c>
      <c r="G593" s="15" t="s">
        <v>802</v>
      </c>
    </row>
    <row r="594" spans="1:7" ht="15" customHeight="1">
      <c r="A594" s="18" t="s">
        <v>1087</v>
      </c>
      <c r="B594" s="19" t="s">
        <v>1088</v>
      </c>
      <c r="C594" s="18" t="s">
        <v>32</v>
      </c>
      <c r="D594" s="18" t="s">
        <v>50</v>
      </c>
      <c r="E594" s="20">
        <v>1</v>
      </c>
      <c r="F594" s="21">
        <v>3.5</v>
      </c>
      <c r="G594" s="21">
        <f>TRUNC(TRUNC(E594,7)*F594,4)</f>
        <v>3.5</v>
      </c>
    </row>
    <row r="595" spans="1:7" ht="15" customHeight="1">
      <c r="A595" s="18" t="s">
        <v>1089</v>
      </c>
      <c r="B595" s="19" t="s">
        <v>1090</v>
      </c>
      <c r="C595" s="18" t="s">
        <v>32</v>
      </c>
      <c r="D595" s="18" t="s">
        <v>50</v>
      </c>
      <c r="E595" s="20">
        <v>1</v>
      </c>
      <c r="F595" s="21">
        <v>2.0199999999999999E-2</v>
      </c>
      <c r="G595" s="21">
        <f>TRUNC(TRUNC(E595,7)*F595,4)</f>
        <v>2.0199999999999999E-2</v>
      </c>
    </row>
    <row r="596" spans="1:7" ht="21" customHeight="1">
      <c r="A596" s="18" t="s">
        <v>1091</v>
      </c>
      <c r="B596" s="19" t="s">
        <v>1092</v>
      </c>
      <c r="C596" s="18" t="s">
        <v>32</v>
      </c>
      <c r="D596" s="18" t="s">
        <v>50</v>
      </c>
      <c r="E596" s="20">
        <v>1</v>
      </c>
      <c r="F596" s="21">
        <v>9.1800000000000007E-2</v>
      </c>
      <c r="G596" s="21">
        <f>TRUNC(TRUNC(E596,7)*F596,4)</f>
        <v>9.1800000000000007E-2</v>
      </c>
    </row>
    <row r="597" spans="1:7" ht="15" customHeight="1">
      <c r="A597" s="6"/>
      <c r="B597" s="6"/>
      <c r="C597" s="6"/>
      <c r="D597" s="6"/>
      <c r="E597" s="77" t="s">
        <v>811</v>
      </c>
      <c r="F597" s="77"/>
      <c r="G597" s="22">
        <f>SUM(G594:G596)</f>
        <v>3.6120000000000001</v>
      </c>
    </row>
    <row r="598" spans="1:7" ht="15" customHeight="1">
      <c r="A598" s="76" t="s">
        <v>812</v>
      </c>
      <c r="B598" s="76"/>
      <c r="C598" s="15" t="s">
        <v>22</v>
      </c>
      <c r="D598" s="15" t="s">
        <v>23</v>
      </c>
      <c r="E598" s="15" t="s">
        <v>800</v>
      </c>
      <c r="F598" s="15" t="s">
        <v>801</v>
      </c>
      <c r="G598" s="15" t="s">
        <v>802</v>
      </c>
    </row>
    <row r="599" spans="1:7" ht="21" customHeight="1">
      <c r="A599" s="18" t="s">
        <v>1084</v>
      </c>
      <c r="B599" s="19" t="s">
        <v>1085</v>
      </c>
      <c r="C599" s="18" t="s">
        <v>32</v>
      </c>
      <c r="D599" s="18" t="s">
        <v>601</v>
      </c>
      <c r="E599" s="20">
        <v>0.24</v>
      </c>
      <c r="F599" s="21">
        <v>29.47</v>
      </c>
      <c r="G599" s="21">
        <f>TRUNC(TRUNC(E599,7)*F599*(1+(3/100)),4)</f>
        <v>7.2849000000000004</v>
      </c>
    </row>
    <row r="600" spans="1:7" ht="15" customHeight="1">
      <c r="A600" s="6"/>
      <c r="B600" s="6"/>
      <c r="C600" s="6"/>
      <c r="D600" s="6"/>
      <c r="E600" s="77" t="s">
        <v>819</v>
      </c>
      <c r="F600" s="77"/>
      <c r="G600" s="22">
        <f>SUM(G599:G599)</f>
        <v>7.2849000000000004</v>
      </c>
    </row>
    <row r="601" spans="1:7" ht="15" customHeight="1">
      <c r="A601" s="6"/>
      <c r="B601" s="6"/>
      <c r="C601" s="6"/>
      <c r="D601" s="6"/>
      <c r="E601" s="78" t="s">
        <v>822</v>
      </c>
      <c r="F601" s="78"/>
      <c r="G601" s="23">
        <f>ROUND(SUM(G597,G600),2)</f>
        <v>10.9</v>
      </c>
    </row>
    <row r="602" spans="1:7" ht="9.9499999999999993" customHeight="1">
      <c r="A602" s="6"/>
      <c r="B602" s="6"/>
      <c r="C602" s="6"/>
      <c r="D602" s="6"/>
      <c r="E602" s="79"/>
      <c r="F602" s="79"/>
      <c r="G602" s="79"/>
    </row>
    <row r="603" spans="1:7" ht="20.100000000000001" customHeight="1">
      <c r="A603" s="80" t="s">
        <v>1093</v>
      </c>
      <c r="B603" s="80"/>
      <c r="C603" s="80"/>
      <c r="D603" s="80"/>
      <c r="E603" s="80"/>
      <c r="F603" s="80"/>
      <c r="G603" s="80"/>
    </row>
    <row r="604" spans="1:7" ht="15" customHeight="1">
      <c r="A604" s="76" t="s">
        <v>799</v>
      </c>
      <c r="B604" s="76"/>
      <c r="C604" s="15" t="s">
        <v>22</v>
      </c>
      <c r="D604" s="15" t="s">
        <v>23</v>
      </c>
      <c r="E604" s="15" t="s">
        <v>800</v>
      </c>
      <c r="F604" s="15" t="s">
        <v>801</v>
      </c>
      <c r="G604" s="15" t="s">
        <v>802</v>
      </c>
    </row>
    <row r="605" spans="1:7" ht="15" customHeight="1">
      <c r="A605" s="18" t="s">
        <v>1094</v>
      </c>
      <c r="B605" s="19" t="s">
        <v>1095</v>
      </c>
      <c r="C605" s="18" t="s">
        <v>32</v>
      </c>
      <c r="D605" s="18" t="s">
        <v>50</v>
      </c>
      <c r="E605" s="20">
        <v>1</v>
      </c>
      <c r="F605" s="21">
        <v>3.61</v>
      </c>
      <c r="G605" s="21">
        <f>TRUNC(TRUNC(E605,7)*F605,4)</f>
        <v>3.61</v>
      </c>
    </row>
    <row r="606" spans="1:7" ht="15" customHeight="1">
      <c r="A606" s="18" t="s">
        <v>943</v>
      </c>
      <c r="B606" s="19" t="s">
        <v>944</v>
      </c>
      <c r="C606" s="18" t="s">
        <v>32</v>
      </c>
      <c r="D606" s="18" t="s">
        <v>50</v>
      </c>
      <c r="E606" s="20">
        <v>1</v>
      </c>
      <c r="F606" s="21">
        <v>2.1499999999999998E-2</v>
      </c>
      <c r="G606" s="21">
        <f>TRUNC(TRUNC(E606,7)*F606,4)</f>
        <v>2.1499999999999998E-2</v>
      </c>
    </row>
    <row r="607" spans="1:7" ht="21" customHeight="1">
      <c r="A607" s="18" t="s">
        <v>1096</v>
      </c>
      <c r="B607" s="19" t="s">
        <v>1097</v>
      </c>
      <c r="C607" s="18" t="s">
        <v>32</v>
      </c>
      <c r="D607" s="18" t="s">
        <v>50</v>
      </c>
      <c r="E607" s="20">
        <v>1</v>
      </c>
      <c r="F607" s="21">
        <v>9.1899999999999996E-2</v>
      </c>
      <c r="G607" s="21">
        <f>TRUNC(TRUNC(E607,7)*F607,4)</f>
        <v>9.1899999999999996E-2</v>
      </c>
    </row>
    <row r="608" spans="1:7" ht="15" customHeight="1">
      <c r="A608" s="6"/>
      <c r="B608" s="6"/>
      <c r="C608" s="6"/>
      <c r="D608" s="6"/>
      <c r="E608" s="77" t="s">
        <v>811</v>
      </c>
      <c r="F608" s="77"/>
      <c r="G608" s="22">
        <f>SUM(G605:G607)</f>
        <v>3.7233999999999998</v>
      </c>
    </row>
    <row r="609" spans="1:7" ht="15" customHeight="1">
      <c r="A609" s="76" t="s">
        <v>812</v>
      </c>
      <c r="B609" s="76"/>
      <c r="C609" s="15" t="s">
        <v>22</v>
      </c>
      <c r="D609" s="15" t="s">
        <v>23</v>
      </c>
      <c r="E609" s="15" t="s">
        <v>800</v>
      </c>
      <c r="F609" s="15" t="s">
        <v>801</v>
      </c>
      <c r="G609" s="15" t="s">
        <v>802</v>
      </c>
    </row>
    <row r="610" spans="1:7" ht="21" customHeight="1">
      <c r="A610" s="18" t="s">
        <v>1084</v>
      </c>
      <c r="B610" s="19" t="s">
        <v>1085</v>
      </c>
      <c r="C610" s="18" t="s">
        <v>32</v>
      </c>
      <c r="D610" s="18" t="s">
        <v>601</v>
      </c>
      <c r="E610" s="20">
        <v>0.26</v>
      </c>
      <c r="F610" s="21">
        <v>29.47</v>
      </c>
      <c r="G610" s="21">
        <f>TRUNC(TRUNC(E610,7)*F610*(1+(3/100)),4)</f>
        <v>7.8920000000000003</v>
      </c>
    </row>
    <row r="611" spans="1:7" ht="15" customHeight="1">
      <c r="A611" s="6"/>
      <c r="B611" s="6"/>
      <c r="C611" s="6"/>
      <c r="D611" s="6"/>
      <c r="E611" s="77" t="s">
        <v>819</v>
      </c>
      <c r="F611" s="77"/>
      <c r="G611" s="22">
        <f>SUM(G610:G610)</f>
        <v>7.8920000000000003</v>
      </c>
    </row>
    <row r="612" spans="1:7" ht="15" customHeight="1">
      <c r="A612" s="6"/>
      <c r="B612" s="6"/>
      <c r="C612" s="6"/>
      <c r="D612" s="6"/>
      <c r="E612" s="78" t="s">
        <v>822</v>
      </c>
      <c r="F612" s="78"/>
      <c r="G612" s="23">
        <f>ROUND(SUM(G608,G611),2)</f>
        <v>11.62</v>
      </c>
    </row>
    <row r="613" spans="1:7" ht="9.9499999999999993" customHeight="1">
      <c r="A613" s="6"/>
      <c r="B613" s="6"/>
      <c r="C613" s="6"/>
      <c r="D613" s="6"/>
      <c r="E613" s="79"/>
      <c r="F613" s="79"/>
      <c r="G613" s="79"/>
    </row>
    <row r="614" spans="1:7" ht="20.100000000000001" customHeight="1">
      <c r="A614" s="80" t="s">
        <v>1098</v>
      </c>
      <c r="B614" s="80"/>
      <c r="C614" s="80"/>
      <c r="D614" s="80"/>
      <c r="E614" s="80"/>
      <c r="F614" s="80"/>
      <c r="G614" s="80"/>
    </row>
    <row r="615" spans="1:7" ht="15" customHeight="1">
      <c r="A615" s="76" t="s">
        <v>799</v>
      </c>
      <c r="B615" s="76"/>
      <c r="C615" s="15" t="s">
        <v>22</v>
      </c>
      <c r="D615" s="15" t="s">
        <v>23</v>
      </c>
      <c r="E615" s="15" t="s">
        <v>800</v>
      </c>
      <c r="F615" s="15" t="s">
        <v>801</v>
      </c>
      <c r="G615" s="15" t="s">
        <v>802</v>
      </c>
    </row>
    <row r="616" spans="1:7" ht="15" customHeight="1">
      <c r="A616" s="18" t="s">
        <v>1099</v>
      </c>
      <c r="B616" s="19" t="s">
        <v>1100</v>
      </c>
      <c r="C616" s="18" t="s">
        <v>32</v>
      </c>
      <c r="D616" s="18" t="s">
        <v>50</v>
      </c>
      <c r="E616" s="20">
        <v>1</v>
      </c>
      <c r="F616" s="21">
        <v>3.88</v>
      </c>
      <c r="G616" s="21">
        <f>TRUNC(TRUNC(E616,7)*F616,4)</f>
        <v>3.88</v>
      </c>
    </row>
    <row r="617" spans="1:7" ht="15" customHeight="1">
      <c r="A617" s="18" t="s">
        <v>943</v>
      </c>
      <c r="B617" s="19" t="s">
        <v>944</v>
      </c>
      <c r="C617" s="18" t="s">
        <v>32</v>
      </c>
      <c r="D617" s="18" t="s">
        <v>50</v>
      </c>
      <c r="E617" s="20">
        <v>1</v>
      </c>
      <c r="F617" s="21">
        <v>2.1499999999999998E-2</v>
      </c>
      <c r="G617" s="21">
        <f>TRUNC(TRUNC(E617,7)*F617,4)</f>
        <v>2.1499999999999998E-2</v>
      </c>
    </row>
    <row r="618" spans="1:7" ht="21" customHeight="1">
      <c r="A618" s="18" t="s">
        <v>1096</v>
      </c>
      <c r="B618" s="19" t="s">
        <v>1097</v>
      </c>
      <c r="C618" s="18" t="s">
        <v>32</v>
      </c>
      <c r="D618" s="18" t="s">
        <v>50</v>
      </c>
      <c r="E618" s="20">
        <v>1</v>
      </c>
      <c r="F618" s="21">
        <v>9.1899999999999996E-2</v>
      </c>
      <c r="G618" s="21">
        <f>TRUNC(TRUNC(E618,7)*F618,4)</f>
        <v>9.1899999999999996E-2</v>
      </c>
    </row>
    <row r="619" spans="1:7" ht="15" customHeight="1">
      <c r="A619" s="6"/>
      <c r="B619" s="6"/>
      <c r="C619" s="6"/>
      <c r="D619" s="6"/>
      <c r="E619" s="77" t="s">
        <v>811</v>
      </c>
      <c r="F619" s="77"/>
      <c r="G619" s="22">
        <f>SUM(G616:G618)</f>
        <v>3.9933999999999998</v>
      </c>
    </row>
    <row r="620" spans="1:7" ht="15" customHeight="1">
      <c r="A620" s="76" t="s">
        <v>812</v>
      </c>
      <c r="B620" s="76"/>
      <c r="C620" s="15" t="s">
        <v>22</v>
      </c>
      <c r="D620" s="15" t="s">
        <v>23</v>
      </c>
      <c r="E620" s="15" t="s">
        <v>800</v>
      </c>
      <c r="F620" s="15" t="s">
        <v>801</v>
      </c>
      <c r="G620" s="15" t="s">
        <v>802</v>
      </c>
    </row>
    <row r="621" spans="1:7" ht="21" customHeight="1">
      <c r="A621" s="18" t="s">
        <v>1084</v>
      </c>
      <c r="B621" s="19" t="s">
        <v>1085</v>
      </c>
      <c r="C621" s="18" t="s">
        <v>32</v>
      </c>
      <c r="D621" s="18" t="s">
        <v>601</v>
      </c>
      <c r="E621" s="20">
        <v>0.26</v>
      </c>
      <c r="F621" s="21">
        <v>29.47</v>
      </c>
      <c r="G621" s="21">
        <f>TRUNC(TRUNC(E621,7)*F621*(1+(3/100)),4)</f>
        <v>7.8920000000000003</v>
      </c>
    </row>
    <row r="622" spans="1:7" ht="15" customHeight="1">
      <c r="A622" s="6"/>
      <c r="B622" s="6"/>
      <c r="C622" s="6"/>
      <c r="D622" s="6"/>
      <c r="E622" s="77" t="s">
        <v>819</v>
      </c>
      <c r="F622" s="77"/>
      <c r="G622" s="22">
        <f>SUM(G621:G621)</f>
        <v>7.8920000000000003</v>
      </c>
    </row>
    <row r="623" spans="1:7" ht="15" customHeight="1">
      <c r="A623" s="6"/>
      <c r="B623" s="6"/>
      <c r="C623" s="6"/>
      <c r="D623" s="6"/>
      <c r="E623" s="78" t="s">
        <v>822</v>
      </c>
      <c r="F623" s="78"/>
      <c r="G623" s="23">
        <f>ROUND(SUM(G619,G622),2)</f>
        <v>11.89</v>
      </c>
    </row>
    <row r="624" spans="1:7" ht="9.9499999999999993" customHeight="1">
      <c r="A624" s="6"/>
      <c r="B624" s="6"/>
      <c r="C624" s="6"/>
      <c r="D624" s="6"/>
      <c r="E624" s="79"/>
      <c r="F624" s="79"/>
      <c r="G624" s="79"/>
    </row>
    <row r="625" spans="1:7" ht="20.100000000000001" customHeight="1">
      <c r="A625" s="80" t="s">
        <v>1101</v>
      </c>
      <c r="B625" s="80"/>
      <c r="C625" s="80"/>
      <c r="D625" s="80"/>
      <c r="E625" s="80"/>
      <c r="F625" s="80"/>
      <c r="G625" s="80"/>
    </row>
    <row r="626" spans="1:7" ht="15" customHeight="1">
      <c r="A626" s="76" t="s">
        <v>799</v>
      </c>
      <c r="B626" s="76"/>
      <c r="C626" s="15" t="s">
        <v>22</v>
      </c>
      <c r="D626" s="15" t="s">
        <v>23</v>
      </c>
      <c r="E626" s="15" t="s">
        <v>800</v>
      </c>
      <c r="F626" s="15" t="s">
        <v>801</v>
      </c>
      <c r="G626" s="15" t="s">
        <v>802</v>
      </c>
    </row>
    <row r="627" spans="1:7" ht="15" customHeight="1">
      <c r="A627" s="18" t="s">
        <v>1102</v>
      </c>
      <c r="B627" s="19" t="s">
        <v>1103</v>
      </c>
      <c r="C627" s="18" t="s">
        <v>32</v>
      </c>
      <c r="D627" s="18" t="s">
        <v>50</v>
      </c>
      <c r="E627" s="20">
        <v>1</v>
      </c>
      <c r="F627" s="21">
        <v>38.82</v>
      </c>
      <c r="G627" s="21">
        <f>TRUNC(TRUNC(E627,7)*F627,4)</f>
        <v>38.82</v>
      </c>
    </row>
    <row r="628" spans="1:7" ht="15" customHeight="1">
      <c r="A628" s="6"/>
      <c r="B628" s="6"/>
      <c r="C628" s="6"/>
      <c r="D628" s="6"/>
      <c r="E628" s="77" t="s">
        <v>811</v>
      </c>
      <c r="F628" s="77"/>
      <c r="G628" s="22">
        <f>SUM(G627:G627)</f>
        <v>38.82</v>
      </c>
    </row>
    <row r="629" spans="1:7" ht="15" customHeight="1">
      <c r="A629" s="76" t="s">
        <v>812</v>
      </c>
      <c r="B629" s="76"/>
      <c r="C629" s="15" t="s">
        <v>22</v>
      </c>
      <c r="D629" s="15" t="s">
        <v>23</v>
      </c>
      <c r="E629" s="15" t="s">
        <v>800</v>
      </c>
      <c r="F629" s="15" t="s">
        <v>801</v>
      </c>
      <c r="G629" s="15" t="s">
        <v>802</v>
      </c>
    </row>
    <row r="630" spans="1:7" ht="29.1" customHeight="1">
      <c r="A630" s="18" t="s">
        <v>1054</v>
      </c>
      <c r="B630" s="19" t="s">
        <v>1055</v>
      </c>
      <c r="C630" s="18" t="s">
        <v>32</v>
      </c>
      <c r="D630" s="18" t="s">
        <v>601</v>
      </c>
      <c r="E630" s="20">
        <v>0.6</v>
      </c>
      <c r="F630" s="21">
        <v>29.47</v>
      </c>
      <c r="G630" s="21">
        <f>TRUNC(TRUNC(E630,7)*F630*(1+(3/100)),4)</f>
        <v>18.212399999999999</v>
      </c>
    </row>
    <row r="631" spans="1:7" ht="15" customHeight="1">
      <c r="A631" s="6"/>
      <c r="B631" s="6"/>
      <c r="C631" s="6"/>
      <c r="D631" s="6"/>
      <c r="E631" s="77" t="s">
        <v>819</v>
      </c>
      <c r="F631" s="77"/>
      <c r="G631" s="22">
        <f>SUM(G630:G630)</f>
        <v>18.212399999999999</v>
      </c>
    </row>
    <row r="632" spans="1:7" ht="15" customHeight="1">
      <c r="A632" s="6"/>
      <c r="B632" s="6"/>
      <c r="C632" s="6"/>
      <c r="D632" s="6"/>
      <c r="E632" s="78" t="s">
        <v>822</v>
      </c>
      <c r="F632" s="78"/>
      <c r="G632" s="23">
        <f>ROUND(SUM(G628,G631),2)</f>
        <v>57.03</v>
      </c>
    </row>
    <row r="633" spans="1:7" ht="9.9499999999999993" customHeight="1">
      <c r="A633" s="6"/>
      <c r="B633" s="6"/>
      <c r="C633" s="6"/>
      <c r="D633" s="6"/>
      <c r="E633" s="79"/>
      <c r="F633" s="79"/>
      <c r="G633" s="79"/>
    </row>
    <row r="634" spans="1:7" ht="20.100000000000001" customHeight="1">
      <c r="A634" s="80" t="s">
        <v>1104</v>
      </c>
      <c r="B634" s="80"/>
      <c r="C634" s="80"/>
      <c r="D634" s="80"/>
      <c r="E634" s="80"/>
      <c r="F634" s="80"/>
      <c r="G634" s="80"/>
    </row>
    <row r="635" spans="1:7" ht="15" customHeight="1">
      <c r="A635" s="76" t="s">
        <v>799</v>
      </c>
      <c r="B635" s="76"/>
      <c r="C635" s="15" t="s">
        <v>22</v>
      </c>
      <c r="D635" s="15" t="s">
        <v>23</v>
      </c>
      <c r="E635" s="15" t="s">
        <v>800</v>
      </c>
      <c r="F635" s="15" t="s">
        <v>801</v>
      </c>
      <c r="G635" s="15" t="s">
        <v>802</v>
      </c>
    </row>
    <row r="636" spans="1:7" ht="15" customHeight="1">
      <c r="A636" s="18" t="s">
        <v>1105</v>
      </c>
      <c r="B636" s="19" t="s">
        <v>1106</v>
      </c>
      <c r="C636" s="18" t="s">
        <v>32</v>
      </c>
      <c r="D636" s="18" t="s">
        <v>50</v>
      </c>
      <c r="E636" s="20">
        <v>1</v>
      </c>
      <c r="F636" s="21">
        <v>1.42</v>
      </c>
      <c r="G636" s="21">
        <f>TRUNC(TRUNC(E636,7)*F636,4)</f>
        <v>1.42</v>
      </c>
    </row>
    <row r="637" spans="1:7" ht="21" customHeight="1">
      <c r="A637" s="18" t="s">
        <v>1107</v>
      </c>
      <c r="B637" s="19" t="s">
        <v>1108</v>
      </c>
      <c r="C637" s="18" t="s">
        <v>32</v>
      </c>
      <c r="D637" s="18" t="s">
        <v>50</v>
      </c>
      <c r="E637" s="20">
        <v>1</v>
      </c>
      <c r="F637" s="21">
        <v>7.21</v>
      </c>
      <c r="G637" s="21">
        <f>TRUNC(TRUNC(E637,7)*F637,4)</f>
        <v>7.21</v>
      </c>
    </row>
    <row r="638" spans="1:7" ht="21" customHeight="1">
      <c r="A638" s="18" t="s">
        <v>1109</v>
      </c>
      <c r="B638" s="19" t="s">
        <v>1110</v>
      </c>
      <c r="C638" s="18" t="s">
        <v>32</v>
      </c>
      <c r="D638" s="18" t="s">
        <v>50</v>
      </c>
      <c r="E638" s="20">
        <v>0.33300000000000002</v>
      </c>
      <c r="F638" s="21">
        <v>38.31</v>
      </c>
      <c r="G638" s="21">
        <f>TRUNC(TRUNC(E638,7)*F638,4)</f>
        <v>12.757199999999999</v>
      </c>
    </row>
    <row r="639" spans="1:7" ht="15" customHeight="1">
      <c r="A639" s="6"/>
      <c r="B639" s="6"/>
      <c r="C639" s="6"/>
      <c r="D639" s="6"/>
      <c r="E639" s="77" t="s">
        <v>811</v>
      </c>
      <c r="F639" s="77"/>
      <c r="G639" s="22">
        <f>SUM(G636:G638)</f>
        <v>21.3872</v>
      </c>
    </row>
    <row r="640" spans="1:7" ht="15" customHeight="1">
      <c r="A640" s="76" t="s">
        <v>812</v>
      </c>
      <c r="B640" s="76"/>
      <c r="C640" s="15" t="s">
        <v>22</v>
      </c>
      <c r="D640" s="15" t="s">
        <v>23</v>
      </c>
      <c r="E640" s="15" t="s">
        <v>800</v>
      </c>
      <c r="F640" s="15" t="s">
        <v>801</v>
      </c>
      <c r="G640" s="15" t="s">
        <v>802</v>
      </c>
    </row>
    <row r="641" spans="1:7" ht="29.1" customHeight="1">
      <c r="A641" s="18" t="s">
        <v>1054</v>
      </c>
      <c r="B641" s="19" t="s">
        <v>1055</v>
      </c>
      <c r="C641" s="18" t="s">
        <v>32</v>
      </c>
      <c r="D641" s="18" t="s">
        <v>601</v>
      </c>
      <c r="E641" s="20">
        <v>0.96</v>
      </c>
      <c r="F641" s="21">
        <v>29.47</v>
      </c>
      <c r="G641" s="21">
        <f>TRUNC(TRUNC(E641,7)*F641*(1+(3/100)),4)</f>
        <v>29.139900000000001</v>
      </c>
    </row>
    <row r="642" spans="1:7" ht="21" customHeight="1">
      <c r="A642" s="18" t="s">
        <v>817</v>
      </c>
      <c r="B642" s="19" t="s">
        <v>818</v>
      </c>
      <c r="C642" s="18" t="s">
        <v>32</v>
      </c>
      <c r="D642" s="18" t="s">
        <v>601</v>
      </c>
      <c r="E642" s="20">
        <v>0.96</v>
      </c>
      <c r="F642" s="21">
        <v>21.3</v>
      </c>
      <c r="G642" s="21">
        <f>TRUNC(TRUNC(E642,7)*F642*(1+(3/100)),4)</f>
        <v>21.061399999999999</v>
      </c>
    </row>
    <row r="643" spans="1:7" ht="15" customHeight="1">
      <c r="A643" s="6"/>
      <c r="B643" s="6"/>
      <c r="C643" s="6"/>
      <c r="D643" s="6"/>
      <c r="E643" s="77" t="s">
        <v>819</v>
      </c>
      <c r="F643" s="77"/>
      <c r="G643" s="22">
        <f>SUM(G641:G642)</f>
        <v>50.201300000000003</v>
      </c>
    </row>
    <row r="644" spans="1:7" ht="15" customHeight="1">
      <c r="A644" s="6"/>
      <c r="B644" s="6"/>
      <c r="C644" s="6"/>
      <c r="D644" s="6"/>
      <c r="E644" s="78" t="s">
        <v>822</v>
      </c>
      <c r="F644" s="78"/>
      <c r="G644" s="23">
        <f>ROUND(SUM(G639,G643),2)</f>
        <v>71.59</v>
      </c>
    </row>
    <row r="645" spans="1:7" ht="9.9499999999999993" customHeight="1">
      <c r="A645" s="6"/>
      <c r="B645" s="6"/>
      <c r="C645" s="6"/>
      <c r="D645" s="6"/>
      <c r="E645" s="79"/>
      <c r="F645" s="79"/>
      <c r="G645" s="79"/>
    </row>
    <row r="646" spans="1:7" ht="27" customHeight="1">
      <c r="A646" s="80" t="s">
        <v>1111</v>
      </c>
      <c r="B646" s="80"/>
      <c r="C646" s="80"/>
      <c r="D646" s="80"/>
      <c r="E646" s="80"/>
      <c r="F646" s="80"/>
      <c r="G646" s="80"/>
    </row>
    <row r="647" spans="1:7" ht="15" customHeight="1">
      <c r="A647" s="76" t="s">
        <v>799</v>
      </c>
      <c r="B647" s="76"/>
      <c r="C647" s="15" t="s">
        <v>22</v>
      </c>
      <c r="D647" s="15" t="s">
        <v>23</v>
      </c>
      <c r="E647" s="15" t="s">
        <v>800</v>
      </c>
      <c r="F647" s="15" t="s">
        <v>801</v>
      </c>
      <c r="G647" s="15" t="s">
        <v>802</v>
      </c>
    </row>
    <row r="648" spans="1:7" ht="21" customHeight="1">
      <c r="A648" s="18" t="s">
        <v>1112</v>
      </c>
      <c r="B648" s="19" t="s">
        <v>1113</v>
      </c>
      <c r="C648" s="18" t="s">
        <v>32</v>
      </c>
      <c r="D648" s="18" t="s">
        <v>50</v>
      </c>
      <c r="E648" s="20">
        <v>3</v>
      </c>
      <c r="F648" s="21">
        <v>1.47</v>
      </c>
      <c r="G648" s="21">
        <f>TRUNC(TRUNC(E648,7)*F648,4)</f>
        <v>4.41</v>
      </c>
    </row>
    <row r="649" spans="1:7" ht="15" customHeight="1">
      <c r="A649" s="18" t="s">
        <v>1114</v>
      </c>
      <c r="B649" s="19" t="s">
        <v>1115</v>
      </c>
      <c r="C649" s="18" t="s">
        <v>32</v>
      </c>
      <c r="D649" s="18" t="s">
        <v>50</v>
      </c>
      <c r="E649" s="20">
        <v>1</v>
      </c>
      <c r="F649" s="21">
        <v>19.559999999999999</v>
      </c>
      <c r="G649" s="21">
        <f>TRUNC(TRUNC(E649,7)*F649,4)</f>
        <v>19.559999999999999</v>
      </c>
    </row>
    <row r="650" spans="1:7" ht="29.1" customHeight="1">
      <c r="A650" s="18" t="s">
        <v>1116</v>
      </c>
      <c r="B650" s="19" t="s">
        <v>1117</v>
      </c>
      <c r="C650" s="18" t="s">
        <v>32</v>
      </c>
      <c r="D650" s="18" t="s">
        <v>50</v>
      </c>
      <c r="E650" s="20">
        <v>1</v>
      </c>
      <c r="F650" s="21">
        <v>39.369999999999997</v>
      </c>
      <c r="G650" s="21">
        <f>TRUNC(TRUNC(E650,7)*F650,4)</f>
        <v>39.369999999999997</v>
      </c>
    </row>
    <row r="651" spans="1:7" ht="21" customHeight="1">
      <c r="A651" s="18" t="s">
        <v>1118</v>
      </c>
      <c r="B651" s="19" t="s">
        <v>1119</v>
      </c>
      <c r="C651" s="18" t="s">
        <v>32</v>
      </c>
      <c r="D651" s="18" t="s">
        <v>50</v>
      </c>
      <c r="E651" s="20">
        <v>0.5</v>
      </c>
      <c r="F651" s="21">
        <v>78.180000000000007</v>
      </c>
      <c r="G651" s="21">
        <f>TRUNC(TRUNC(E651,7)*F651,4)</f>
        <v>39.090000000000003</v>
      </c>
    </row>
    <row r="652" spans="1:7" ht="15" customHeight="1">
      <c r="A652" s="6"/>
      <c r="B652" s="6"/>
      <c r="C652" s="6"/>
      <c r="D652" s="6"/>
      <c r="E652" s="77" t="s">
        <v>811</v>
      </c>
      <c r="F652" s="77"/>
      <c r="G652" s="22">
        <f>SUM(G648:G651)</f>
        <v>102.43</v>
      </c>
    </row>
    <row r="653" spans="1:7" ht="15" customHeight="1">
      <c r="A653" s="76" t="s">
        <v>812</v>
      </c>
      <c r="B653" s="76"/>
      <c r="C653" s="15" t="s">
        <v>22</v>
      </c>
      <c r="D653" s="15" t="s">
        <v>23</v>
      </c>
      <c r="E653" s="15" t="s">
        <v>800</v>
      </c>
      <c r="F653" s="15" t="s">
        <v>801</v>
      </c>
      <c r="G653" s="15" t="s">
        <v>802</v>
      </c>
    </row>
    <row r="654" spans="1:7" ht="29.1" customHeight="1">
      <c r="A654" s="18" t="s">
        <v>1054</v>
      </c>
      <c r="B654" s="19" t="s">
        <v>1055</v>
      </c>
      <c r="C654" s="18" t="s">
        <v>32</v>
      </c>
      <c r="D654" s="18" t="s">
        <v>601</v>
      </c>
      <c r="E654" s="20">
        <v>1</v>
      </c>
      <c r="F654" s="21">
        <v>29.47</v>
      </c>
      <c r="G654" s="21">
        <f>TRUNC(TRUNC(E654,7)*F654*(1+(3/100)),4)</f>
        <v>30.354099999999999</v>
      </c>
    </row>
    <row r="655" spans="1:7" ht="21" customHeight="1">
      <c r="A655" s="18" t="s">
        <v>817</v>
      </c>
      <c r="B655" s="19" t="s">
        <v>818</v>
      </c>
      <c r="C655" s="18" t="s">
        <v>32</v>
      </c>
      <c r="D655" s="18" t="s">
        <v>601</v>
      </c>
      <c r="E655" s="20">
        <v>1</v>
      </c>
      <c r="F655" s="21">
        <v>21.3</v>
      </c>
      <c r="G655" s="21">
        <f>TRUNC(TRUNC(E655,7)*F655*(1+(3/100)),4)</f>
        <v>21.939</v>
      </c>
    </row>
    <row r="656" spans="1:7" ht="15" customHeight="1">
      <c r="A656" s="6"/>
      <c r="B656" s="6"/>
      <c r="C656" s="6"/>
      <c r="D656" s="6"/>
      <c r="E656" s="77" t="s">
        <v>819</v>
      </c>
      <c r="F656" s="77"/>
      <c r="G656" s="22">
        <f>SUM(G654:G655)</f>
        <v>52.293099999999995</v>
      </c>
    </row>
    <row r="657" spans="1:7" ht="15" customHeight="1">
      <c r="A657" s="6"/>
      <c r="B657" s="6"/>
      <c r="C657" s="6"/>
      <c r="D657" s="6"/>
      <c r="E657" s="78" t="s">
        <v>822</v>
      </c>
      <c r="F657" s="78"/>
      <c r="G657" s="23">
        <f>ROUND(SUM(G652,G656),2)</f>
        <v>154.72</v>
      </c>
    </row>
    <row r="658" spans="1:7" ht="9.9499999999999993" customHeight="1">
      <c r="A658" s="6"/>
      <c r="B658" s="6"/>
      <c r="C658" s="6"/>
      <c r="D658" s="6"/>
      <c r="E658" s="79"/>
      <c r="F658" s="79"/>
      <c r="G658" s="79"/>
    </row>
    <row r="659" spans="1:7" ht="27" customHeight="1">
      <c r="A659" s="80" t="s">
        <v>1120</v>
      </c>
      <c r="B659" s="80"/>
      <c r="C659" s="80"/>
      <c r="D659" s="80"/>
      <c r="E659" s="80"/>
      <c r="F659" s="80"/>
      <c r="G659" s="80"/>
    </row>
    <row r="660" spans="1:7" ht="15" customHeight="1">
      <c r="A660" s="76" t="s">
        <v>799</v>
      </c>
      <c r="B660" s="76"/>
      <c r="C660" s="15" t="s">
        <v>22</v>
      </c>
      <c r="D660" s="15" t="s">
        <v>23</v>
      </c>
      <c r="E660" s="15" t="s">
        <v>800</v>
      </c>
      <c r="F660" s="15" t="s">
        <v>801</v>
      </c>
      <c r="G660" s="15" t="s">
        <v>802</v>
      </c>
    </row>
    <row r="661" spans="1:7" ht="15" customHeight="1">
      <c r="A661" s="18" t="s">
        <v>1121</v>
      </c>
      <c r="B661" s="19" t="s">
        <v>1122</v>
      </c>
      <c r="C661" s="18" t="s">
        <v>32</v>
      </c>
      <c r="D661" s="18" t="s">
        <v>50</v>
      </c>
      <c r="E661" s="20">
        <v>1</v>
      </c>
      <c r="F661" s="21">
        <v>0.75</v>
      </c>
      <c r="G661" s="21">
        <f>TRUNC(TRUNC(E661,7)*F661,4)</f>
        <v>0.75</v>
      </c>
    </row>
    <row r="662" spans="1:7" ht="29.1" customHeight="1">
      <c r="A662" s="18" t="s">
        <v>1123</v>
      </c>
      <c r="B662" s="19" t="s">
        <v>1124</v>
      </c>
      <c r="C662" s="18" t="s">
        <v>32</v>
      </c>
      <c r="D662" s="18" t="s">
        <v>50</v>
      </c>
      <c r="E662" s="20">
        <v>5</v>
      </c>
      <c r="F662" s="21">
        <v>8.0299999999999994</v>
      </c>
      <c r="G662" s="21">
        <f>TRUNC(TRUNC(E662,7)*F662,4)</f>
        <v>40.15</v>
      </c>
    </row>
    <row r="663" spans="1:7" ht="21" customHeight="1">
      <c r="A663" s="18" t="s">
        <v>1125</v>
      </c>
      <c r="B663" s="19" t="s">
        <v>1126</v>
      </c>
      <c r="C663" s="18" t="s">
        <v>32</v>
      </c>
      <c r="D663" s="18" t="s">
        <v>33</v>
      </c>
      <c r="E663" s="20">
        <v>40</v>
      </c>
      <c r="F663" s="21">
        <v>1.956</v>
      </c>
      <c r="G663" s="21">
        <f>TRUNC(TRUNC(E663,7)*F663,4)</f>
        <v>78.239999999999995</v>
      </c>
    </row>
    <row r="664" spans="1:7" ht="21" customHeight="1">
      <c r="A664" s="18" t="s">
        <v>1127</v>
      </c>
      <c r="B664" s="19" t="s">
        <v>1128</v>
      </c>
      <c r="C664" s="18" t="s">
        <v>32</v>
      </c>
      <c r="D664" s="18" t="s">
        <v>50</v>
      </c>
      <c r="E664" s="20">
        <v>2</v>
      </c>
      <c r="F664" s="21">
        <v>0.65</v>
      </c>
      <c r="G664" s="21">
        <f>TRUNC(TRUNC(E664,7)*F664,4)</f>
        <v>1.3</v>
      </c>
    </row>
    <row r="665" spans="1:7" ht="21" customHeight="1">
      <c r="A665" s="18" t="s">
        <v>1129</v>
      </c>
      <c r="B665" s="19" t="s">
        <v>1130</v>
      </c>
      <c r="C665" s="18" t="s">
        <v>32</v>
      </c>
      <c r="D665" s="18" t="s">
        <v>50</v>
      </c>
      <c r="E665" s="20">
        <v>1</v>
      </c>
      <c r="F665" s="21">
        <v>7.37</v>
      </c>
      <c r="G665" s="21">
        <f>TRUNC(TRUNC(E665,7)*F665,4)</f>
        <v>7.37</v>
      </c>
    </row>
    <row r="666" spans="1:7" ht="15" customHeight="1">
      <c r="A666" s="6"/>
      <c r="B666" s="6"/>
      <c r="C666" s="6"/>
      <c r="D666" s="6"/>
      <c r="E666" s="77" t="s">
        <v>811</v>
      </c>
      <c r="F666" s="77"/>
      <c r="G666" s="22">
        <f>SUM(G661:G665)</f>
        <v>127.80999999999999</v>
      </c>
    </row>
    <row r="667" spans="1:7" ht="15" customHeight="1">
      <c r="A667" s="76" t="s">
        <v>812</v>
      </c>
      <c r="B667" s="76"/>
      <c r="C667" s="15" t="s">
        <v>22</v>
      </c>
      <c r="D667" s="15" t="s">
        <v>23</v>
      </c>
      <c r="E667" s="15" t="s">
        <v>800</v>
      </c>
      <c r="F667" s="15" t="s">
        <v>801</v>
      </c>
      <c r="G667" s="15" t="s">
        <v>802</v>
      </c>
    </row>
    <row r="668" spans="1:7" ht="21" customHeight="1">
      <c r="A668" s="18" t="s">
        <v>1084</v>
      </c>
      <c r="B668" s="19" t="s">
        <v>1085</v>
      </c>
      <c r="C668" s="18" t="s">
        <v>32</v>
      </c>
      <c r="D668" s="18" t="s">
        <v>601</v>
      </c>
      <c r="E668" s="20">
        <v>4</v>
      </c>
      <c r="F668" s="21">
        <v>29.47</v>
      </c>
      <c r="G668" s="21">
        <f>TRUNC(TRUNC(E668,7)*F668*(1+(3/100)),4)</f>
        <v>121.4164</v>
      </c>
    </row>
    <row r="669" spans="1:7" ht="21" customHeight="1">
      <c r="A669" s="18" t="s">
        <v>817</v>
      </c>
      <c r="B669" s="19" t="s">
        <v>818</v>
      </c>
      <c r="C669" s="18" t="s">
        <v>32</v>
      </c>
      <c r="D669" s="18" t="s">
        <v>601</v>
      </c>
      <c r="E669" s="20">
        <v>5</v>
      </c>
      <c r="F669" s="21">
        <v>21.3</v>
      </c>
      <c r="G669" s="21">
        <f>TRUNC(TRUNC(E669,7)*F669*(1+(3/100)),4)</f>
        <v>109.69499999999999</v>
      </c>
    </row>
    <row r="670" spans="1:7" ht="15" customHeight="1">
      <c r="A670" s="6"/>
      <c r="B670" s="6"/>
      <c r="C670" s="6"/>
      <c r="D670" s="6"/>
      <c r="E670" s="77" t="s">
        <v>819</v>
      </c>
      <c r="F670" s="77"/>
      <c r="G670" s="22">
        <f>SUM(G668:G669)</f>
        <v>231.1114</v>
      </c>
    </row>
    <row r="671" spans="1:7" ht="15" customHeight="1">
      <c r="A671" s="6"/>
      <c r="B671" s="6"/>
      <c r="C671" s="6"/>
      <c r="D671" s="6"/>
      <c r="E671" s="78" t="s">
        <v>822</v>
      </c>
      <c r="F671" s="78"/>
      <c r="G671" s="23">
        <f>ROUND(SUM(G666,G670),2)</f>
        <v>358.92</v>
      </c>
    </row>
    <row r="672" spans="1:7" ht="9.9499999999999993" customHeight="1">
      <c r="A672" s="6"/>
      <c r="B672" s="6"/>
      <c r="C672" s="6"/>
      <c r="D672" s="6"/>
      <c r="E672" s="79"/>
      <c r="F672" s="79"/>
      <c r="G672" s="79"/>
    </row>
    <row r="673" spans="1:7" ht="20.100000000000001" customHeight="1">
      <c r="A673" s="80" t="s">
        <v>1131</v>
      </c>
      <c r="B673" s="80"/>
      <c r="C673" s="80"/>
      <c r="D673" s="80"/>
      <c r="E673" s="80"/>
      <c r="F673" s="80"/>
      <c r="G673" s="80"/>
    </row>
    <row r="674" spans="1:7" ht="15" customHeight="1">
      <c r="A674" s="76" t="s">
        <v>799</v>
      </c>
      <c r="B674" s="76"/>
      <c r="C674" s="15" t="s">
        <v>22</v>
      </c>
      <c r="D674" s="15" t="s">
        <v>23</v>
      </c>
      <c r="E674" s="15" t="s">
        <v>800</v>
      </c>
      <c r="F674" s="15" t="s">
        <v>801</v>
      </c>
      <c r="G674" s="15" t="s">
        <v>802</v>
      </c>
    </row>
    <row r="675" spans="1:7" ht="21" customHeight="1">
      <c r="A675" s="18" t="s">
        <v>1132</v>
      </c>
      <c r="B675" s="19" t="s">
        <v>1133</v>
      </c>
      <c r="C675" s="18" t="s">
        <v>32</v>
      </c>
      <c r="D675" s="18" t="s">
        <v>50</v>
      </c>
      <c r="E675" s="20">
        <v>1</v>
      </c>
      <c r="F675" s="21">
        <v>47.34</v>
      </c>
      <c r="G675" s="21">
        <f>TRUNC(TRUNC(E675,7)*F675,4)</f>
        <v>47.34</v>
      </c>
    </row>
    <row r="676" spans="1:7" ht="15" customHeight="1">
      <c r="A676" s="6"/>
      <c r="B676" s="6"/>
      <c r="C676" s="6"/>
      <c r="D676" s="6"/>
      <c r="E676" s="77" t="s">
        <v>811</v>
      </c>
      <c r="F676" s="77"/>
      <c r="G676" s="22">
        <f>SUM(G675:G675)</f>
        <v>47.34</v>
      </c>
    </row>
    <row r="677" spans="1:7" ht="15" customHeight="1">
      <c r="A677" s="76" t="s">
        <v>812</v>
      </c>
      <c r="B677" s="76"/>
      <c r="C677" s="15" t="s">
        <v>22</v>
      </c>
      <c r="D677" s="15" t="s">
        <v>23</v>
      </c>
      <c r="E677" s="15" t="s">
        <v>800</v>
      </c>
      <c r="F677" s="15" t="s">
        <v>801</v>
      </c>
      <c r="G677" s="15" t="s">
        <v>802</v>
      </c>
    </row>
    <row r="678" spans="1:7" ht="21" customHeight="1">
      <c r="A678" s="18" t="s">
        <v>1084</v>
      </c>
      <c r="B678" s="19" t="s">
        <v>1085</v>
      </c>
      <c r="C678" s="18" t="s">
        <v>32</v>
      </c>
      <c r="D678" s="18" t="s">
        <v>601</v>
      </c>
      <c r="E678" s="20">
        <v>0.28000000000000003</v>
      </c>
      <c r="F678" s="21">
        <v>29.47</v>
      </c>
      <c r="G678" s="21">
        <f>TRUNC(TRUNC(E678,7)*F678*(1+(3/100)),4)</f>
        <v>8.4991000000000003</v>
      </c>
    </row>
    <row r="679" spans="1:7" ht="21" customHeight="1">
      <c r="A679" s="18" t="s">
        <v>817</v>
      </c>
      <c r="B679" s="19" t="s">
        <v>818</v>
      </c>
      <c r="C679" s="18" t="s">
        <v>32</v>
      </c>
      <c r="D679" s="18" t="s">
        <v>601</v>
      </c>
      <c r="E679" s="20">
        <v>0.28000000000000003</v>
      </c>
      <c r="F679" s="21">
        <v>21.3</v>
      </c>
      <c r="G679" s="21">
        <f>TRUNC(TRUNC(E679,7)*F679*(1+(3/100)),4)</f>
        <v>6.1429</v>
      </c>
    </row>
    <row r="680" spans="1:7" ht="15" customHeight="1">
      <c r="A680" s="6"/>
      <c r="B680" s="6"/>
      <c r="C680" s="6"/>
      <c r="D680" s="6"/>
      <c r="E680" s="77" t="s">
        <v>819</v>
      </c>
      <c r="F680" s="77"/>
      <c r="G680" s="22">
        <f>SUM(G678:G679)</f>
        <v>14.641999999999999</v>
      </c>
    </row>
    <row r="681" spans="1:7" ht="15" customHeight="1">
      <c r="A681" s="6"/>
      <c r="B681" s="6"/>
      <c r="C681" s="6"/>
      <c r="D681" s="6"/>
      <c r="E681" s="78" t="s">
        <v>822</v>
      </c>
      <c r="F681" s="78"/>
      <c r="G681" s="23">
        <f>ROUND(SUM(G676,G680),2)</f>
        <v>61.98</v>
      </c>
    </row>
    <row r="682" spans="1:7" ht="9.9499999999999993" customHeight="1">
      <c r="A682" s="6"/>
      <c r="B682" s="6"/>
      <c r="C682" s="6"/>
      <c r="D682" s="6"/>
      <c r="E682" s="79"/>
      <c r="F682" s="79"/>
      <c r="G682" s="79"/>
    </row>
    <row r="683" spans="1:7" ht="27" customHeight="1">
      <c r="A683" s="80" t="s">
        <v>1134</v>
      </c>
      <c r="B683" s="80"/>
      <c r="C683" s="80"/>
      <c r="D683" s="80"/>
      <c r="E683" s="80"/>
      <c r="F683" s="80"/>
      <c r="G683" s="80"/>
    </row>
    <row r="684" spans="1:7" ht="15" customHeight="1">
      <c r="A684" s="76" t="s">
        <v>799</v>
      </c>
      <c r="B684" s="76"/>
      <c r="C684" s="15" t="s">
        <v>22</v>
      </c>
      <c r="D684" s="15" t="s">
        <v>23</v>
      </c>
      <c r="E684" s="15" t="s">
        <v>800</v>
      </c>
      <c r="F684" s="15" t="s">
        <v>801</v>
      </c>
      <c r="G684" s="15" t="s">
        <v>802</v>
      </c>
    </row>
    <row r="685" spans="1:7" ht="29.1" customHeight="1">
      <c r="A685" s="18" t="s">
        <v>1135</v>
      </c>
      <c r="B685" s="19" t="s">
        <v>1136</v>
      </c>
      <c r="C685" s="18" t="s">
        <v>32</v>
      </c>
      <c r="D685" s="18" t="s">
        <v>50</v>
      </c>
      <c r="E685" s="20">
        <v>1</v>
      </c>
      <c r="F685" s="21">
        <v>53.01</v>
      </c>
      <c r="G685" s="21">
        <f>TRUNC(TRUNC(E685,7)*F685,4)</f>
        <v>53.01</v>
      </c>
    </row>
    <row r="686" spans="1:7" ht="15" customHeight="1">
      <c r="A686" s="6"/>
      <c r="B686" s="6"/>
      <c r="C686" s="6"/>
      <c r="D686" s="6"/>
      <c r="E686" s="77" t="s">
        <v>811</v>
      </c>
      <c r="F686" s="77"/>
      <c r="G686" s="22">
        <f>SUM(G685:G685)</f>
        <v>53.01</v>
      </c>
    </row>
    <row r="687" spans="1:7" ht="15" customHeight="1">
      <c r="A687" s="76" t="s">
        <v>812</v>
      </c>
      <c r="B687" s="76"/>
      <c r="C687" s="15" t="s">
        <v>22</v>
      </c>
      <c r="D687" s="15" t="s">
        <v>23</v>
      </c>
      <c r="E687" s="15" t="s">
        <v>800</v>
      </c>
      <c r="F687" s="15" t="s">
        <v>801</v>
      </c>
      <c r="G687" s="15" t="s">
        <v>802</v>
      </c>
    </row>
    <row r="688" spans="1:7" ht="21" customHeight="1">
      <c r="A688" s="18" t="s">
        <v>1084</v>
      </c>
      <c r="B688" s="19" t="s">
        <v>1085</v>
      </c>
      <c r="C688" s="18" t="s">
        <v>32</v>
      </c>
      <c r="D688" s="18" t="s">
        <v>601</v>
      </c>
      <c r="E688" s="20">
        <v>1.8</v>
      </c>
      <c r="F688" s="21">
        <v>29.47</v>
      </c>
      <c r="G688" s="21">
        <f>TRUNC(TRUNC(E688,7)*F688*(1+(3/100)),4)</f>
        <v>54.637300000000003</v>
      </c>
    </row>
    <row r="689" spans="1:7" ht="21" customHeight="1">
      <c r="A689" s="18" t="s">
        <v>817</v>
      </c>
      <c r="B689" s="19" t="s">
        <v>818</v>
      </c>
      <c r="C689" s="18" t="s">
        <v>32</v>
      </c>
      <c r="D689" s="18" t="s">
        <v>601</v>
      </c>
      <c r="E689" s="20">
        <v>1.8</v>
      </c>
      <c r="F689" s="21">
        <v>21.3</v>
      </c>
      <c r="G689" s="21">
        <f>TRUNC(TRUNC(E689,7)*F689*(1+(3/100)),4)</f>
        <v>39.490200000000002</v>
      </c>
    </row>
    <row r="690" spans="1:7" ht="15" customHeight="1">
      <c r="A690" s="6"/>
      <c r="B690" s="6"/>
      <c r="C690" s="6"/>
      <c r="D690" s="6"/>
      <c r="E690" s="77" t="s">
        <v>819</v>
      </c>
      <c r="F690" s="77"/>
      <c r="G690" s="22">
        <f>SUM(G688:G689)</f>
        <v>94.127499999999998</v>
      </c>
    </row>
    <row r="691" spans="1:7" ht="15" customHeight="1">
      <c r="A691" s="6"/>
      <c r="B691" s="6"/>
      <c r="C691" s="6"/>
      <c r="D691" s="6"/>
      <c r="E691" s="78" t="s">
        <v>822</v>
      </c>
      <c r="F691" s="78"/>
      <c r="G691" s="23">
        <f>ROUND(SUM(G686,G690),2)</f>
        <v>147.13999999999999</v>
      </c>
    </row>
    <row r="692" spans="1:7" ht="9.9499999999999993" customHeight="1">
      <c r="A692" s="6"/>
      <c r="B692" s="6"/>
      <c r="C692" s="6"/>
      <c r="D692" s="6"/>
      <c r="E692" s="79"/>
      <c r="F692" s="79"/>
      <c r="G692" s="79"/>
    </row>
    <row r="693" spans="1:7" ht="27" customHeight="1">
      <c r="A693" s="80" t="s">
        <v>1137</v>
      </c>
      <c r="B693" s="80"/>
      <c r="C693" s="80"/>
      <c r="D693" s="80"/>
      <c r="E693" s="80"/>
      <c r="F693" s="80"/>
      <c r="G693" s="80"/>
    </row>
    <row r="694" spans="1:7" ht="15" customHeight="1">
      <c r="A694" s="76" t="s">
        <v>799</v>
      </c>
      <c r="B694" s="76"/>
      <c r="C694" s="15" t="s">
        <v>22</v>
      </c>
      <c r="D694" s="15" t="s">
        <v>23</v>
      </c>
      <c r="E694" s="15" t="s">
        <v>800</v>
      </c>
      <c r="F694" s="15" t="s">
        <v>801</v>
      </c>
      <c r="G694" s="15" t="s">
        <v>802</v>
      </c>
    </row>
    <row r="695" spans="1:7" ht="29.1" customHeight="1">
      <c r="A695" s="18" t="s">
        <v>1138</v>
      </c>
      <c r="B695" s="19" t="s">
        <v>1139</v>
      </c>
      <c r="C695" s="18" t="s">
        <v>32</v>
      </c>
      <c r="D695" s="18" t="s">
        <v>50</v>
      </c>
      <c r="E695" s="20">
        <v>1</v>
      </c>
      <c r="F695" s="21">
        <v>58.46</v>
      </c>
      <c r="G695" s="21">
        <f>TRUNC(TRUNC(E695,7)*F695,4)</f>
        <v>58.46</v>
      </c>
    </row>
    <row r="696" spans="1:7" ht="15" customHeight="1">
      <c r="A696" s="6"/>
      <c r="B696" s="6"/>
      <c r="C696" s="6"/>
      <c r="D696" s="6"/>
      <c r="E696" s="77" t="s">
        <v>811</v>
      </c>
      <c r="F696" s="77"/>
      <c r="G696" s="22">
        <f>SUM(G695:G695)</f>
        <v>58.46</v>
      </c>
    </row>
    <row r="697" spans="1:7" ht="15" customHeight="1">
      <c r="A697" s="76" t="s">
        <v>812</v>
      </c>
      <c r="B697" s="76"/>
      <c r="C697" s="15" t="s">
        <v>22</v>
      </c>
      <c r="D697" s="15" t="s">
        <v>23</v>
      </c>
      <c r="E697" s="15" t="s">
        <v>800</v>
      </c>
      <c r="F697" s="15" t="s">
        <v>801</v>
      </c>
      <c r="G697" s="15" t="s">
        <v>802</v>
      </c>
    </row>
    <row r="698" spans="1:7" ht="21" customHeight="1">
      <c r="A698" s="18" t="s">
        <v>1084</v>
      </c>
      <c r="B698" s="19" t="s">
        <v>1085</v>
      </c>
      <c r="C698" s="18" t="s">
        <v>32</v>
      </c>
      <c r="D698" s="18" t="s">
        <v>601</v>
      </c>
      <c r="E698" s="20">
        <v>2.25</v>
      </c>
      <c r="F698" s="21">
        <v>29.47</v>
      </c>
      <c r="G698" s="21">
        <f>TRUNC(TRUNC(E698,7)*F698*(1+(3/100)),4)</f>
        <v>68.296700000000001</v>
      </c>
    </row>
    <row r="699" spans="1:7" ht="21" customHeight="1">
      <c r="A699" s="18" t="s">
        <v>817</v>
      </c>
      <c r="B699" s="19" t="s">
        <v>818</v>
      </c>
      <c r="C699" s="18" t="s">
        <v>32</v>
      </c>
      <c r="D699" s="18" t="s">
        <v>601</v>
      </c>
      <c r="E699" s="20">
        <v>2.25</v>
      </c>
      <c r="F699" s="21">
        <v>21.3</v>
      </c>
      <c r="G699" s="21">
        <f>TRUNC(TRUNC(E699,7)*F699*(1+(3/100)),4)</f>
        <v>49.362699999999997</v>
      </c>
    </row>
    <row r="700" spans="1:7" ht="15" customHeight="1">
      <c r="A700" s="6"/>
      <c r="B700" s="6"/>
      <c r="C700" s="6"/>
      <c r="D700" s="6"/>
      <c r="E700" s="77" t="s">
        <v>819</v>
      </c>
      <c r="F700" s="77"/>
      <c r="G700" s="22">
        <f>SUM(G698:G699)</f>
        <v>117.65940000000001</v>
      </c>
    </row>
    <row r="701" spans="1:7" ht="15" customHeight="1">
      <c r="A701" s="6"/>
      <c r="B701" s="6"/>
      <c r="C701" s="6"/>
      <c r="D701" s="6"/>
      <c r="E701" s="78" t="s">
        <v>822</v>
      </c>
      <c r="F701" s="78"/>
      <c r="G701" s="23">
        <f>ROUND(SUM(G696,G700),2)</f>
        <v>176.12</v>
      </c>
    </row>
    <row r="702" spans="1:7" ht="9.9499999999999993" customHeight="1">
      <c r="A702" s="6"/>
      <c r="B702" s="6"/>
      <c r="C702" s="6"/>
      <c r="D702" s="6"/>
      <c r="E702" s="79"/>
      <c r="F702" s="79"/>
      <c r="G702" s="79"/>
    </row>
    <row r="703" spans="1:7" ht="27" customHeight="1">
      <c r="A703" s="80" t="s">
        <v>1140</v>
      </c>
      <c r="B703" s="80"/>
      <c r="C703" s="80"/>
      <c r="D703" s="80"/>
      <c r="E703" s="80"/>
      <c r="F703" s="80"/>
      <c r="G703" s="80"/>
    </row>
    <row r="704" spans="1:7" ht="15" customHeight="1">
      <c r="A704" s="76" t="s">
        <v>799</v>
      </c>
      <c r="B704" s="76"/>
      <c r="C704" s="15" t="s">
        <v>22</v>
      </c>
      <c r="D704" s="15" t="s">
        <v>23</v>
      </c>
      <c r="E704" s="15" t="s">
        <v>800</v>
      </c>
      <c r="F704" s="15" t="s">
        <v>801</v>
      </c>
      <c r="G704" s="15" t="s">
        <v>802</v>
      </c>
    </row>
    <row r="705" spans="1:7" ht="29.1" customHeight="1">
      <c r="A705" s="18" t="s">
        <v>1141</v>
      </c>
      <c r="B705" s="19" t="s">
        <v>1142</v>
      </c>
      <c r="C705" s="18" t="s">
        <v>32</v>
      </c>
      <c r="D705" s="18" t="s">
        <v>50</v>
      </c>
      <c r="E705" s="20">
        <v>1</v>
      </c>
      <c r="F705" s="21">
        <v>321.75</v>
      </c>
      <c r="G705" s="21">
        <f>TRUNC(TRUNC(E705,7)*F705,4)</f>
        <v>321.75</v>
      </c>
    </row>
    <row r="706" spans="1:7" ht="15" customHeight="1">
      <c r="A706" s="6"/>
      <c r="B706" s="6"/>
      <c r="C706" s="6"/>
      <c r="D706" s="6"/>
      <c r="E706" s="77" t="s">
        <v>811</v>
      </c>
      <c r="F706" s="77"/>
      <c r="G706" s="22">
        <f>SUM(G705:G705)</f>
        <v>321.75</v>
      </c>
    </row>
    <row r="707" spans="1:7" ht="15" customHeight="1">
      <c r="A707" s="76" t="s">
        <v>812</v>
      </c>
      <c r="B707" s="76"/>
      <c r="C707" s="15" t="s">
        <v>22</v>
      </c>
      <c r="D707" s="15" t="s">
        <v>23</v>
      </c>
      <c r="E707" s="15" t="s">
        <v>800</v>
      </c>
      <c r="F707" s="15" t="s">
        <v>801</v>
      </c>
      <c r="G707" s="15" t="s">
        <v>802</v>
      </c>
    </row>
    <row r="708" spans="1:7" ht="21" customHeight="1">
      <c r="A708" s="18" t="s">
        <v>1084</v>
      </c>
      <c r="B708" s="19" t="s">
        <v>1085</v>
      </c>
      <c r="C708" s="18" t="s">
        <v>32</v>
      </c>
      <c r="D708" s="18" t="s">
        <v>601</v>
      </c>
      <c r="E708" s="20">
        <v>2.7</v>
      </c>
      <c r="F708" s="21">
        <v>29.47</v>
      </c>
      <c r="G708" s="21">
        <f>TRUNC(TRUNC(E708,7)*F708*(1+(3/100)),4)</f>
        <v>81.956000000000003</v>
      </c>
    </row>
    <row r="709" spans="1:7" ht="21" customHeight="1">
      <c r="A709" s="18" t="s">
        <v>817</v>
      </c>
      <c r="B709" s="19" t="s">
        <v>818</v>
      </c>
      <c r="C709" s="18" t="s">
        <v>32</v>
      </c>
      <c r="D709" s="18" t="s">
        <v>601</v>
      </c>
      <c r="E709" s="20">
        <v>2.7</v>
      </c>
      <c r="F709" s="21">
        <v>21.3</v>
      </c>
      <c r="G709" s="21">
        <f>TRUNC(TRUNC(E709,7)*F709*(1+(3/100)),4)</f>
        <v>59.235300000000002</v>
      </c>
    </row>
    <row r="710" spans="1:7" ht="15" customHeight="1">
      <c r="A710" s="6"/>
      <c r="B710" s="6"/>
      <c r="C710" s="6"/>
      <c r="D710" s="6"/>
      <c r="E710" s="77" t="s">
        <v>819</v>
      </c>
      <c r="F710" s="77"/>
      <c r="G710" s="22">
        <f>SUM(G708:G709)</f>
        <v>141.19130000000001</v>
      </c>
    </row>
    <row r="711" spans="1:7" ht="15" customHeight="1">
      <c r="A711" s="6"/>
      <c r="B711" s="6"/>
      <c r="C711" s="6"/>
      <c r="D711" s="6"/>
      <c r="E711" s="78" t="s">
        <v>822</v>
      </c>
      <c r="F711" s="78"/>
      <c r="G711" s="23">
        <f>ROUND(SUM(G706,G710),2)</f>
        <v>462.94</v>
      </c>
    </row>
    <row r="712" spans="1:7" ht="9.9499999999999993" customHeight="1">
      <c r="A712" s="6"/>
      <c r="B712" s="6"/>
      <c r="C712" s="6"/>
      <c r="D712" s="6"/>
      <c r="E712" s="79"/>
      <c r="F712" s="79"/>
      <c r="G712" s="79"/>
    </row>
    <row r="713" spans="1:7" ht="27" customHeight="1">
      <c r="A713" s="80" t="s">
        <v>1143</v>
      </c>
      <c r="B713" s="80"/>
      <c r="C713" s="80"/>
      <c r="D713" s="80"/>
      <c r="E713" s="80"/>
      <c r="F713" s="80"/>
      <c r="G713" s="80"/>
    </row>
    <row r="714" spans="1:7" ht="15" customHeight="1">
      <c r="A714" s="76" t="s">
        <v>799</v>
      </c>
      <c r="B714" s="76"/>
      <c r="C714" s="15" t="s">
        <v>22</v>
      </c>
      <c r="D714" s="15" t="s">
        <v>23</v>
      </c>
      <c r="E714" s="15" t="s">
        <v>800</v>
      </c>
      <c r="F714" s="15" t="s">
        <v>801</v>
      </c>
      <c r="G714" s="15" t="s">
        <v>802</v>
      </c>
    </row>
    <row r="715" spans="1:7" ht="29.1" customHeight="1">
      <c r="A715" s="18" t="s">
        <v>1144</v>
      </c>
      <c r="B715" s="19" t="s">
        <v>1145</v>
      </c>
      <c r="C715" s="18" t="s">
        <v>32</v>
      </c>
      <c r="D715" s="18" t="s">
        <v>50</v>
      </c>
      <c r="E715" s="20">
        <v>1</v>
      </c>
      <c r="F715" s="21">
        <v>371.22</v>
      </c>
      <c r="G715" s="21">
        <f>TRUNC(TRUNC(E715,7)*F715,4)</f>
        <v>371.22</v>
      </c>
    </row>
    <row r="716" spans="1:7" ht="15" customHeight="1">
      <c r="A716" s="6"/>
      <c r="B716" s="6"/>
      <c r="C716" s="6"/>
      <c r="D716" s="6"/>
      <c r="E716" s="77" t="s">
        <v>811</v>
      </c>
      <c r="F716" s="77"/>
      <c r="G716" s="22">
        <f>SUM(G715:G715)</f>
        <v>371.22</v>
      </c>
    </row>
    <row r="717" spans="1:7" ht="15" customHeight="1">
      <c r="A717" s="76" t="s">
        <v>812</v>
      </c>
      <c r="B717" s="76"/>
      <c r="C717" s="15" t="s">
        <v>22</v>
      </c>
      <c r="D717" s="15" t="s">
        <v>23</v>
      </c>
      <c r="E717" s="15" t="s">
        <v>800</v>
      </c>
      <c r="F717" s="15" t="s">
        <v>801</v>
      </c>
      <c r="G717" s="15" t="s">
        <v>802</v>
      </c>
    </row>
    <row r="718" spans="1:7" ht="21" customHeight="1">
      <c r="A718" s="18" t="s">
        <v>1084</v>
      </c>
      <c r="B718" s="19" t="s">
        <v>1085</v>
      </c>
      <c r="C718" s="18" t="s">
        <v>32</v>
      </c>
      <c r="D718" s="18" t="s">
        <v>601</v>
      </c>
      <c r="E718" s="20">
        <v>2.25</v>
      </c>
      <c r="F718" s="21">
        <v>29.47</v>
      </c>
      <c r="G718" s="21">
        <f>TRUNC(TRUNC(E718,7)*F718*(1+(3/100)),4)</f>
        <v>68.296700000000001</v>
      </c>
    </row>
    <row r="719" spans="1:7" ht="21" customHeight="1">
      <c r="A719" s="18" t="s">
        <v>817</v>
      </c>
      <c r="B719" s="19" t="s">
        <v>818</v>
      </c>
      <c r="C719" s="18" t="s">
        <v>32</v>
      </c>
      <c r="D719" s="18" t="s">
        <v>601</v>
      </c>
      <c r="E719" s="20">
        <v>2.5</v>
      </c>
      <c r="F719" s="21">
        <v>21.3</v>
      </c>
      <c r="G719" s="21">
        <f>TRUNC(TRUNC(E719,7)*F719*(1+(3/100)),4)</f>
        <v>54.847499999999997</v>
      </c>
    </row>
    <row r="720" spans="1:7" ht="15" customHeight="1">
      <c r="A720" s="6"/>
      <c r="B720" s="6"/>
      <c r="C720" s="6"/>
      <c r="D720" s="6"/>
      <c r="E720" s="77" t="s">
        <v>819</v>
      </c>
      <c r="F720" s="77"/>
      <c r="G720" s="22">
        <f>SUM(G718:G719)</f>
        <v>123.1442</v>
      </c>
    </row>
    <row r="721" spans="1:7" ht="15" customHeight="1">
      <c r="A721" s="6"/>
      <c r="B721" s="6"/>
      <c r="C721" s="6"/>
      <c r="D721" s="6"/>
      <c r="E721" s="78" t="s">
        <v>822</v>
      </c>
      <c r="F721" s="78"/>
      <c r="G721" s="23">
        <f>ROUND(SUM(G716,G720),2)</f>
        <v>494.36</v>
      </c>
    </row>
    <row r="722" spans="1:7" ht="9.9499999999999993" customHeight="1">
      <c r="A722" s="6"/>
      <c r="B722" s="6"/>
      <c r="C722" s="6"/>
      <c r="D722" s="6"/>
      <c r="E722" s="79"/>
      <c r="F722" s="79"/>
      <c r="G722" s="79"/>
    </row>
    <row r="723" spans="1:7" ht="27" customHeight="1">
      <c r="A723" s="80" t="s">
        <v>1146</v>
      </c>
      <c r="B723" s="80"/>
      <c r="C723" s="80"/>
      <c r="D723" s="80"/>
      <c r="E723" s="80"/>
      <c r="F723" s="80"/>
      <c r="G723" s="80"/>
    </row>
    <row r="724" spans="1:7" ht="15" customHeight="1">
      <c r="A724" s="76" t="s">
        <v>799</v>
      </c>
      <c r="B724" s="76"/>
      <c r="C724" s="15" t="s">
        <v>22</v>
      </c>
      <c r="D724" s="15" t="s">
        <v>23</v>
      </c>
      <c r="E724" s="15" t="s">
        <v>800</v>
      </c>
      <c r="F724" s="15" t="s">
        <v>801</v>
      </c>
      <c r="G724" s="15" t="s">
        <v>802</v>
      </c>
    </row>
    <row r="725" spans="1:7" ht="29.1" customHeight="1">
      <c r="A725" s="18" t="s">
        <v>1147</v>
      </c>
      <c r="B725" s="19" t="s">
        <v>1148</v>
      </c>
      <c r="C725" s="18" t="s">
        <v>32</v>
      </c>
      <c r="D725" s="18" t="s">
        <v>50</v>
      </c>
      <c r="E725" s="20">
        <v>1</v>
      </c>
      <c r="F725" s="21">
        <v>478.11</v>
      </c>
      <c r="G725" s="21">
        <f>TRUNC(TRUNC(E725,7)*F725,4)</f>
        <v>478.11</v>
      </c>
    </row>
    <row r="726" spans="1:7" ht="15" customHeight="1">
      <c r="A726" s="6"/>
      <c r="B726" s="6"/>
      <c r="C726" s="6"/>
      <c r="D726" s="6"/>
      <c r="E726" s="77" t="s">
        <v>811</v>
      </c>
      <c r="F726" s="77"/>
      <c r="G726" s="22">
        <f>SUM(G725:G725)</f>
        <v>478.11</v>
      </c>
    </row>
    <row r="727" spans="1:7" ht="15" customHeight="1">
      <c r="A727" s="76" t="s">
        <v>812</v>
      </c>
      <c r="B727" s="76"/>
      <c r="C727" s="15" t="s">
        <v>22</v>
      </c>
      <c r="D727" s="15" t="s">
        <v>23</v>
      </c>
      <c r="E727" s="15" t="s">
        <v>800</v>
      </c>
      <c r="F727" s="15" t="s">
        <v>801</v>
      </c>
      <c r="G727" s="15" t="s">
        <v>802</v>
      </c>
    </row>
    <row r="728" spans="1:7" ht="21" customHeight="1">
      <c r="A728" s="18" t="s">
        <v>1084</v>
      </c>
      <c r="B728" s="19" t="s">
        <v>1085</v>
      </c>
      <c r="C728" s="18" t="s">
        <v>32</v>
      </c>
      <c r="D728" s="18" t="s">
        <v>601</v>
      </c>
      <c r="E728" s="20">
        <v>4.5</v>
      </c>
      <c r="F728" s="21">
        <v>29.47</v>
      </c>
      <c r="G728" s="21">
        <f>TRUNC(TRUNC(E728,7)*F728*(1+(3/100)),4)</f>
        <v>136.5934</v>
      </c>
    </row>
    <row r="729" spans="1:7" ht="21" customHeight="1">
      <c r="A729" s="18" t="s">
        <v>817</v>
      </c>
      <c r="B729" s="19" t="s">
        <v>818</v>
      </c>
      <c r="C729" s="18" t="s">
        <v>32</v>
      </c>
      <c r="D729" s="18" t="s">
        <v>601</v>
      </c>
      <c r="E729" s="20">
        <v>4.5</v>
      </c>
      <c r="F729" s="21">
        <v>21.3</v>
      </c>
      <c r="G729" s="21">
        <f>TRUNC(TRUNC(E729,7)*F729*(1+(3/100)),4)</f>
        <v>98.725499999999997</v>
      </c>
    </row>
    <row r="730" spans="1:7" ht="15" customHeight="1">
      <c r="A730" s="6"/>
      <c r="B730" s="6"/>
      <c r="C730" s="6"/>
      <c r="D730" s="6"/>
      <c r="E730" s="77" t="s">
        <v>819</v>
      </c>
      <c r="F730" s="77"/>
      <c r="G730" s="22">
        <f>SUM(G728:G729)</f>
        <v>235.31889999999999</v>
      </c>
    </row>
    <row r="731" spans="1:7" ht="15" customHeight="1">
      <c r="A731" s="6"/>
      <c r="B731" s="6"/>
      <c r="C731" s="6"/>
      <c r="D731" s="6"/>
      <c r="E731" s="78" t="s">
        <v>822</v>
      </c>
      <c r="F731" s="78"/>
      <c r="G731" s="23">
        <f>ROUND(SUM(G726,G730),2)</f>
        <v>713.43</v>
      </c>
    </row>
    <row r="732" spans="1:7" ht="9.9499999999999993" customHeight="1">
      <c r="A732" s="6"/>
      <c r="B732" s="6"/>
      <c r="C732" s="6"/>
      <c r="D732" s="6"/>
      <c r="E732" s="79"/>
      <c r="F732" s="79"/>
      <c r="G732" s="79"/>
    </row>
    <row r="733" spans="1:7" ht="27" customHeight="1">
      <c r="A733" s="80" t="s">
        <v>1149</v>
      </c>
      <c r="B733" s="80"/>
      <c r="C733" s="80"/>
      <c r="D733" s="80"/>
      <c r="E733" s="80"/>
      <c r="F733" s="80"/>
      <c r="G733" s="80"/>
    </row>
    <row r="734" spans="1:7" ht="15" customHeight="1">
      <c r="A734" s="76" t="s">
        <v>799</v>
      </c>
      <c r="B734" s="76"/>
      <c r="C734" s="15" t="s">
        <v>22</v>
      </c>
      <c r="D734" s="15" t="s">
        <v>23</v>
      </c>
      <c r="E734" s="15" t="s">
        <v>800</v>
      </c>
      <c r="F734" s="15" t="s">
        <v>801</v>
      </c>
      <c r="G734" s="15" t="s">
        <v>802</v>
      </c>
    </row>
    <row r="735" spans="1:7" ht="29.1" customHeight="1">
      <c r="A735" s="18" t="s">
        <v>1150</v>
      </c>
      <c r="B735" s="19" t="s">
        <v>1151</v>
      </c>
      <c r="C735" s="18" t="s">
        <v>32</v>
      </c>
      <c r="D735" s="18" t="s">
        <v>50</v>
      </c>
      <c r="E735" s="20">
        <v>1</v>
      </c>
      <c r="F735" s="21">
        <v>662.29</v>
      </c>
      <c r="G735" s="21">
        <f>TRUNC(TRUNC(E735,7)*F735,4)</f>
        <v>662.29</v>
      </c>
    </row>
    <row r="736" spans="1:7" ht="15" customHeight="1">
      <c r="A736" s="6"/>
      <c r="B736" s="6"/>
      <c r="C736" s="6"/>
      <c r="D736" s="6"/>
      <c r="E736" s="77" t="s">
        <v>811</v>
      </c>
      <c r="F736" s="77"/>
      <c r="G736" s="22">
        <f>SUM(G735:G735)</f>
        <v>662.29</v>
      </c>
    </row>
    <row r="737" spans="1:7" ht="15" customHeight="1">
      <c r="A737" s="76" t="s">
        <v>812</v>
      </c>
      <c r="B737" s="76"/>
      <c r="C737" s="15" t="s">
        <v>22</v>
      </c>
      <c r="D737" s="15" t="s">
        <v>23</v>
      </c>
      <c r="E737" s="15" t="s">
        <v>800</v>
      </c>
      <c r="F737" s="15" t="s">
        <v>801</v>
      </c>
      <c r="G737" s="15" t="s">
        <v>802</v>
      </c>
    </row>
    <row r="738" spans="1:7" ht="21" customHeight="1">
      <c r="A738" s="18" t="s">
        <v>1084</v>
      </c>
      <c r="B738" s="19" t="s">
        <v>1085</v>
      </c>
      <c r="C738" s="18" t="s">
        <v>32</v>
      </c>
      <c r="D738" s="18" t="s">
        <v>601</v>
      </c>
      <c r="E738" s="20">
        <v>4.5</v>
      </c>
      <c r="F738" s="21">
        <v>29.47</v>
      </c>
      <c r="G738" s="21">
        <f>TRUNC(TRUNC(E738,7)*F738*(1+(3/100)),4)</f>
        <v>136.5934</v>
      </c>
    </row>
    <row r="739" spans="1:7" ht="21" customHeight="1">
      <c r="A739" s="18" t="s">
        <v>817</v>
      </c>
      <c r="B739" s="19" t="s">
        <v>818</v>
      </c>
      <c r="C739" s="18" t="s">
        <v>32</v>
      </c>
      <c r="D739" s="18" t="s">
        <v>601</v>
      </c>
      <c r="E739" s="20">
        <v>4.5</v>
      </c>
      <c r="F739" s="21">
        <v>21.3</v>
      </c>
      <c r="G739" s="21">
        <f>TRUNC(TRUNC(E739,7)*F739*(1+(3/100)),4)</f>
        <v>98.725499999999997</v>
      </c>
    </row>
    <row r="740" spans="1:7" ht="15" customHeight="1">
      <c r="A740" s="6"/>
      <c r="B740" s="6"/>
      <c r="C740" s="6"/>
      <c r="D740" s="6"/>
      <c r="E740" s="77" t="s">
        <v>819</v>
      </c>
      <c r="F740" s="77"/>
      <c r="G740" s="22">
        <f>SUM(G738:G739)</f>
        <v>235.31889999999999</v>
      </c>
    </row>
    <row r="741" spans="1:7" ht="15" customHeight="1">
      <c r="A741" s="6"/>
      <c r="B741" s="6"/>
      <c r="C741" s="6"/>
      <c r="D741" s="6"/>
      <c r="E741" s="78" t="s">
        <v>822</v>
      </c>
      <c r="F741" s="78"/>
      <c r="G741" s="23">
        <f>ROUND(SUM(G736,G740),2)</f>
        <v>897.61</v>
      </c>
    </row>
    <row r="742" spans="1:7" ht="9.9499999999999993" customHeight="1">
      <c r="A742" s="6"/>
      <c r="B742" s="6"/>
      <c r="C742" s="6"/>
      <c r="D742" s="6"/>
      <c r="E742" s="79"/>
      <c r="F742" s="79"/>
      <c r="G742" s="79"/>
    </row>
    <row r="743" spans="1:7" ht="20.100000000000001" customHeight="1">
      <c r="A743" s="80" t="s">
        <v>1152</v>
      </c>
      <c r="B743" s="80"/>
      <c r="C743" s="80"/>
      <c r="D743" s="80"/>
      <c r="E743" s="80"/>
      <c r="F743" s="80"/>
      <c r="G743" s="80"/>
    </row>
    <row r="744" spans="1:7" ht="15" customHeight="1">
      <c r="A744" s="76" t="s">
        <v>799</v>
      </c>
      <c r="B744" s="76"/>
      <c r="C744" s="15" t="s">
        <v>22</v>
      </c>
      <c r="D744" s="15" t="s">
        <v>23</v>
      </c>
      <c r="E744" s="15" t="s">
        <v>800</v>
      </c>
      <c r="F744" s="15" t="s">
        <v>801</v>
      </c>
      <c r="G744" s="15" t="s">
        <v>802</v>
      </c>
    </row>
    <row r="745" spans="1:7" ht="21" customHeight="1">
      <c r="A745" s="18" t="s">
        <v>1153</v>
      </c>
      <c r="B745" s="19" t="s">
        <v>1154</v>
      </c>
      <c r="C745" s="18" t="s">
        <v>32</v>
      </c>
      <c r="D745" s="18" t="s">
        <v>50</v>
      </c>
      <c r="E745" s="20">
        <v>1</v>
      </c>
      <c r="F745" s="21">
        <v>7.08</v>
      </c>
      <c r="G745" s="21">
        <f>TRUNC(TRUNC(E745,7)*F745,4)</f>
        <v>7.08</v>
      </c>
    </row>
    <row r="746" spans="1:7" ht="15" customHeight="1">
      <c r="A746" s="6"/>
      <c r="B746" s="6"/>
      <c r="C746" s="6"/>
      <c r="D746" s="6"/>
      <c r="E746" s="77" t="s">
        <v>811</v>
      </c>
      <c r="F746" s="77"/>
      <c r="G746" s="22">
        <f>SUM(G745:G745)</f>
        <v>7.08</v>
      </c>
    </row>
    <row r="747" spans="1:7" ht="15" customHeight="1">
      <c r="A747" s="76" t="s">
        <v>812</v>
      </c>
      <c r="B747" s="76"/>
      <c r="C747" s="15" t="s">
        <v>22</v>
      </c>
      <c r="D747" s="15" t="s">
        <v>23</v>
      </c>
      <c r="E747" s="15" t="s">
        <v>800</v>
      </c>
      <c r="F747" s="15" t="s">
        <v>801</v>
      </c>
      <c r="G747" s="15" t="s">
        <v>802</v>
      </c>
    </row>
    <row r="748" spans="1:7" ht="21" customHeight="1">
      <c r="A748" s="18" t="s">
        <v>1084</v>
      </c>
      <c r="B748" s="19" t="s">
        <v>1085</v>
      </c>
      <c r="C748" s="18" t="s">
        <v>32</v>
      </c>
      <c r="D748" s="18" t="s">
        <v>601</v>
      </c>
      <c r="E748" s="20">
        <v>0.125</v>
      </c>
      <c r="F748" s="21">
        <v>29.47</v>
      </c>
      <c r="G748" s="21">
        <f>TRUNC(TRUNC(E748,7)*F748*(1+(3/100)),4)</f>
        <v>3.7942</v>
      </c>
    </row>
    <row r="749" spans="1:7" ht="21" customHeight="1">
      <c r="A749" s="18" t="s">
        <v>817</v>
      </c>
      <c r="B749" s="19" t="s">
        <v>818</v>
      </c>
      <c r="C749" s="18" t="s">
        <v>32</v>
      </c>
      <c r="D749" s="18" t="s">
        <v>601</v>
      </c>
      <c r="E749" s="20">
        <v>0.125</v>
      </c>
      <c r="F749" s="21">
        <v>21.3</v>
      </c>
      <c r="G749" s="21">
        <f>TRUNC(TRUNC(E749,7)*F749*(1+(3/100)),4)</f>
        <v>2.7423000000000002</v>
      </c>
    </row>
    <row r="750" spans="1:7" ht="15" customHeight="1">
      <c r="A750" s="6"/>
      <c r="B750" s="6"/>
      <c r="C750" s="6"/>
      <c r="D750" s="6"/>
      <c r="E750" s="77" t="s">
        <v>819</v>
      </c>
      <c r="F750" s="77"/>
      <c r="G750" s="22">
        <f>SUM(G748:G749)</f>
        <v>6.5365000000000002</v>
      </c>
    </row>
    <row r="751" spans="1:7" ht="15" customHeight="1">
      <c r="A751" s="6"/>
      <c r="B751" s="6"/>
      <c r="C751" s="6"/>
      <c r="D751" s="6"/>
      <c r="E751" s="78" t="s">
        <v>822</v>
      </c>
      <c r="F751" s="78"/>
      <c r="G751" s="23">
        <f>ROUND(SUM(G746,G750),2)</f>
        <v>13.62</v>
      </c>
    </row>
    <row r="752" spans="1:7" ht="9.9499999999999993" customHeight="1">
      <c r="A752" s="6"/>
      <c r="B752" s="6"/>
      <c r="C752" s="6"/>
      <c r="D752" s="6"/>
      <c r="E752" s="79"/>
      <c r="F752" s="79"/>
      <c r="G752" s="79"/>
    </row>
    <row r="753" spans="1:7" ht="20.100000000000001" customHeight="1">
      <c r="A753" s="80" t="s">
        <v>1155</v>
      </c>
      <c r="B753" s="80"/>
      <c r="C753" s="80"/>
      <c r="D753" s="80"/>
      <c r="E753" s="80"/>
      <c r="F753" s="80"/>
      <c r="G753" s="80"/>
    </row>
    <row r="754" spans="1:7" ht="15" customHeight="1">
      <c r="A754" s="76" t="s">
        <v>799</v>
      </c>
      <c r="B754" s="76"/>
      <c r="C754" s="15" t="s">
        <v>22</v>
      </c>
      <c r="D754" s="15" t="s">
        <v>23</v>
      </c>
      <c r="E754" s="15" t="s">
        <v>800</v>
      </c>
      <c r="F754" s="15" t="s">
        <v>801</v>
      </c>
      <c r="G754" s="15" t="s">
        <v>802</v>
      </c>
    </row>
    <row r="755" spans="1:7" ht="21" customHeight="1">
      <c r="A755" s="18" t="s">
        <v>1156</v>
      </c>
      <c r="B755" s="19" t="s">
        <v>1157</v>
      </c>
      <c r="C755" s="18" t="s">
        <v>32</v>
      </c>
      <c r="D755" s="18" t="s">
        <v>50</v>
      </c>
      <c r="E755" s="20">
        <v>1</v>
      </c>
      <c r="F755" s="21">
        <v>27.61</v>
      </c>
      <c r="G755" s="21">
        <f>TRUNC(TRUNC(E755,7)*F755,4)</f>
        <v>27.61</v>
      </c>
    </row>
    <row r="756" spans="1:7" ht="15" customHeight="1">
      <c r="A756" s="6"/>
      <c r="B756" s="6"/>
      <c r="C756" s="6"/>
      <c r="D756" s="6"/>
      <c r="E756" s="77" t="s">
        <v>811</v>
      </c>
      <c r="F756" s="77"/>
      <c r="G756" s="22">
        <f>SUM(G755:G755)</f>
        <v>27.61</v>
      </c>
    </row>
    <row r="757" spans="1:7" ht="15" customHeight="1">
      <c r="A757" s="76" t="s">
        <v>812</v>
      </c>
      <c r="B757" s="76"/>
      <c r="C757" s="15" t="s">
        <v>22</v>
      </c>
      <c r="D757" s="15" t="s">
        <v>23</v>
      </c>
      <c r="E757" s="15" t="s">
        <v>800</v>
      </c>
      <c r="F757" s="15" t="s">
        <v>801</v>
      </c>
      <c r="G757" s="15" t="s">
        <v>802</v>
      </c>
    </row>
    <row r="758" spans="1:7" ht="21" customHeight="1">
      <c r="A758" s="18" t="s">
        <v>1084</v>
      </c>
      <c r="B758" s="19" t="s">
        <v>1085</v>
      </c>
      <c r="C758" s="18" t="s">
        <v>32</v>
      </c>
      <c r="D758" s="18" t="s">
        <v>601</v>
      </c>
      <c r="E758" s="20">
        <v>0.13750000000000001</v>
      </c>
      <c r="F758" s="21">
        <v>29.47</v>
      </c>
      <c r="G758" s="21">
        <f>TRUNC(TRUNC(E758,7)*F758*(1+(3/100)),4)</f>
        <v>4.1736000000000004</v>
      </c>
    </row>
    <row r="759" spans="1:7" ht="21" customHeight="1">
      <c r="A759" s="18" t="s">
        <v>817</v>
      </c>
      <c r="B759" s="19" t="s">
        <v>818</v>
      </c>
      <c r="C759" s="18" t="s">
        <v>32</v>
      </c>
      <c r="D759" s="18" t="s">
        <v>601</v>
      </c>
      <c r="E759" s="20">
        <v>0.13750000000000001</v>
      </c>
      <c r="F759" s="21">
        <v>21.3</v>
      </c>
      <c r="G759" s="21">
        <f>TRUNC(TRUNC(E759,7)*F759*(1+(3/100)),4)</f>
        <v>3.0165999999999999</v>
      </c>
    </row>
    <row r="760" spans="1:7" ht="15" customHeight="1">
      <c r="A760" s="6"/>
      <c r="B760" s="6"/>
      <c r="C760" s="6"/>
      <c r="D760" s="6"/>
      <c r="E760" s="77" t="s">
        <v>819</v>
      </c>
      <c r="F760" s="77"/>
      <c r="G760" s="22">
        <f>SUM(G758:G759)</f>
        <v>7.1902000000000008</v>
      </c>
    </row>
    <row r="761" spans="1:7" ht="15" customHeight="1">
      <c r="A761" s="6"/>
      <c r="B761" s="6"/>
      <c r="C761" s="6"/>
      <c r="D761" s="6"/>
      <c r="E761" s="78" t="s">
        <v>822</v>
      </c>
      <c r="F761" s="78"/>
      <c r="G761" s="23">
        <f>ROUND(SUM(G756,G760),2)</f>
        <v>34.799999999999997</v>
      </c>
    </row>
    <row r="762" spans="1:7" ht="9.9499999999999993" customHeight="1">
      <c r="A762" s="6"/>
      <c r="B762" s="6"/>
      <c r="C762" s="6"/>
      <c r="D762" s="6"/>
      <c r="E762" s="79"/>
      <c r="F762" s="79"/>
      <c r="G762" s="79"/>
    </row>
    <row r="763" spans="1:7" ht="20.100000000000001" customHeight="1">
      <c r="A763" s="80" t="s">
        <v>1158</v>
      </c>
      <c r="B763" s="80"/>
      <c r="C763" s="80"/>
      <c r="D763" s="80"/>
      <c r="E763" s="80"/>
      <c r="F763" s="80"/>
      <c r="G763" s="80"/>
    </row>
    <row r="764" spans="1:7" ht="15" customHeight="1">
      <c r="A764" s="76" t="s">
        <v>799</v>
      </c>
      <c r="B764" s="76"/>
      <c r="C764" s="15" t="s">
        <v>22</v>
      </c>
      <c r="D764" s="15" t="s">
        <v>23</v>
      </c>
      <c r="E764" s="15" t="s">
        <v>800</v>
      </c>
      <c r="F764" s="15" t="s">
        <v>801</v>
      </c>
      <c r="G764" s="15" t="s">
        <v>802</v>
      </c>
    </row>
    <row r="765" spans="1:7" ht="21" customHeight="1">
      <c r="A765" s="18" t="s">
        <v>1159</v>
      </c>
      <c r="B765" s="19" t="s">
        <v>1160</v>
      </c>
      <c r="C765" s="18" t="s">
        <v>32</v>
      </c>
      <c r="D765" s="18" t="s">
        <v>50</v>
      </c>
      <c r="E765" s="20">
        <v>1</v>
      </c>
      <c r="F765" s="21">
        <v>166.9</v>
      </c>
      <c r="G765" s="21">
        <f>TRUNC(TRUNC(E765,7)*F765,4)</f>
        <v>166.9</v>
      </c>
    </row>
    <row r="766" spans="1:7" ht="15" customHeight="1">
      <c r="A766" s="6"/>
      <c r="B766" s="6"/>
      <c r="C766" s="6"/>
      <c r="D766" s="6"/>
      <c r="E766" s="77" t="s">
        <v>811</v>
      </c>
      <c r="F766" s="77"/>
      <c r="G766" s="22">
        <f>SUM(G765:G765)</f>
        <v>166.9</v>
      </c>
    </row>
    <row r="767" spans="1:7" ht="15" customHeight="1">
      <c r="A767" s="76" t="s">
        <v>812</v>
      </c>
      <c r="B767" s="76"/>
      <c r="C767" s="15" t="s">
        <v>22</v>
      </c>
      <c r="D767" s="15" t="s">
        <v>23</v>
      </c>
      <c r="E767" s="15" t="s">
        <v>800</v>
      </c>
      <c r="F767" s="15" t="s">
        <v>801</v>
      </c>
      <c r="G767" s="15" t="s">
        <v>802</v>
      </c>
    </row>
    <row r="768" spans="1:7" ht="21" customHeight="1">
      <c r="A768" s="18" t="s">
        <v>1084</v>
      </c>
      <c r="B768" s="19" t="s">
        <v>1085</v>
      </c>
      <c r="C768" s="18" t="s">
        <v>32</v>
      </c>
      <c r="D768" s="18" t="s">
        <v>601</v>
      </c>
      <c r="E768" s="20">
        <v>0.15</v>
      </c>
      <c r="F768" s="21">
        <v>29.47</v>
      </c>
      <c r="G768" s="21">
        <f>TRUNC(TRUNC(E768,7)*F768*(1+(3/100)),4)</f>
        <v>4.5530999999999997</v>
      </c>
    </row>
    <row r="769" spans="1:7" ht="21" customHeight="1">
      <c r="A769" s="18" t="s">
        <v>817</v>
      </c>
      <c r="B769" s="19" t="s">
        <v>818</v>
      </c>
      <c r="C769" s="18" t="s">
        <v>32</v>
      </c>
      <c r="D769" s="18" t="s">
        <v>601</v>
      </c>
      <c r="E769" s="20">
        <v>0.15</v>
      </c>
      <c r="F769" s="21">
        <v>21.3</v>
      </c>
      <c r="G769" s="21">
        <f>TRUNC(TRUNC(E769,7)*F769*(1+(3/100)),4)</f>
        <v>3.2907999999999999</v>
      </c>
    </row>
    <row r="770" spans="1:7" ht="15" customHeight="1">
      <c r="A770" s="6"/>
      <c r="B770" s="6"/>
      <c r="C770" s="6"/>
      <c r="D770" s="6"/>
      <c r="E770" s="77" t="s">
        <v>819</v>
      </c>
      <c r="F770" s="77"/>
      <c r="G770" s="22">
        <f>SUM(G768:G769)</f>
        <v>7.8438999999999997</v>
      </c>
    </row>
    <row r="771" spans="1:7" ht="15" customHeight="1">
      <c r="A771" s="6"/>
      <c r="B771" s="6"/>
      <c r="C771" s="6"/>
      <c r="D771" s="6"/>
      <c r="E771" s="78" t="s">
        <v>822</v>
      </c>
      <c r="F771" s="78"/>
      <c r="G771" s="23">
        <f>ROUND(SUM(G766,G770),2)</f>
        <v>174.74</v>
      </c>
    </row>
    <row r="772" spans="1:7" ht="9.9499999999999993" customHeight="1">
      <c r="A772" s="6"/>
      <c r="B772" s="6"/>
      <c r="C772" s="6"/>
      <c r="D772" s="6"/>
      <c r="E772" s="79"/>
      <c r="F772" s="79"/>
      <c r="G772" s="79"/>
    </row>
    <row r="773" spans="1:7" ht="20.100000000000001" customHeight="1">
      <c r="A773" s="80" t="s">
        <v>1161</v>
      </c>
      <c r="B773" s="80"/>
      <c r="C773" s="80"/>
      <c r="D773" s="80"/>
      <c r="E773" s="80"/>
      <c r="F773" s="80"/>
      <c r="G773" s="80"/>
    </row>
    <row r="774" spans="1:7" ht="15" customHeight="1">
      <c r="A774" s="76" t="s">
        <v>799</v>
      </c>
      <c r="B774" s="76"/>
      <c r="C774" s="15" t="s">
        <v>22</v>
      </c>
      <c r="D774" s="15" t="s">
        <v>23</v>
      </c>
      <c r="E774" s="15" t="s">
        <v>800</v>
      </c>
      <c r="F774" s="15" t="s">
        <v>801</v>
      </c>
      <c r="G774" s="15" t="s">
        <v>802</v>
      </c>
    </row>
    <row r="775" spans="1:7" ht="21" customHeight="1">
      <c r="A775" s="18" t="s">
        <v>1162</v>
      </c>
      <c r="B775" s="19" t="s">
        <v>1163</v>
      </c>
      <c r="C775" s="18" t="s">
        <v>32</v>
      </c>
      <c r="D775" s="18" t="s">
        <v>50</v>
      </c>
      <c r="E775" s="20">
        <v>1</v>
      </c>
      <c r="F775" s="21">
        <v>383.13</v>
      </c>
      <c r="G775" s="21">
        <f>TRUNC(TRUNC(E775,7)*F775,4)</f>
        <v>383.13</v>
      </c>
    </row>
    <row r="776" spans="1:7" ht="15" customHeight="1">
      <c r="A776" s="6"/>
      <c r="B776" s="6"/>
      <c r="C776" s="6"/>
      <c r="D776" s="6"/>
      <c r="E776" s="77" t="s">
        <v>811</v>
      </c>
      <c r="F776" s="77"/>
      <c r="G776" s="22">
        <f>SUM(G775:G775)</f>
        <v>383.13</v>
      </c>
    </row>
    <row r="777" spans="1:7" ht="15" customHeight="1">
      <c r="A777" s="76" t="s">
        <v>812</v>
      </c>
      <c r="B777" s="76"/>
      <c r="C777" s="15" t="s">
        <v>22</v>
      </c>
      <c r="D777" s="15" t="s">
        <v>23</v>
      </c>
      <c r="E777" s="15" t="s">
        <v>800</v>
      </c>
      <c r="F777" s="15" t="s">
        <v>801</v>
      </c>
      <c r="G777" s="15" t="s">
        <v>802</v>
      </c>
    </row>
    <row r="778" spans="1:7" ht="21" customHeight="1">
      <c r="A778" s="18" t="s">
        <v>1084</v>
      </c>
      <c r="B778" s="19" t="s">
        <v>1085</v>
      </c>
      <c r="C778" s="18" t="s">
        <v>32</v>
      </c>
      <c r="D778" s="18" t="s">
        <v>601</v>
      </c>
      <c r="E778" s="20">
        <v>0.15</v>
      </c>
      <c r="F778" s="21">
        <v>29.47</v>
      </c>
      <c r="G778" s="21">
        <f>TRUNC(TRUNC(E778,7)*F778*(1+(3/100)),4)</f>
        <v>4.5530999999999997</v>
      </c>
    </row>
    <row r="779" spans="1:7" ht="21" customHeight="1">
      <c r="A779" s="18" t="s">
        <v>817</v>
      </c>
      <c r="B779" s="19" t="s">
        <v>818</v>
      </c>
      <c r="C779" s="18" t="s">
        <v>32</v>
      </c>
      <c r="D779" s="18" t="s">
        <v>601</v>
      </c>
      <c r="E779" s="20">
        <v>0.15</v>
      </c>
      <c r="F779" s="21">
        <v>21.3</v>
      </c>
      <c r="G779" s="21">
        <f>TRUNC(TRUNC(E779,7)*F779*(1+(3/100)),4)</f>
        <v>3.2907999999999999</v>
      </c>
    </row>
    <row r="780" spans="1:7" ht="15" customHeight="1">
      <c r="A780" s="6"/>
      <c r="B780" s="6"/>
      <c r="C780" s="6"/>
      <c r="D780" s="6"/>
      <c r="E780" s="77" t="s">
        <v>819</v>
      </c>
      <c r="F780" s="77"/>
      <c r="G780" s="22">
        <f>SUM(G778:G779)</f>
        <v>7.8438999999999997</v>
      </c>
    </row>
    <row r="781" spans="1:7" ht="15" customHeight="1">
      <c r="A781" s="6"/>
      <c r="B781" s="6"/>
      <c r="C781" s="6"/>
      <c r="D781" s="6"/>
      <c r="E781" s="78" t="s">
        <v>822</v>
      </c>
      <c r="F781" s="78"/>
      <c r="G781" s="23">
        <f>ROUND(SUM(G776,G780),2)</f>
        <v>390.97</v>
      </c>
    </row>
    <row r="782" spans="1:7" ht="9.9499999999999993" customHeight="1">
      <c r="A782" s="6"/>
      <c r="B782" s="6"/>
      <c r="C782" s="6"/>
      <c r="D782" s="6"/>
      <c r="E782" s="79"/>
      <c r="F782" s="79"/>
      <c r="G782" s="79"/>
    </row>
    <row r="783" spans="1:7" ht="20.100000000000001" customHeight="1">
      <c r="A783" s="80" t="s">
        <v>1164</v>
      </c>
      <c r="B783" s="80"/>
      <c r="C783" s="80"/>
      <c r="D783" s="80"/>
      <c r="E783" s="80"/>
      <c r="F783" s="80"/>
      <c r="G783" s="80"/>
    </row>
    <row r="784" spans="1:7" ht="15" customHeight="1">
      <c r="A784" s="76" t="s">
        <v>799</v>
      </c>
      <c r="B784" s="76"/>
      <c r="C784" s="15" t="s">
        <v>22</v>
      </c>
      <c r="D784" s="15" t="s">
        <v>23</v>
      </c>
      <c r="E784" s="15" t="s">
        <v>800</v>
      </c>
      <c r="F784" s="15" t="s">
        <v>801</v>
      </c>
      <c r="G784" s="15" t="s">
        <v>802</v>
      </c>
    </row>
    <row r="785" spans="1:7" ht="21" customHeight="1">
      <c r="A785" s="18" t="s">
        <v>1165</v>
      </c>
      <c r="B785" s="19" t="s">
        <v>1166</v>
      </c>
      <c r="C785" s="18" t="s">
        <v>32</v>
      </c>
      <c r="D785" s="18" t="s">
        <v>50</v>
      </c>
      <c r="E785" s="20">
        <v>1</v>
      </c>
      <c r="F785" s="21">
        <v>447.95</v>
      </c>
      <c r="G785" s="21">
        <f>TRUNC(TRUNC(E785,7)*F785,4)</f>
        <v>447.95</v>
      </c>
    </row>
    <row r="786" spans="1:7" ht="15" customHeight="1">
      <c r="A786" s="6"/>
      <c r="B786" s="6"/>
      <c r="C786" s="6"/>
      <c r="D786" s="6"/>
      <c r="E786" s="77" t="s">
        <v>811</v>
      </c>
      <c r="F786" s="77"/>
      <c r="G786" s="22">
        <f>SUM(G785:G785)</f>
        <v>447.95</v>
      </c>
    </row>
    <row r="787" spans="1:7" ht="15" customHeight="1">
      <c r="A787" s="76" t="s">
        <v>812</v>
      </c>
      <c r="B787" s="76"/>
      <c r="C787" s="15" t="s">
        <v>22</v>
      </c>
      <c r="D787" s="15" t="s">
        <v>23</v>
      </c>
      <c r="E787" s="15" t="s">
        <v>800</v>
      </c>
      <c r="F787" s="15" t="s">
        <v>801</v>
      </c>
      <c r="G787" s="15" t="s">
        <v>802</v>
      </c>
    </row>
    <row r="788" spans="1:7" ht="21" customHeight="1">
      <c r="A788" s="18" t="s">
        <v>1084</v>
      </c>
      <c r="B788" s="19" t="s">
        <v>1085</v>
      </c>
      <c r="C788" s="18" t="s">
        <v>32</v>
      </c>
      <c r="D788" s="18" t="s">
        <v>601</v>
      </c>
      <c r="E788" s="20">
        <v>0.15</v>
      </c>
      <c r="F788" s="21">
        <v>29.47</v>
      </c>
      <c r="G788" s="21">
        <f>TRUNC(TRUNC(E788,7)*F788*(1+(3/100)),4)</f>
        <v>4.5530999999999997</v>
      </c>
    </row>
    <row r="789" spans="1:7" ht="21" customHeight="1">
      <c r="A789" s="18" t="s">
        <v>817</v>
      </c>
      <c r="B789" s="19" t="s">
        <v>818</v>
      </c>
      <c r="C789" s="18" t="s">
        <v>32</v>
      </c>
      <c r="D789" s="18" t="s">
        <v>601</v>
      </c>
      <c r="E789" s="20">
        <v>0.15</v>
      </c>
      <c r="F789" s="21">
        <v>21.3</v>
      </c>
      <c r="G789" s="21">
        <f>TRUNC(TRUNC(E789,7)*F789*(1+(3/100)),4)</f>
        <v>3.2907999999999999</v>
      </c>
    </row>
    <row r="790" spans="1:7" ht="15" customHeight="1">
      <c r="A790" s="6"/>
      <c r="B790" s="6"/>
      <c r="C790" s="6"/>
      <c r="D790" s="6"/>
      <c r="E790" s="77" t="s">
        <v>819</v>
      </c>
      <c r="F790" s="77"/>
      <c r="G790" s="22">
        <f>SUM(G788:G789)</f>
        <v>7.8438999999999997</v>
      </c>
    </row>
    <row r="791" spans="1:7" ht="15" customHeight="1">
      <c r="A791" s="6"/>
      <c r="B791" s="6"/>
      <c r="C791" s="6"/>
      <c r="D791" s="6"/>
      <c r="E791" s="78" t="s">
        <v>822</v>
      </c>
      <c r="F791" s="78"/>
      <c r="G791" s="23">
        <f>ROUND(SUM(G786,G790),2)</f>
        <v>455.79</v>
      </c>
    </row>
    <row r="792" spans="1:7" ht="9.9499999999999993" customHeight="1">
      <c r="A792" s="6"/>
      <c r="B792" s="6"/>
      <c r="C792" s="6"/>
      <c r="D792" s="6"/>
      <c r="E792" s="79"/>
      <c r="F792" s="79"/>
      <c r="G792" s="79"/>
    </row>
    <row r="793" spans="1:7" ht="20.100000000000001" customHeight="1">
      <c r="A793" s="80" t="s">
        <v>1167</v>
      </c>
      <c r="B793" s="80"/>
      <c r="C793" s="80"/>
      <c r="D793" s="80"/>
      <c r="E793" s="80"/>
      <c r="F793" s="80"/>
      <c r="G793" s="80"/>
    </row>
    <row r="794" spans="1:7" ht="15" customHeight="1">
      <c r="A794" s="76" t="s">
        <v>799</v>
      </c>
      <c r="B794" s="76"/>
      <c r="C794" s="15" t="s">
        <v>22</v>
      </c>
      <c r="D794" s="15" t="s">
        <v>23</v>
      </c>
      <c r="E794" s="15" t="s">
        <v>800</v>
      </c>
      <c r="F794" s="15" t="s">
        <v>801</v>
      </c>
      <c r="G794" s="15" t="s">
        <v>802</v>
      </c>
    </row>
    <row r="795" spans="1:7" ht="15" customHeight="1">
      <c r="A795" s="18" t="s">
        <v>1168</v>
      </c>
      <c r="B795" s="19" t="s">
        <v>1169</v>
      </c>
      <c r="C795" s="18" t="s">
        <v>32</v>
      </c>
      <c r="D795" s="18" t="s">
        <v>50</v>
      </c>
      <c r="E795" s="20">
        <v>1</v>
      </c>
      <c r="F795" s="21">
        <v>3918.17</v>
      </c>
      <c r="G795" s="21">
        <f>TRUNC(TRUNC(E795,7)*F795,4)</f>
        <v>3918.17</v>
      </c>
    </row>
    <row r="796" spans="1:7" ht="15" customHeight="1">
      <c r="A796" s="6"/>
      <c r="B796" s="6"/>
      <c r="C796" s="6"/>
      <c r="D796" s="6"/>
      <c r="E796" s="77" t="s">
        <v>811</v>
      </c>
      <c r="F796" s="77"/>
      <c r="G796" s="22">
        <f>SUM(G795:G795)</f>
        <v>3918.17</v>
      </c>
    </row>
    <row r="797" spans="1:7" ht="15" customHeight="1">
      <c r="A797" s="76" t="s">
        <v>812</v>
      </c>
      <c r="B797" s="76"/>
      <c r="C797" s="15" t="s">
        <v>22</v>
      </c>
      <c r="D797" s="15" t="s">
        <v>23</v>
      </c>
      <c r="E797" s="15" t="s">
        <v>800</v>
      </c>
      <c r="F797" s="15" t="s">
        <v>801</v>
      </c>
      <c r="G797" s="15" t="s">
        <v>802</v>
      </c>
    </row>
    <row r="798" spans="1:7" ht="21" customHeight="1">
      <c r="A798" s="18" t="s">
        <v>1084</v>
      </c>
      <c r="B798" s="19" t="s">
        <v>1085</v>
      </c>
      <c r="C798" s="18" t="s">
        <v>32</v>
      </c>
      <c r="D798" s="18" t="s">
        <v>601</v>
      </c>
      <c r="E798" s="20">
        <v>0.4</v>
      </c>
      <c r="F798" s="21">
        <v>29.47</v>
      </c>
      <c r="G798" s="21">
        <f>TRUNC(TRUNC(E798,7)*F798*(1+(3/100)),4)</f>
        <v>12.1416</v>
      </c>
    </row>
    <row r="799" spans="1:7" ht="21" customHeight="1">
      <c r="A799" s="18" t="s">
        <v>817</v>
      </c>
      <c r="B799" s="19" t="s">
        <v>818</v>
      </c>
      <c r="C799" s="18" t="s">
        <v>32</v>
      </c>
      <c r="D799" s="18" t="s">
        <v>601</v>
      </c>
      <c r="E799" s="20">
        <v>0.4</v>
      </c>
      <c r="F799" s="21">
        <v>21.3</v>
      </c>
      <c r="G799" s="21">
        <f>TRUNC(TRUNC(E799,7)*F799*(1+(3/100)),4)</f>
        <v>8.7756000000000007</v>
      </c>
    </row>
    <row r="800" spans="1:7" ht="15" customHeight="1">
      <c r="A800" s="6"/>
      <c r="B800" s="6"/>
      <c r="C800" s="6"/>
      <c r="D800" s="6"/>
      <c r="E800" s="77" t="s">
        <v>819</v>
      </c>
      <c r="F800" s="77"/>
      <c r="G800" s="22">
        <f>SUM(G798:G799)</f>
        <v>20.917200000000001</v>
      </c>
    </row>
    <row r="801" spans="1:7" ht="15" customHeight="1">
      <c r="A801" s="6"/>
      <c r="B801" s="6"/>
      <c r="C801" s="6"/>
      <c r="D801" s="6"/>
      <c r="E801" s="78" t="s">
        <v>822</v>
      </c>
      <c r="F801" s="78"/>
      <c r="G801" s="23">
        <f>ROUND(SUM(G796,G800),2)</f>
        <v>3939.09</v>
      </c>
    </row>
    <row r="802" spans="1:7" ht="9.9499999999999993" customHeight="1">
      <c r="A802" s="6"/>
      <c r="B802" s="6"/>
      <c r="C802" s="6"/>
      <c r="D802" s="6"/>
      <c r="E802" s="79"/>
      <c r="F802" s="79"/>
      <c r="G802" s="79"/>
    </row>
    <row r="803" spans="1:7" ht="20.100000000000001" customHeight="1">
      <c r="A803" s="80" t="s">
        <v>1170</v>
      </c>
      <c r="B803" s="80"/>
      <c r="C803" s="80"/>
      <c r="D803" s="80"/>
      <c r="E803" s="80"/>
      <c r="F803" s="80"/>
      <c r="G803" s="80"/>
    </row>
    <row r="804" spans="1:7" ht="15" customHeight="1">
      <c r="A804" s="76" t="s">
        <v>799</v>
      </c>
      <c r="B804" s="76"/>
      <c r="C804" s="15" t="s">
        <v>22</v>
      </c>
      <c r="D804" s="15" t="s">
        <v>23</v>
      </c>
      <c r="E804" s="15" t="s">
        <v>800</v>
      </c>
      <c r="F804" s="15" t="s">
        <v>801</v>
      </c>
      <c r="G804" s="15" t="s">
        <v>802</v>
      </c>
    </row>
    <row r="805" spans="1:7" ht="29.1" customHeight="1">
      <c r="A805" s="18" t="s">
        <v>1171</v>
      </c>
      <c r="B805" s="19" t="s">
        <v>1172</v>
      </c>
      <c r="C805" s="18" t="s">
        <v>32</v>
      </c>
      <c r="D805" s="18" t="s">
        <v>50</v>
      </c>
      <c r="E805" s="20">
        <v>1</v>
      </c>
      <c r="F805" s="21">
        <v>225.37</v>
      </c>
      <c r="G805" s="21">
        <f>TRUNC(TRUNC(E805,7)*F805,4)</f>
        <v>225.37</v>
      </c>
    </row>
    <row r="806" spans="1:7" ht="15" customHeight="1">
      <c r="A806" s="6"/>
      <c r="B806" s="6"/>
      <c r="C806" s="6"/>
      <c r="D806" s="6"/>
      <c r="E806" s="77" t="s">
        <v>811</v>
      </c>
      <c r="F806" s="77"/>
      <c r="G806" s="22">
        <f>SUM(G805:G805)</f>
        <v>225.37</v>
      </c>
    </row>
    <row r="807" spans="1:7" ht="15" customHeight="1">
      <c r="A807" s="76" t="s">
        <v>812</v>
      </c>
      <c r="B807" s="76"/>
      <c r="C807" s="15" t="s">
        <v>22</v>
      </c>
      <c r="D807" s="15" t="s">
        <v>23</v>
      </c>
      <c r="E807" s="15" t="s">
        <v>800</v>
      </c>
      <c r="F807" s="15" t="s">
        <v>801</v>
      </c>
      <c r="G807" s="15" t="s">
        <v>802</v>
      </c>
    </row>
    <row r="808" spans="1:7" ht="21" customHeight="1">
      <c r="A808" s="18" t="s">
        <v>1084</v>
      </c>
      <c r="B808" s="19" t="s">
        <v>1085</v>
      </c>
      <c r="C808" s="18" t="s">
        <v>32</v>
      </c>
      <c r="D808" s="18" t="s">
        <v>601</v>
      </c>
      <c r="E808" s="20">
        <v>1</v>
      </c>
      <c r="F808" s="21">
        <v>29.47</v>
      </c>
      <c r="G808" s="21">
        <f>TRUNC(TRUNC(E808,7)*F808*(1+(3/100)),4)</f>
        <v>30.354099999999999</v>
      </c>
    </row>
    <row r="809" spans="1:7" ht="21" customHeight="1">
      <c r="A809" s="18" t="s">
        <v>817</v>
      </c>
      <c r="B809" s="19" t="s">
        <v>818</v>
      </c>
      <c r="C809" s="18" t="s">
        <v>32</v>
      </c>
      <c r="D809" s="18" t="s">
        <v>601</v>
      </c>
      <c r="E809" s="20">
        <v>1</v>
      </c>
      <c r="F809" s="21">
        <v>21.3</v>
      </c>
      <c r="G809" s="21">
        <f>TRUNC(TRUNC(E809,7)*F809*(1+(3/100)),4)</f>
        <v>21.939</v>
      </c>
    </row>
    <row r="810" spans="1:7" ht="15" customHeight="1">
      <c r="A810" s="6"/>
      <c r="B810" s="6"/>
      <c r="C810" s="6"/>
      <c r="D810" s="6"/>
      <c r="E810" s="77" t="s">
        <v>819</v>
      </c>
      <c r="F810" s="77"/>
      <c r="G810" s="22">
        <f>SUM(G808:G809)</f>
        <v>52.293099999999995</v>
      </c>
    </row>
    <row r="811" spans="1:7" ht="15" customHeight="1">
      <c r="A811" s="6"/>
      <c r="B811" s="6"/>
      <c r="C811" s="6"/>
      <c r="D811" s="6"/>
      <c r="E811" s="78" t="s">
        <v>822</v>
      </c>
      <c r="F811" s="78"/>
      <c r="G811" s="23">
        <f>ROUND(SUM(G806,G810),2)</f>
        <v>277.66000000000003</v>
      </c>
    </row>
    <row r="812" spans="1:7" ht="9.9499999999999993" customHeight="1">
      <c r="A812" s="6"/>
      <c r="B812" s="6"/>
      <c r="C812" s="6"/>
      <c r="D812" s="6"/>
      <c r="E812" s="79"/>
      <c r="F812" s="79"/>
      <c r="G812" s="79"/>
    </row>
    <row r="813" spans="1:7" ht="20.100000000000001" customHeight="1">
      <c r="A813" s="80" t="s">
        <v>1173</v>
      </c>
      <c r="B813" s="80"/>
      <c r="C813" s="80"/>
      <c r="D813" s="80"/>
      <c r="E813" s="80"/>
      <c r="F813" s="80"/>
      <c r="G813" s="80"/>
    </row>
    <row r="814" spans="1:7" ht="15" customHeight="1">
      <c r="A814" s="76" t="s">
        <v>799</v>
      </c>
      <c r="B814" s="76"/>
      <c r="C814" s="15" t="s">
        <v>22</v>
      </c>
      <c r="D814" s="15" t="s">
        <v>23</v>
      </c>
      <c r="E814" s="15" t="s">
        <v>800</v>
      </c>
      <c r="F814" s="15" t="s">
        <v>801</v>
      </c>
      <c r="G814" s="15" t="s">
        <v>802</v>
      </c>
    </row>
    <row r="815" spans="1:7" ht="21" customHeight="1">
      <c r="A815" s="18" t="s">
        <v>1174</v>
      </c>
      <c r="B815" s="19" t="s">
        <v>1175</v>
      </c>
      <c r="C815" s="18" t="s">
        <v>32</v>
      </c>
      <c r="D815" s="18" t="s">
        <v>33</v>
      </c>
      <c r="E815" s="20">
        <v>1</v>
      </c>
      <c r="F815" s="21">
        <v>2.2768999999999999</v>
      </c>
      <c r="G815" s="21">
        <f>TRUNC(TRUNC(E815,7)*F815,4)</f>
        <v>2.2768999999999999</v>
      </c>
    </row>
    <row r="816" spans="1:7" ht="15" customHeight="1">
      <c r="A816" s="18" t="s">
        <v>1176</v>
      </c>
      <c r="B816" s="19" t="s">
        <v>1177</v>
      </c>
      <c r="C816" s="18" t="s">
        <v>32</v>
      </c>
      <c r="D816" s="18" t="s">
        <v>50</v>
      </c>
      <c r="E816" s="20">
        <v>1.4E-3</v>
      </c>
      <c r="F816" s="21">
        <v>6.75</v>
      </c>
      <c r="G816" s="21">
        <f>TRUNC(TRUNC(E816,7)*F816,4)</f>
        <v>9.4000000000000004E-3</v>
      </c>
    </row>
    <row r="817" spans="1:7" ht="15" customHeight="1">
      <c r="A817" s="6"/>
      <c r="B817" s="6"/>
      <c r="C817" s="6"/>
      <c r="D817" s="6"/>
      <c r="E817" s="77" t="s">
        <v>811</v>
      </c>
      <c r="F817" s="77"/>
      <c r="G817" s="22">
        <f>SUM(G815:G816)</f>
        <v>2.2862999999999998</v>
      </c>
    </row>
    <row r="818" spans="1:7" ht="15" customHeight="1">
      <c r="A818" s="76" t="s">
        <v>812</v>
      </c>
      <c r="B818" s="76"/>
      <c r="C818" s="15" t="s">
        <v>22</v>
      </c>
      <c r="D818" s="15" t="s">
        <v>23</v>
      </c>
      <c r="E818" s="15" t="s">
        <v>800</v>
      </c>
      <c r="F818" s="15" t="s">
        <v>801</v>
      </c>
      <c r="G818" s="15" t="s">
        <v>802</v>
      </c>
    </row>
    <row r="819" spans="1:7" ht="21" customHeight="1">
      <c r="A819" s="18" t="s">
        <v>1084</v>
      </c>
      <c r="B819" s="19" t="s">
        <v>1085</v>
      </c>
      <c r="C819" s="18" t="s">
        <v>32</v>
      </c>
      <c r="D819" s="18" t="s">
        <v>601</v>
      </c>
      <c r="E819" s="20">
        <v>0.05</v>
      </c>
      <c r="F819" s="21">
        <v>29.47</v>
      </c>
      <c r="G819" s="21">
        <f>TRUNC(TRUNC(E819,7)*F819*(1+(3/100)),4)</f>
        <v>1.5177</v>
      </c>
    </row>
    <row r="820" spans="1:7" ht="21" customHeight="1">
      <c r="A820" s="18" t="s">
        <v>817</v>
      </c>
      <c r="B820" s="19" t="s">
        <v>818</v>
      </c>
      <c r="C820" s="18" t="s">
        <v>32</v>
      </c>
      <c r="D820" s="18" t="s">
        <v>601</v>
      </c>
      <c r="E820" s="20">
        <v>0.05</v>
      </c>
      <c r="F820" s="21">
        <v>21.3</v>
      </c>
      <c r="G820" s="21">
        <f>TRUNC(TRUNC(E820,7)*F820*(1+(3/100)),4)</f>
        <v>1.0969</v>
      </c>
    </row>
    <row r="821" spans="1:7" ht="15" customHeight="1">
      <c r="A821" s="6"/>
      <c r="B821" s="6"/>
      <c r="C821" s="6"/>
      <c r="D821" s="6"/>
      <c r="E821" s="77" t="s">
        <v>819</v>
      </c>
      <c r="F821" s="77"/>
      <c r="G821" s="22">
        <f>SUM(G819:G820)</f>
        <v>2.6146000000000003</v>
      </c>
    </row>
    <row r="822" spans="1:7" ht="15" customHeight="1">
      <c r="A822" s="6"/>
      <c r="B822" s="6"/>
      <c r="C822" s="6"/>
      <c r="D822" s="6"/>
      <c r="E822" s="78" t="s">
        <v>822</v>
      </c>
      <c r="F822" s="78"/>
      <c r="G822" s="23">
        <f>ROUND(SUM(G817,G821),2)</f>
        <v>4.9000000000000004</v>
      </c>
    </row>
    <row r="823" spans="1:7" ht="9.9499999999999993" customHeight="1">
      <c r="A823" s="6"/>
      <c r="B823" s="6"/>
      <c r="C823" s="6"/>
      <c r="D823" s="6"/>
      <c r="E823" s="79"/>
      <c r="F823" s="79"/>
      <c r="G823" s="79"/>
    </row>
    <row r="824" spans="1:7" ht="20.100000000000001" customHeight="1">
      <c r="A824" s="80" t="s">
        <v>1178</v>
      </c>
      <c r="B824" s="80"/>
      <c r="C824" s="80"/>
      <c r="D824" s="80"/>
      <c r="E824" s="80"/>
      <c r="F824" s="80"/>
      <c r="G824" s="80"/>
    </row>
    <row r="825" spans="1:7" ht="15" customHeight="1">
      <c r="A825" s="76" t="s">
        <v>799</v>
      </c>
      <c r="B825" s="76"/>
      <c r="C825" s="15" t="s">
        <v>22</v>
      </c>
      <c r="D825" s="15" t="s">
        <v>23</v>
      </c>
      <c r="E825" s="15" t="s">
        <v>800</v>
      </c>
      <c r="F825" s="15" t="s">
        <v>801</v>
      </c>
      <c r="G825" s="15" t="s">
        <v>802</v>
      </c>
    </row>
    <row r="826" spans="1:7" ht="21" customHeight="1">
      <c r="A826" s="18" t="s">
        <v>1179</v>
      </c>
      <c r="B826" s="19" t="s">
        <v>1180</v>
      </c>
      <c r="C826" s="18" t="s">
        <v>32</v>
      </c>
      <c r="D826" s="18" t="s">
        <v>33</v>
      </c>
      <c r="E826" s="20">
        <v>1</v>
      </c>
      <c r="F826" s="21">
        <v>3.5293999999999999</v>
      </c>
      <c r="G826" s="21">
        <f>TRUNC(TRUNC(E826,7)*F826,4)</f>
        <v>3.5293999999999999</v>
      </c>
    </row>
    <row r="827" spans="1:7" ht="15" customHeight="1">
      <c r="A827" s="18" t="s">
        <v>1176</v>
      </c>
      <c r="B827" s="19" t="s">
        <v>1177</v>
      </c>
      <c r="C827" s="18" t="s">
        <v>32</v>
      </c>
      <c r="D827" s="18" t="s">
        <v>50</v>
      </c>
      <c r="E827" s="20">
        <v>1.4E-3</v>
      </c>
      <c r="F827" s="21">
        <v>6.75</v>
      </c>
      <c r="G827" s="21">
        <f>TRUNC(TRUNC(E827,7)*F827,4)</f>
        <v>9.4000000000000004E-3</v>
      </c>
    </row>
    <row r="828" spans="1:7" ht="15" customHeight="1">
      <c r="A828" s="6"/>
      <c r="B828" s="6"/>
      <c r="C828" s="6"/>
      <c r="D828" s="6"/>
      <c r="E828" s="77" t="s">
        <v>811</v>
      </c>
      <c r="F828" s="77"/>
      <c r="G828" s="22">
        <f>SUM(G826:G827)</f>
        <v>3.5387999999999997</v>
      </c>
    </row>
    <row r="829" spans="1:7" ht="15" customHeight="1">
      <c r="A829" s="76" t="s">
        <v>812</v>
      </c>
      <c r="B829" s="76"/>
      <c r="C829" s="15" t="s">
        <v>22</v>
      </c>
      <c r="D829" s="15" t="s">
        <v>23</v>
      </c>
      <c r="E829" s="15" t="s">
        <v>800</v>
      </c>
      <c r="F829" s="15" t="s">
        <v>801</v>
      </c>
      <c r="G829" s="15" t="s">
        <v>802</v>
      </c>
    </row>
    <row r="830" spans="1:7" ht="21" customHeight="1">
      <c r="A830" s="18" t="s">
        <v>1084</v>
      </c>
      <c r="B830" s="19" t="s">
        <v>1085</v>
      </c>
      <c r="C830" s="18" t="s">
        <v>32</v>
      </c>
      <c r="D830" s="18" t="s">
        <v>601</v>
      </c>
      <c r="E830" s="20">
        <v>6.0999999999999999E-2</v>
      </c>
      <c r="F830" s="21">
        <v>29.47</v>
      </c>
      <c r="G830" s="21">
        <f>TRUNC(TRUNC(E830,7)*F830*(1+(3/100)),4)</f>
        <v>1.8515999999999999</v>
      </c>
    </row>
    <row r="831" spans="1:7" ht="21" customHeight="1">
      <c r="A831" s="18" t="s">
        <v>817</v>
      </c>
      <c r="B831" s="19" t="s">
        <v>818</v>
      </c>
      <c r="C831" s="18" t="s">
        <v>32</v>
      </c>
      <c r="D831" s="18" t="s">
        <v>601</v>
      </c>
      <c r="E831" s="20">
        <v>6.0999999999999999E-2</v>
      </c>
      <c r="F831" s="21">
        <v>21.3</v>
      </c>
      <c r="G831" s="21">
        <f>TRUNC(TRUNC(E831,7)*F831*(1+(3/100)),4)</f>
        <v>1.3382000000000001</v>
      </c>
    </row>
    <row r="832" spans="1:7" ht="15" customHeight="1">
      <c r="A832" s="6"/>
      <c r="B832" s="6"/>
      <c r="C832" s="6"/>
      <c r="D832" s="6"/>
      <c r="E832" s="77" t="s">
        <v>819</v>
      </c>
      <c r="F832" s="77"/>
      <c r="G832" s="22">
        <f>SUM(G830:G831)</f>
        <v>3.1898</v>
      </c>
    </row>
    <row r="833" spans="1:7" ht="15" customHeight="1">
      <c r="A833" s="6"/>
      <c r="B833" s="6"/>
      <c r="C833" s="6"/>
      <c r="D833" s="6"/>
      <c r="E833" s="78" t="s">
        <v>822</v>
      </c>
      <c r="F833" s="78"/>
      <c r="G833" s="23">
        <f>ROUND(SUM(G828,G832),2)</f>
        <v>6.73</v>
      </c>
    </row>
    <row r="834" spans="1:7" ht="9.9499999999999993" customHeight="1">
      <c r="A834" s="6"/>
      <c r="B834" s="6"/>
      <c r="C834" s="6"/>
      <c r="D834" s="6"/>
      <c r="E834" s="79"/>
      <c r="F834" s="79"/>
      <c r="G834" s="79"/>
    </row>
    <row r="835" spans="1:7" ht="20.100000000000001" customHeight="1">
      <c r="A835" s="80" t="s">
        <v>1181</v>
      </c>
      <c r="B835" s="80"/>
      <c r="C835" s="80"/>
      <c r="D835" s="80"/>
      <c r="E835" s="80"/>
      <c r="F835" s="80"/>
      <c r="G835" s="80"/>
    </row>
    <row r="836" spans="1:7" ht="15" customHeight="1">
      <c r="A836" s="76" t="s">
        <v>799</v>
      </c>
      <c r="B836" s="76"/>
      <c r="C836" s="15" t="s">
        <v>22</v>
      </c>
      <c r="D836" s="15" t="s">
        <v>23</v>
      </c>
      <c r="E836" s="15" t="s">
        <v>800</v>
      </c>
      <c r="F836" s="15" t="s">
        <v>801</v>
      </c>
      <c r="G836" s="15" t="s">
        <v>802</v>
      </c>
    </row>
    <row r="837" spans="1:7" ht="21" customHeight="1">
      <c r="A837" s="18" t="s">
        <v>1182</v>
      </c>
      <c r="B837" s="19" t="s">
        <v>1183</v>
      </c>
      <c r="C837" s="18" t="s">
        <v>32</v>
      </c>
      <c r="D837" s="18" t="s">
        <v>33</v>
      </c>
      <c r="E837" s="20">
        <v>1</v>
      </c>
      <c r="F837" s="21">
        <v>5.1802999999999999</v>
      </c>
      <c r="G837" s="21">
        <f>TRUNC(TRUNC(E837,7)*F837,4)</f>
        <v>5.1802999999999999</v>
      </c>
    </row>
    <row r="838" spans="1:7" ht="15" customHeight="1">
      <c r="A838" s="18" t="s">
        <v>1176</v>
      </c>
      <c r="B838" s="19" t="s">
        <v>1177</v>
      </c>
      <c r="C838" s="18" t="s">
        <v>32</v>
      </c>
      <c r="D838" s="18" t="s">
        <v>50</v>
      </c>
      <c r="E838" s="20">
        <v>1.4E-3</v>
      </c>
      <c r="F838" s="21">
        <v>6.75</v>
      </c>
      <c r="G838" s="21">
        <f>TRUNC(TRUNC(E838,7)*F838,4)</f>
        <v>9.4000000000000004E-3</v>
      </c>
    </row>
    <row r="839" spans="1:7" ht="15" customHeight="1">
      <c r="A839" s="6"/>
      <c r="B839" s="6"/>
      <c r="C839" s="6"/>
      <c r="D839" s="6"/>
      <c r="E839" s="77" t="s">
        <v>811</v>
      </c>
      <c r="F839" s="77"/>
      <c r="G839" s="22">
        <f>SUM(G837:G838)</f>
        <v>5.1897000000000002</v>
      </c>
    </row>
    <row r="840" spans="1:7" ht="15" customHeight="1">
      <c r="A840" s="76" t="s">
        <v>812</v>
      </c>
      <c r="B840" s="76"/>
      <c r="C840" s="15" t="s">
        <v>22</v>
      </c>
      <c r="D840" s="15" t="s">
        <v>23</v>
      </c>
      <c r="E840" s="15" t="s">
        <v>800</v>
      </c>
      <c r="F840" s="15" t="s">
        <v>801</v>
      </c>
      <c r="G840" s="15" t="s">
        <v>802</v>
      </c>
    </row>
    <row r="841" spans="1:7" ht="21" customHeight="1">
      <c r="A841" s="18" t="s">
        <v>1084</v>
      </c>
      <c r="B841" s="19" t="s">
        <v>1085</v>
      </c>
      <c r="C841" s="18" t="s">
        <v>32</v>
      </c>
      <c r="D841" s="18" t="s">
        <v>601</v>
      </c>
      <c r="E841" s="20">
        <v>7.0000000000000007E-2</v>
      </c>
      <c r="F841" s="21">
        <v>29.47</v>
      </c>
      <c r="G841" s="21">
        <f>TRUNC(TRUNC(E841,7)*F841*(1+(3/100)),4)</f>
        <v>2.1246999999999998</v>
      </c>
    </row>
    <row r="842" spans="1:7" ht="21" customHeight="1">
      <c r="A842" s="18" t="s">
        <v>817</v>
      </c>
      <c r="B842" s="19" t="s">
        <v>818</v>
      </c>
      <c r="C842" s="18" t="s">
        <v>32</v>
      </c>
      <c r="D842" s="18" t="s">
        <v>601</v>
      </c>
      <c r="E842" s="20">
        <v>7.0000000000000007E-2</v>
      </c>
      <c r="F842" s="21">
        <v>21.3</v>
      </c>
      <c r="G842" s="21">
        <f>TRUNC(TRUNC(E842,7)*F842*(1+(3/100)),4)</f>
        <v>1.5357000000000001</v>
      </c>
    </row>
    <row r="843" spans="1:7" ht="15" customHeight="1">
      <c r="A843" s="6"/>
      <c r="B843" s="6"/>
      <c r="C843" s="6"/>
      <c r="D843" s="6"/>
      <c r="E843" s="77" t="s">
        <v>819</v>
      </c>
      <c r="F843" s="77"/>
      <c r="G843" s="22">
        <f>SUM(G841:G842)</f>
        <v>3.6604000000000001</v>
      </c>
    </row>
    <row r="844" spans="1:7" ht="15" customHeight="1">
      <c r="A844" s="6"/>
      <c r="B844" s="6"/>
      <c r="C844" s="6"/>
      <c r="D844" s="6"/>
      <c r="E844" s="78" t="s">
        <v>822</v>
      </c>
      <c r="F844" s="78"/>
      <c r="G844" s="23">
        <f>ROUND(SUM(G839,G843),2)</f>
        <v>8.85</v>
      </c>
    </row>
    <row r="845" spans="1:7" ht="9.9499999999999993" customHeight="1">
      <c r="A845" s="6"/>
      <c r="B845" s="6"/>
      <c r="C845" s="6"/>
      <c r="D845" s="6"/>
      <c r="E845" s="79"/>
      <c r="F845" s="79"/>
      <c r="G845" s="79"/>
    </row>
    <row r="846" spans="1:7" ht="20.100000000000001" customHeight="1">
      <c r="A846" s="80" t="s">
        <v>1184</v>
      </c>
      <c r="B846" s="80"/>
      <c r="C846" s="80"/>
      <c r="D846" s="80"/>
      <c r="E846" s="80"/>
      <c r="F846" s="80"/>
      <c r="G846" s="80"/>
    </row>
    <row r="847" spans="1:7" ht="15" customHeight="1">
      <c r="A847" s="76" t="s">
        <v>799</v>
      </c>
      <c r="B847" s="76"/>
      <c r="C847" s="15" t="s">
        <v>22</v>
      </c>
      <c r="D847" s="15" t="s">
        <v>23</v>
      </c>
      <c r="E847" s="15" t="s">
        <v>800</v>
      </c>
      <c r="F847" s="15" t="s">
        <v>801</v>
      </c>
      <c r="G847" s="15" t="s">
        <v>802</v>
      </c>
    </row>
    <row r="848" spans="1:7" ht="21" customHeight="1">
      <c r="A848" s="18" t="s">
        <v>1185</v>
      </c>
      <c r="B848" s="19" t="s">
        <v>1186</v>
      </c>
      <c r="C848" s="18" t="s">
        <v>32</v>
      </c>
      <c r="D848" s="18" t="s">
        <v>33</v>
      </c>
      <c r="E848" s="20">
        <v>1</v>
      </c>
      <c r="F848" s="21">
        <v>8.3019999999999996</v>
      </c>
      <c r="G848" s="21">
        <f>TRUNC(TRUNC(E848,7)*F848,4)</f>
        <v>8.3019999999999996</v>
      </c>
    </row>
    <row r="849" spans="1:7" ht="15" customHeight="1">
      <c r="A849" s="18" t="s">
        <v>1176</v>
      </c>
      <c r="B849" s="19" t="s">
        <v>1177</v>
      </c>
      <c r="C849" s="18" t="s">
        <v>32</v>
      </c>
      <c r="D849" s="18" t="s">
        <v>50</v>
      </c>
      <c r="E849" s="20">
        <v>1.4E-3</v>
      </c>
      <c r="F849" s="21">
        <v>6.75</v>
      </c>
      <c r="G849" s="21">
        <f>TRUNC(TRUNC(E849,7)*F849,4)</f>
        <v>9.4000000000000004E-3</v>
      </c>
    </row>
    <row r="850" spans="1:7" ht="15" customHeight="1">
      <c r="A850" s="6"/>
      <c r="B850" s="6"/>
      <c r="C850" s="6"/>
      <c r="D850" s="6"/>
      <c r="E850" s="77" t="s">
        <v>811</v>
      </c>
      <c r="F850" s="77"/>
      <c r="G850" s="22">
        <f>SUM(G848:G849)</f>
        <v>8.311399999999999</v>
      </c>
    </row>
    <row r="851" spans="1:7" ht="15" customHeight="1">
      <c r="A851" s="76" t="s">
        <v>812</v>
      </c>
      <c r="B851" s="76"/>
      <c r="C851" s="15" t="s">
        <v>22</v>
      </c>
      <c r="D851" s="15" t="s">
        <v>23</v>
      </c>
      <c r="E851" s="15" t="s">
        <v>800</v>
      </c>
      <c r="F851" s="15" t="s">
        <v>801</v>
      </c>
      <c r="G851" s="15" t="s">
        <v>802</v>
      </c>
    </row>
    <row r="852" spans="1:7" ht="21" customHeight="1">
      <c r="A852" s="18" t="s">
        <v>1084</v>
      </c>
      <c r="B852" s="19" t="s">
        <v>1085</v>
      </c>
      <c r="C852" s="18" t="s">
        <v>32</v>
      </c>
      <c r="D852" s="18" t="s">
        <v>601</v>
      </c>
      <c r="E852" s="20">
        <v>0.08</v>
      </c>
      <c r="F852" s="21">
        <v>29.47</v>
      </c>
      <c r="G852" s="21">
        <f>TRUNC(TRUNC(E852,7)*F852*(1+(3/100)),4)</f>
        <v>2.4283000000000001</v>
      </c>
    </row>
    <row r="853" spans="1:7" ht="21" customHeight="1">
      <c r="A853" s="18" t="s">
        <v>817</v>
      </c>
      <c r="B853" s="19" t="s">
        <v>818</v>
      </c>
      <c r="C853" s="18" t="s">
        <v>32</v>
      </c>
      <c r="D853" s="18" t="s">
        <v>601</v>
      </c>
      <c r="E853" s="20">
        <v>0.08</v>
      </c>
      <c r="F853" s="21">
        <v>21.3</v>
      </c>
      <c r="G853" s="21">
        <f>TRUNC(TRUNC(E853,7)*F853*(1+(3/100)),4)</f>
        <v>1.7551000000000001</v>
      </c>
    </row>
    <row r="854" spans="1:7" ht="15" customHeight="1">
      <c r="A854" s="6"/>
      <c r="B854" s="6"/>
      <c r="C854" s="6"/>
      <c r="D854" s="6"/>
      <c r="E854" s="77" t="s">
        <v>819</v>
      </c>
      <c r="F854" s="77"/>
      <c r="G854" s="22">
        <f>SUM(G852:G853)</f>
        <v>4.1834000000000007</v>
      </c>
    </row>
    <row r="855" spans="1:7" ht="15" customHeight="1">
      <c r="A855" s="6"/>
      <c r="B855" s="6"/>
      <c r="C855" s="6"/>
      <c r="D855" s="6"/>
      <c r="E855" s="78" t="s">
        <v>822</v>
      </c>
      <c r="F855" s="78"/>
      <c r="G855" s="23">
        <f>ROUND(SUM(G850,G854),2)</f>
        <v>12.49</v>
      </c>
    </row>
    <row r="856" spans="1:7" ht="9.9499999999999993" customHeight="1">
      <c r="A856" s="6"/>
      <c r="B856" s="6"/>
      <c r="C856" s="6"/>
      <c r="D856" s="6"/>
      <c r="E856" s="79"/>
      <c r="F856" s="79"/>
      <c r="G856" s="79"/>
    </row>
    <row r="857" spans="1:7" ht="20.100000000000001" customHeight="1">
      <c r="A857" s="80" t="s">
        <v>1187</v>
      </c>
      <c r="B857" s="80"/>
      <c r="C857" s="80"/>
      <c r="D857" s="80"/>
      <c r="E857" s="80"/>
      <c r="F857" s="80"/>
      <c r="G857" s="80"/>
    </row>
    <row r="858" spans="1:7" ht="15" customHeight="1">
      <c r="A858" s="76" t="s">
        <v>799</v>
      </c>
      <c r="B858" s="76"/>
      <c r="C858" s="15" t="s">
        <v>22</v>
      </c>
      <c r="D858" s="15" t="s">
        <v>23</v>
      </c>
      <c r="E858" s="15" t="s">
        <v>800</v>
      </c>
      <c r="F858" s="15" t="s">
        <v>801</v>
      </c>
      <c r="G858" s="15" t="s">
        <v>802</v>
      </c>
    </row>
    <row r="859" spans="1:7" ht="21" customHeight="1">
      <c r="A859" s="18" t="s">
        <v>1188</v>
      </c>
      <c r="B859" s="19" t="s">
        <v>1189</v>
      </c>
      <c r="C859" s="18" t="s">
        <v>32</v>
      </c>
      <c r="D859" s="18" t="s">
        <v>33</v>
      </c>
      <c r="E859" s="20">
        <v>1</v>
      </c>
      <c r="F859" s="21">
        <v>12.7721</v>
      </c>
      <c r="G859" s="21">
        <f>TRUNC(TRUNC(E859,7)*F859,4)</f>
        <v>12.7721</v>
      </c>
    </row>
    <row r="860" spans="1:7" ht="15" customHeight="1">
      <c r="A860" s="18" t="s">
        <v>1176</v>
      </c>
      <c r="B860" s="19" t="s">
        <v>1177</v>
      </c>
      <c r="C860" s="18" t="s">
        <v>32</v>
      </c>
      <c r="D860" s="18" t="s">
        <v>50</v>
      </c>
      <c r="E860" s="20">
        <v>1.4E-3</v>
      </c>
      <c r="F860" s="21">
        <v>6.75</v>
      </c>
      <c r="G860" s="21">
        <f>TRUNC(TRUNC(E860,7)*F860,4)</f>
        <v>9.4000000000000004E-3</v>
      </c>
    </row>
    <row r="861" spans="1:7" ht="15" customHeight="1">
      <c r="A861" s="6"/>
      <c r="B861" s="6"/>
      <c r="C861" s="6"/>
      <c r="D861" s="6"/>
      <c r="E861" s="77" t="s">
        <v>811</v>
      </c>
      <c r="F861" s="77"/>
      <c r="G861" s="22">
        <f>SUM(G859:G860)</f>
        <v>12.781499999999999</v>
      </c>
    </row>
    <row r="862" spans="1:7" ht="15" customHeight="1">
      <c r="A862" s="76" t="s">
        <v>812</v>
      </c>
      <c r="B862" s="76"/>
      <c r="C862" s="15" t="s">
        <v>22</v>
      </c>
      <c r="D862" s="15" t="s">
        <v>23</v>
      </c>
      <c r="E862" s="15" t="s">
        <v>800</v>
      </c>
      <c r="F862" s="15" t="s">
        <v>801</v>
      </c>
      <c r="G862" s="15" t="s">
        <v>802</v>
      </c>
    </row>
    <row r="863" spans="1:7" ht="21" customHeight="1">
      <c r="A863" s="18" t="s">
        <v>1084</v>
      </c>
      <c r="B863" s="19" t="s">
        <v>1085</v>
      </c>
      <c r="C863" s="18" t="s">
        <v>32</v>
      </c>
      <c r="D863" s="18" t="s">
        <v>601</v>
      </c>
      <c r="E863" s="20">
        <v>0.09</v>
      </c>
      <c r="F863" s="21">
        <v>29.47</v>
      </c>
      <c r="G863" s="21">
        <f>TRUNC(TRUNC(E863,7)*F863*(1+(3/100)),4)</f>
        <v>2.7317999999999998</v>
      </c>
    </row>
    <row r="864" spans="1:7" ht="21" customHeight="1">
      <c r="A864" s="18" t="s">
        <v>817</v>
      </c>
      <c r="B864" s="19" t="s">
        <v>818</v>
      </c>
      <c r="C864" s="18" t="s">
        <v>32</v>
      </c>
      <c r="D864" s="18" t="s">
        <v>601</v>
      </c>
      <c r="E864" s="20">
        <v>0.09</v>
      </c>
      <c r="F864" s="21">
        <v>21.3</v>
      </c>
      <c r="G864" s="21">
        <f>TRUNC(TRUNC(E864,7)*F864*(1+(3/100)),4)</f>
        <v>1.9744999999999999</v>
      </c>
    </row>
    <row r="865" spans="1:7" ht="15" customHeight="1">
      <c r="A865" s="6"/>
      <c r="B865" s="6"/>
      <c r="C865" s="6"/>
      <c r="D865" s="6"/>
      <c r="E865" s="77" t="s">
        <v>819</v>
      </c>
      <c r="F865" s="77"/>
      <c r="G865" s="22">
        <f>SUM(G863:G864)</f>
        <v>4.7062999999999997</v>
      </c>
    </row>
    <row r="866" spans="1:7" ht="15" customHeight="1">
      <c r="A866" s="6"/>
      <c r="B866" s="6"/>
      <c r="C866" s="6"/>
      <c r="D866" s="6"/>
      <c r="E866" s="78" t="s">
        <v>822</v>
      </c>
      <c r="F866" s="78"/>
      <c r="G866" s="23">
        <f>ROUND(SUM(G861,G865),2)</f>
        <v>17.489999999999998</v>
      </c>
    </row>
    <row r="867" spans="1:7" ht="9.9499999999999993" customHeight="1">
      <c r="A867" s="6"/>
      <c r="B867" s="6"/>
      <c r="C867" s="6"/>
      <c r="D867" s="6"/>
      <c r="E867" s="79"/>
      <c r="F867" s="79"/>
      <c r="G867" s="79"/>
    </row>
    <row r="868" spans="1:7" ht="20.100000000000001" customHeight="1">
      <c r="A868" s="80" t="s">
        <v>1190</v>
      </c>
      <c r="B868" s="80"/>
      <c r="C868" s="80"/>
      <c r="D868" s="80"/>
      <c r="E868" s="80"/>
      <c r="F868" s="80"/>
      <c r="G868" s="80"/>
    </row>
    <row r="869" spans="1:7" ht="15" customHeight="1">
      <c r="A869" s="76" t="s">
        <v>799</v>
      </c>
      <c r="B869" s="76"/>
      <c r="C869" s="15" t="s">
        <v>22</v>
      </c>
      <c r="D869" s="15" t="s">
        <v>23</v>
      </c>
      <c r="E869" s="15" t="s">
        <v>800</v>
      </c>
      <c r="F869" s="15" t="s">
        <v>801</v>
      </c>
      <c r="G869" s="15" t="s">
        <v>802</v>
      </c>
    </row>
    <row r="870" spans="1:7" ht="21" customHeight="1">
      <c r="A870" s="18" t="s">
        <v>1191</v>
      </c>
      <c r="B870" s="19" t="s">
        <v>1192</v>
      </c>
      <c r="C870" s="18" t="s">
        <v>32</v>
      </c>
      <c r="D870" s="18" t="s">
        <v>33</v>
      </c>
      <c r="E870" s="20">
        <v>1</v>
      </c>
      <c r="F870" s="21">
        <v>19.96</v>
      </c>
      <c r="G870" s="21">
        <f>TRUNC(TRUNC(E870,7)*F870,4)</f>
        <v>19.96</v>
      </c>
    </row>
    <row r="871" spans="1:7" ht="15" customHeight="1">
      <c r="A871" s="18" t="s">
        <v>1176</v>
      </c>
      <c r="B871" s="19" t="s">
        <v>1177</v>
      </c>
      <c r="C871" s="18" t="s">
        <v>32</v>
      </c>
      <c r="D871" s="18" t="s">
        <v>50</v>
      </c>
      <c r="E871" s="20">
        <v>1.4E-3</v>
      </c>
      <c r="F871" s="21">
        <v>6.75</v>
      </c>
      <c r="G871" s="21">
        <f>TRUNC(TRUNC(E871,7)*F871,4)</f>
        <v>9.4000000000000004E-3</v>
      </c>
    </row>
    <row r="872" spans="1:7" ht="15" customHeight="1">
      <c r="A872" s="6"/>
      <c r="B872" s="6"/>
      <c r="C872" s="6"/>
      <c r="D872" s="6"/>
      <c r="E872" s="77" t="s">
        <v>811</v>
      </c>
      <c r="F872" s="77"/>
      <c r="G872" s="22">
        <f>SUM(G870:G871)</f>
        <v>19.9694</v>
      </c>
    </row>
    <row r="873" spans="1:7" ht="15" customHeight="1">
      <c r="A873" s="76" t="s">
        <v>812</v>
      </c>
      <c r="B873" s="76"/>
      <c r="C873" s="15" t="s">
        <v>22</v>
      </c>
      <c r="D873" s="15" t="s">
        <v>23</v>
      </c>
      <c r="E873" s="15" t="s">
        <v>800</v>
      </c>
      <c r="F873" s="15" t="s">
        <v>801</v>
      </c>
      <c r="G873" s="15" t="s">
        <v>802</v>
      </c>
    </row>
    <row r="874" spans="1:7" ht="21" customHeight="1">
      <c r="A874" s="18" t="s">
        <v>1084</v>
      </c>
      <c r="B874" s="19" t="s">
        <v>1085</v>
      </c>
      <c r="C874" s="18" t="s">
        <v>32</v>
      </c>
      <c r="D874" s="18" t="s">
        <v>601</v>
      </c>
      <c r="E874" s="20">
        <v>0.1</v>
      </c>
      <c r="F874" s="21">
        <v>29.47</v>
      </c>
      <c r="G874" s="21">
        <f>TRUNC(TRUNC(E874,7)*F874*(1+(3/100)),4)</f>
        <v>3.0354000000000001</v>
      </c>
    </row>
    <row r="875" spans="1:7" ht="21" customHeight="1">
      <c r="A875" s="18" t="s">
        <v>817</v>
      </c>
      <c r="B875" s="19" t="s">
        <v>818</v>
      </c>
      <c r="C875" s="18" t="s">
        <v>32</v>
      </c>
      <c r="D875" s="18" t="s">
        <v>601</v>
      </c>
      <c r="E875" s="20">
        <v>0.1</v>
      </c>
      <c r="F875" s="21">
        <v>21.3</v>
      </c>
      <c r="G875" s="21">
        <f>TRUNC(TRUNC(E875,7)*F875*(1+(3/100)),4)</f>
        <v>2.1939000000000002</v>
      </c>
    </row>
    <row r="876" spans="1:7" ht="15" customHeight="1">
      <c r="A876" s="6"/>
      <c r="B876" s="6"/>
      <c r="C876" s="6"/>
      <c r="D876" s="6"/>
      <c r="E876" s="77" t="s">
        <v>819</v>
      </c>
      <c r="F876" s="77"/>
      <c r="G876" s="22">
        <f>SUM(G874:G875)</f>
        <v>5.2293000000000003</v>
      </c>
    </row>
    <row r="877" spans="1:7" ht="15" customHeight="1">
      <c r="A877" s="6"/>
      <c r="B877" s="6"/>
      <c r="C877" s="6"/>
      <c r="D877" s="6"/>
      <c r="E877" s="78" t="s">
        <v>822</v>
      </c>
      <c r="F877" s="78"/>
      <c r="G877" s="23">
        <f>ROUND(SUM(G872,G876),2)</f>
        <v>25.2</v>
      </c>
    </row>
    <row r="878" spans="1:7" ht="9.9499999999999993" customHeight="1">
      <c r="A878" s="6"/>
      <c r="B878" s="6"/>
      <c r="C878" s="6"/>
      <c r="D878" s="6"/>
      <c r="E878" s="79"/>
      <c r="F878" s="79"/>
      <c r="G878" s="79"/>
    </row>
    <row r="879" spans="1:7" ht="20.100000000000001" customHeight="1">
      <c r="A879" s="80" t="s">
        <v>1193</v>
      </c>
      <c r="B879" s="80"/>
      <c r="C879" s="80"/>
      <c r="D879" s="80"/>
      <c r="E879" s="80"/>
      <c r="F879" s="80"/>
      <c r="G879" s="80"/>
    </row>
    <row r="880" spans="1:7" ht="15" customHeight="1">
      <c r="A880" s="76" t="s">
        <v>799</v>
      </c>
      <c r="B880" s="76"/>
      <c r="C880" s="15" t="s">
        <v>22</v>
      </c>
      <c r="D880" s="15" t="s">
        <v>23</v>
      </c>
      <c r="E880" s="15" t="s">
        <v>800</v>
      </c>
      <c r="F880" s="15" t="s">
        <v>801</v>
      </c>
      <c r="G880" s="15" t="s">
        <v>802</v>
      </c>
    </row>
    <row r="881" spans="1:7" ht="21" customHeight="1">
      <c r="A881" s="18" t="s">
        <v>1194</v>
      </c>
      <c r="B881" s="19" t="s">
        <v>1195</v>
      </c>
      <c r="C881" s="18" t="s">
        <v>32</v>
      </c>
      <c r="D881" s="18" t="s">
        <v>33</v>
      </c>
      <c r="E881" s="20">
        <v>1</v>
      </c>
      <c r="F881" s="21">
        <v>40.093200000000003</v>
      </c>
      <c r="G881" s="21">
        <f>TRUNC(TRUNC(E881,7)*F881,4)</f>
        <v>40.093200000000003</v>
      </c>
    </row>
    <row r="882" spans="1:7" ht="15" customHeight="1">
      <c r="A882" s="18" t="s">
        <v>1176</v>
      </c>
      <c r="B882" s="19" t="s">
        <v>1177</v>
      </c>
      <c r="C882" s="18" t="s">
        <v>32</v>
      </c>
      <c r="D882" s="18" t="s">
        <v>50</v>
      </c>
      <c r="E882" s="20">
        <v>1.4E-3</v>
      </c>
      <c r="F882" s="21">
        <v>6.75</v>
      </c>
      <c r="G882" s="21">
        <f>TRUNC(TRUNC(E882,7)*F882,4)</f>
        <v>9.4000000000000004E-3</v>
      </c>
    </row>
    <row r="883" spans="1:7" ht="15" customHeight="1">
      <c r="A883" s="6"/>
      <c r="B883" s="6"/>
      <c r="C883" s="6"/>
      <c r="D883" s="6"/>
      <c r="E883" s="77" t="s">
        <v>811</v>
      </c>
      <c r="F883" s="77"/>
      <c r="G883" s="22">
        <f>SUM(G881:G882)</f>
        <v>40.102600000000002</v>
      </c>
    </row>
    <row r="884" spans="1:7" ht="15" customHeight="1">
      <c r="A884" s="76" t="s">
        <v>812</v>
      </c>
      <c r="B884" s="76"/>
      <c r="C884" s="15" t="s">
        <v>22</v>
      </c>
      <c r="D884" s="15" t="s">
        <v>23</v>
      </c>
      <c r="E884" s="15" t="s">
        <v>800</v>
      </c>
      <c r="F884" s="15" t="s">
        <v>801</v>
      </c>
      <c r="G884" s="15" t="s">
        <v>802</v>
      </c>
    </row>
    <row r="885" spans="1:7" ht="21" customHeight="1">
      <c r="A885" s="18" t="s">
        <v>1084</v>
      </c>
      <c r="B885" s="19" t="s">
        <v>1085</v>
      </c>
      <c r="C885" s="18" t="s">
        <v>32</v>
      </c>
      <c r="D885" s="18" t="s">
        <v>601</v>
      </c>
      <c r="E885" s="20">
        <v>0.2</v>
      </c>
      <c r="F885" s="21">
        <v>29.47</v>
      </c>
      <c r="G885" s="21">
        <f>TRUNC(TRUNC(E885,7)*F885*(1+(3/100)),4)</f>
        <v>6.0708000000000002</v>
      </c>
    </row>
    <row r="886" spans="1:7" ht="21" customHeight="1">
      <c r="A886" s="18" t="s">
        <v>817</v>
      </c>
      <c r="B886" s="19" t="s">
        <v>818</v>
      </c>
      <c r="C886" s="18" t="s">
        <v>32</v>
      </c>
      <c r="D886" s="18" t="s">
        <v>601</v>
      </c>
      <c r="E886" s="20">
        <v>0.2</v>
      </c>
      <c r="F886" s="21">
        <v>21.3</v>
      </c>
      <c r="G886" s="21">
        <f>TRUNC(TRUNC(E886,7)*F886*(1+(3/100)),4)</f>
        <v>4.3878000000000004</v>
      </c>
    </row>
    <row r="887" spans="1:7" ht="15" customHeight="1">
      <c r="A887" s="6"/>
      <c r="B887" s="6"/>
      <c r="C887" s="6"/>
      <c r="D887" s="6"/>
      <c r="E887" s="77" t="s">
        <v>819</v>
      </c>
      <c r="F887" s="77"/>
      <c r="G887" s="22">
        <f>SUM(G885:G886)</f>
        <v>10.458600000000001</v>
      </c>
    </row>
    <row r="888" spans="1:7" ht="15" customHeight="1">
      <c r="A888" s="6"/>
      <c r="B888" s="6"/>
      <c r="C888" s="6"/>
      <c r="D888" s="6"/>
      <c r="E888" s="78" t="s">
        <v>822</v>
      </c>
      <c r="F888" s="78"/>
      <c r="G888" s="23">
        <f>ROUND(SUM(G883,G887),2)</f>
        <v>50.56</v>
      </c>
    </row>
    <row r="889" spans="1:7" ht="9.9499999999999993" customHeight="1">
      <c r="A889" s="6"/>
      <c r="B889" s="6"/>
      <c r="C889" s="6"/>
      <c r="D889" s="6"/>
      <c r="E889" s="79"/>
      <c r="F889" s="79"/>
      <c r="G889" s="79"/>
    </row>
    <row r="890" spans="1:7" ht="20.100000000000001" customHeight="1">
      <c r="A890" s="80" t="s">
        <v>1196</v>
      </c>
      <c r="B890" s="80"/>
      <c r="C890" s="80"/>
      <c r="D890" s="80"/>
      <c r="E890" s="80"/>
      <c r="F890" s="80"/>
      <c r="G890" s="80"/>
    </row>
    <row r="891" spans="1:7" ht="15" customHeight="1">
      <c r="A891" s="76" t="s">
        <v>799</v>
      </c>
      <c r="B891" s="76"/>
      <c r="C891" s="15" t="s">
        <v>22</v>
      </c>
      <c r="D891" s="15" t="s">
        <v>23</v>
      </c>
      <c r="E891" s="15" t="s">
        <v>800</v>
      </c>
      <c r="F891" s="15" t="s">
        <v>801</v>
      </c>
      <c r="G891" s="15" t="s">
        <v>802</v>
      </c>
    </row>
    <row r="892" spans="1:7" ht="21" customHeight="1">
      <c r="A892" s="18" t="s">
        <v>1197</v>
      </c>
      <c r="B892" s="19" t="s">
        <v>1198</v>
      </c>
      <c r="C892" s="18" t="s">
        <v>32</v>
      </c>
      <c r="D892" s="18" t="s">
        <v>33</v>
      </c>
      <c r="E892" s="20">
        <v>1</v>
      </c>
      <c r="F892" s="21">
        <v>57.667499999999997</v>
      </c>
      <c r="G892" s="21">
        <f>TRUNC(TRUNC(E892,7)*F892,4)</f>
        <v>57.667499999999997</v>
      </c>
    </row>
    <row r="893" spans="1:7" ht="15" customHeight="1">
      <c r="A893" s="18" t="s">
        <v>1176</v>
      </c>
      <c r="B893" s="19" t="s">
        <v>1177</v>
      </c>
      <c r="C893" s="18" t="s">
        <v>32</v>
      </c>
      <c r="D893" s="18" t="s">
        <v>50</v>
      </c>
      <c r="E893" s="20">
        <v>1.4E-3</v>
      </c>
      <c r="F893" s="21">
        <v>6.75</v>
      </c>
      <c r="G893" s="21">
        <f>TRUNC(TRUNC(E893,7)*F893,4)</f>
        <v>9.4000000000000004E-3</v>
      </c>
    </row>
    <row r="894" spans="1:7" ht="15" customHeight="1">
      <c r="A894" s="6"/>
      <c r="B894" s="6"/>
      <c r="C894" s="6"/>
      <c r="D894" s="6"/>
      <c r="E894" s="77" t="s">
        <v>811</v>
      </c>
      <c r="F894" s="77"/>
      <c r="G894" s="22">
        <f>SUM(G892:G893)</f>
        <v>57.676899999999996</v>
      </c>
    </row>
    <row r="895" spans="1:7" ht="15" customHeight="1">
      <c r="A895" s="76" t="s">
        <v>812</v>
      </c>
      <c r="B895" s="76"/>
      <c r="C895" s="15" t="s">
        <v>22</v>
      </c>
      <c r="D895" s="15" t="s">
        <v>23</v>
      </c>
      <c r="E895" s="15" t="s">
        <v>800</v>
      </c>
      <c r="F895" s="15" t="s">
        <v>801</v>
      </c>
      <c r="G895" s="15" t="s">
        <v>802</v>
      </c>
    </row>
    <row r="896" spans="1:7" ht="21" customHeight="1">
      <c r="A896" s="18" t="s">
        <v>1084</v>
      </c>
      <c r="B896" s="19" t="s">
        <v>1085</v>
      </c>
      <c r="C896" s="18" t="s">
        <v>32</v>
      </c>
      <c r="D896" s="18" t="s">
        <v>601</v>
      </c>
      <c r="E896" s="20">
        <v>0.25</v>
      </c>
      <c r="F896" s="21">
        <v>29.47</v>
      </c>
      <c r="G896" s="21">
        <f>TRUNC(TRUNC(E896,7)*F896*(1+(3/100)),4)</f>
        <v>7.5884999999999998</v>
      </c>
    </row>
    <row r="897" spans="1:7" ht="21" customHeight="1">
      <c r="A897" s="18" t="s">
        <v>817</v>
      </c>
      <c r="B897" s="19" t="s">
        <v>818</v>
      </c>
      <c r="C897" s="18" t="s">
        <v>32</v>
      </c>
      <c r="D897" s="18" t="s">
        <v>601</v>
      </c>
      <c r="E897" s="20">
        <v>0.25</v>
      </c>
      <c r="F897" s="21">
        <v>21.3</v>
      </c>
      <c r="G897" s="21">
        <f>TRUNC(TRUNC(E897,7)*F897*(1+(3/100)),4)</f>
        <v>5.4847000000000001</v>
      </c>
    </row>
    <row r="898" spans="1:7" ht="15" customHeight="1">
      <c r="A898" s="6"/>
      <c r="B898" s="6"/>
      <c r="C898" s="6"/>
      <c r="D898" s="6"/>
      <c r="E898" s="77" t="s">
        <v>819</v>
      </c>
      <c r="F898" s="77"/>
      <c r="G898" s="22">
        <f>SUM(G896:G897)</f>
        <v>13.0732</v>
      </c>
    </row>
    <row r="899" spans="1:7" ht="15" customHeight="1">
      <c r="A899" s="6"/>
      <c r="B899" s="6"/>
      <c r="C899" s="6"/>
      <c r="D899" s="6"/>
      <c r="E899" s="78" t="s">
        <v>822</v>
      </c>
      <c r="F899" s="78"/>
      <c r="G899" s="23">
        <f>ROUND(SUM(G894,G898),2)</f>
        <v>70.75</v>
      </c>
    </row>
    <row r="900" spans="1:7" ht="9.9499999999999993" customHeight="1">
      <c r="A900" s="6"/>
      <c r="B900" s="6"/>
      <c r="C900" s="6"/>
      <c r="D900" s="6"/>
      <c r="E900" s="79"/>
      <c r="F900" s="79"/>
      <c r="G900" s="79"/>
    </row>
    <row r="901" spans="1:7" ht="20.100000000000001" customHeight="1">
      <c r="A901" s="80" t="s">
        <v>1199</v>
      </c>
      <c r="B901" s="80"/>
      <c r="C901" s="80"/>
      <c r="D901" s="80"/>
      <c r="E901" s="80"/>
      <c r="F901" s="80"/>
      <c r="G901" s="80"/>
    </row>
    <row r="902" spans="1:7" ht="15" customHeight="1">
      <c r="A902" s="76" t="s">
        <v>799</v>
      </c>
      <c r="B902" s="76"/>
      <c r="C902" s="15" t="s">
        <v>22</v>
      </c>
      <c r="D902" s="15" t="s">
        <v>23</v>
      </c>
      <c r="E902" s="15" t="s">
        <v>800</v>
      </c>
      <c r="F902" s="15" t="s">
        <v>801</v>
      </c>
      <c r="G902" s="15" t="s">
        <v>802</v>
      </c>
    </row>
    <row r="903" spans="1:7" ht="21" customHeight="1">
      <c r="A903" s="18" t="s">
        <v>1200</v>
      </c>
      <c r="B903" s="19" t="s">
        <v>1201</v>
      </c>
      <c r="C903" s="18" t="s">
        <v>32</v>
      </c>
      <c r="D903" s="18" t="s">
        <v>33</v>
      </c>
      <c r="E903" s="20">
        <v>1</v>
      </c>
      <c r="F903" s="21">
        <v>73.180000000000007</v>
      </c>
      <c r="G903" s="21">
        <f>TRUNC(TRUNC(E903,7)*F903,4)</f>
        <v>73.180000000000007</v>
      </c>
    </row>
    <row r="904" spans="1:7" ht="15" customHeight="1">
      <c r="A904" s="18" t="s">
        <v>1176</v>
      </c>
      <c r="B904" s="19" t="s">
        <v>1177</v>
      </c>
      <c r="C904" s="18" t="s">
        <v>32</v>
      </c>
      <c r="D904" s="18" t="s">
        <v>50</v>
      </c>
      <c r="E904" s="20">
        <v>1.4E-3</v>
      </c>
      <c r="F904" s="21">
        <v>6.75</v>
      </c>
      <c r="G904" s="21">
        <f>TRUNC(TRUNC(E904,7)*F904,4)</f>
        <v>9.4000000000000004E-3</v>
      </c>
    </row>
    <row r="905" spans="1:7" ht="15" customHeight="1">
      <c r="A905" s="6"/>
      <c r="B905" s="6"/>
      <c r="C905" s="6"/>
      <c r="D905" s="6"/>
      <c r="E905" s="77" t="s">
        <v>811</v>
      </c>
      <c r="F905" s="77"/>
      <c r="G905" s="22">
        <f>SUM(G903:G904)</f>
        <v>73.189400000000006</v>
      </c>
    </row>
    <row r="906" spans="1:7" ht="15" customHeight="1">
      <c r="A906" s="76" t="s">
        <v>812</v>
      </c>
      <c r="B906" s="76"/>
      <c r="C906" s="15" t="s">
        <v>22</v>
      </c>
      <c r="D906" s="15" t="s">
        <v>23</v>
      </c>
      <c r="E906" s="15" t="s">
        <v>800</v>
      </c>
      <c r="F906" s="15" t="s">
        <v>801</v>
      </c>
      <c r="G906" s="15" t="s">
        <v>802</v>
      </c>
    </row>
    <row r="907" spans="1:7" ht="21" customHeight="1">
      <c r="A907" s="18" t="s">
        <v>1084</v>
      </c>
      <c r="B907" s="19" t="s">
        <v>1085</v>
      </c>
      <c r="C907" s="18" t="s">
        <v>32</v>
      </c>
      <c r="D907" s="18" t="s">
        <v>601</v>
      </c>
      <c r="E907" s="20">
        <v>0.3</v>
      </c>
      <c r="F907" s="21">
        <v>29.47</v>
      </c>
      <c r="G907" s="21">
        <f>TRUNC(TRUNC(E907,7)*F907*(1+(3/100)),4)</f>
        <v>9.1061999999999994</v>
      </c>
    </row>
    <row r="908" spans="1:7" ht="21" customHeight="1">
      <c r="A908" s="18" t="s">
        <v>817</v>
      </c>
      <c r="B908" s="19" t="s">
        <v>818</v>
      </c>
      <c r="C908" s="18" t="s">
        <v>32</v>
      </c>
      <c r="D908" s="18" t="s">
        <v>601</v>
      </c>
      <c r="E908" s="20">
        <v>0.3</v>
      </c>
      <c r="F908" s="21">
        <v>21.3</v>
      </c>
      <c r="G908" s="21">
        <f>TRUNC(TRUNC(E908,7)*F908*(1+(3/100)),4)</f>
        <v>6.5816999999999997</v>
      </c>
    </row>
    <row r="909" spans="1:7" ht="15" customHeight="1">
      <c r="A909" s="6"/>
      <c r="B909" s="6"/>
      <c r="C909" s="6"/>
      <c r="D909" s="6"/>
      <c r="E909" s="77" t="s">
        <v>819</v>
      </c>
      <c r="F909" s="77"/>
      <c r="G909" s="22">
        <f>SUM(G907:G908)</f>
        <v>15.687899999999999</v>
      </c>
    </row>
    <row r="910" spans="1:7" ht="15" customHeight="1">
      <c r="A910" s="6"/>
      <c r="B910" s="6"/>
      <c r="C910" s="6"/>
      <c r="D910" s="6"/>
      <c r="E910" s="78" t="s">
        <v>822</v>
      </c>
      <c r="F910" s="78"/>
      <c r="G910" s="23">
        <f>ROUND(SUM(G905,G909),2)</f>
        <v>88.88</v>
      </c>
    </row>
    <row r="911" spans="1:7" ht="9.9499999999999993" customHeight="1">
      <c r="A911" s="6"/>
      <c r="B911" s="6"/>
      <c r="C911" s="6"/>
      <c r="D911" s="6"/>
      <c r="E911" s="79"/>
      <c r="F911" s="79"/>
      <c r="G911" s="79"/>
    </row>
    <row r="912" spans="1:7" ht="20.100000000000001" customHeight="1">
      <c r="A912" s="80" t="s">
        <v>1202</v>
      </c>
      <c r="B912" s="80"/>
      <c r="C912" s="80"/>
      <c r="D912" s="80"/>
      <c r="E912" s="80"/>
      <c r="F912" s="80"/>
      <c r="G912" s="80"/>
    </row>
    <row r="913" spans="1:7" ht="15" customHeight="1">
      <c r="A913" s="76" t="s">
        <v>799</v>
      </c>
      <c r="B913" s="76"/>
      <c r="C913" s="15" t="s">
        <v>22</v>
      </c>
      <c r="D913" s="15" t="s">
        <v>23</v>
      </c>
      <c r="E913" s="15" t="s">
        <v>800</v>
      </c>
      <c r="F913" s="15" t="s">
        <v>801</v>
      </c>
      <c r="G913" s="15" t="s">
        <v>802</v>
      </c>
    </row>
    <row r="914" spans="1:7" ht="21" customHeight="1">
      <c r="A914" s="18" t="s">
        <v>1203</v>
      </c>
      <c r="B914" s="19" t="s">
        <v>1204</v>
      </c>
      <c r="C914" s="18" t="s">
        <v>32</v>
      </c>
      <c r="D914" s="18" t="s">
        <v>33</v>
      </c>
      <c r="E914" s="20">
        <v>1</v>
      </c>
      <c r="F914" s="21">
        <v>1.4944999999999999</v>
      </c>
      <c r="G914" s="21">
        <f>TRUNC(TRUNC(E914,7)*F914,4)</f>
        <v>1.4944999999999999</v>
      </c>
    </row>
    <row r="915" spans="1:7" ht="15" customHeight="1">
      <c r="A915" s="6"/>
      <c r="B915" s="6"/>
      <c r="C915" s="6"/>
      <c r="D915" s="6"/>
      <c r="E915" s="77" t="s">
        <v>811</v>
      </c>
      <c r="F915" s="77"/>
      <c r="G915" s="22">
        <f>SUM(G914:G914)</f>
        <v>1.4944999999999999</v>
      </c>
    </row>
    <row r="916" spans="1:7" ht="15" customHeight="1">
      <c r="A916" s="76" t="s">
        <v>812</v>
      </c>
      <c r="B916" s="76"/>
      <c r="C916" s="15" t="s">
        <v>22</v>
      </c>
      <c r="D916" s="15" t="s">
        <v>23</v>
      </c>
      <c r="E916" s="15" t="s">
        <v>800</v>
      </c>
      <c r="F916" s="15" t="s">
        <v>801</v>
      </c>
      <c r="G916" s="15" t="s">
        <v>802</v>
      </c>
    </row>
    <row r="917" spans="1:7" ht="21" customHeight="1">
      <c r="A917" s="18" t="s">
        <v>1084</v>
      </c>
      <c r="B917" s="19" t="s">
        <v>1085</v>
      </c>
      <c r="C917" s="18" t="s">
        <v>32</v>
      </c>
      <c r="D917" s="18" t="s">
        <v>601</v>
      </c>
      <c r="E917" s="20">
        <v>0.02</v>
      </c>
      <c r="F917" s="21">
        <v>29.47</v>
      </c>
      <c r="G917" s="21">
        <f>TRUNC(TRUNC(E917,7)*F917*(1+(3/100)),4)</f>
        <v>0.60699999999999998</v>
      </c>
    </row>
    <row r="918" spans="1:7" ht="21" customHeight="1">
      <c r="A918" s="18" t="s">
        <v>817</v>
      </c>
      <c r="B918" s="19" t="s">
        <v>818</v>
      </c>
      <c r="C918" s="18" t="s">
        <v>32</v>
      </c>
      <c r="D918" s="18" t="s">
        <v>601</v>
      </c>
      <c r="E918" s="20">
        <v>0.02</v>
      </c>
      <c r="F918" s="21">
        <v>21.3</v>
      </c>
      <c r="G918" s="21">
        <f>TRUNC(TRUNC(E918,7)*F918*(1+(3/100)),4)</f>
        <v>0.43869999999999998</v>
      </c>
    </row>
    <row r="919" spans="1:7" ht="15" customHeight="1">
      <c r="A919" s="6"/>
      <c r="B919" s="6"/>
      <c r="C919" s="6"/>
      <c r="D919" s="6"/>
      <c r="E919" s="77" t="s">
        <v>819</v>
      </c>
      <c r="F919" s="77"/>
      <c r="G919" s="22">
        <f>SUM(G917:G918)</f>
        <v>1.0457000000000001</v>
      </c>
    </row>
    <row r="920" spans="1:7" ht="15" customHeight="1">
      <c r="A920" s="6"/>
      <c r="B920" s="6"/>
      <c r="C920" s="6"/>
      <c r="D920" s="6"/>
      <c r="E920" s="78" t="s">
        <v>822</v>
      </c>
      <c r="F920" s="78"/>
      <c r="G920" s="23">
        <f>ROUND(SUM(G915,G919),2)</f>
        <v>2.54</v>
      </c>
    </row>
    <row r="921" spans="1:7" ht="9.9499999999999993" customHeight="1">
      <c r="A921" s="6"/>
      <c r="B921" s="6"/>
      <c r="C921" s="6"/>
      <c r="D921" s="6"/>
      <c r="E921" s="79"/>
      <c r="F921" s="79"/>
      <c r="G921" s="79"/>
    </row>
    <row r="922" spans="1:7" ht="20.100000000000001" customHeight="1">
      <c r="A922" s="80" t="s">
        <v>1205</v>
      </c>
      <c r="B922" s="80"/>
      <c r="C922" s="80"/>
      <c r="D922" s="80"/>
      <c r="E922" s="80"/>
      <c r="F922" s="80"/>
      <c r="G922" s="80"/>
    </row>
    <row r="923" spans="1:7" ht="15" customHeight="1">
      <c r="A923" s="76" t="s">
        <v>799</v>
      </c>
      <c r="B923" s="76"/>
      <c r="C923" s="15" t="s">
        <v>22</v>
      </c>
      <c r="D923" s="15" t="s">
        <v>23</v>
      </c>
      <c r="E923" s="15" t="s">
        <v>800</v>
      </c>
      <c r="F923" s="15" t="s">
        <v>801</v>
      </c>
      <c r="G923" s="15" t="s">
        <v>802</v>
      </c>
    </row>
    <row r="924" spans="1:7" ht="21" customHeight="1">
      <c r="A924" s="18" t="s">
        <v>1206</v>
      </c>
      <c r="B924" s="19" t="s">
        <v>1207</v>
      </c>
      <c r="C924" s="18" t="s">
        <v>32</v>
      </c>
      <c r="D924" s="18" t="s">
        <v>50</v>
      </c>
      <c r="E924" s="20">
        <v>1</v>
      </c>
      <c r="F924" s="21">
        <v>1.01</v>
      </c>
      <c r="G924" s="21">
        <f>TRUNC(TRUNC(E924,7)*F924,4)</f>
        <v>1.01</v>
      </c>
    </row>
    <row r="925" spans="1:7" ht="15" customHeight="1">
      <c r="A925" s="6"/>
      <c r="B925" s="6"/>
      <c r="C925" s="6"/>
      <c r="D925" s="6"/>
      <c r="E925" s="77" t="s">
        <v>811</v>
      </c>
      <c r="F925" s="77"/>
      <c r="G925" s="22">
        <f>SUM(G924:G924)</f>
        <v>1.01</v>
      </c>
    </row>
    <row r="926" spans="1:7" ht="15" customHeight="1">
      <c r="A926" s="76" t="s">
        <v>812</v>
      </c>
      <c r="B926" s="76"/>
      <c r="C926" s="15" t="s">
        <v>22</v>
      </c>
      <c r="D926" s="15" t="s">
        <v>23</v>
      </c>
      <c r="E926" s="15" t="s">
        <v>800</v>
      </c>
      <c r="F926" s="15" t="s">
        <v>801</v>
      </c>
      <c r="G926" s="15" t="s">
        <v>802</v>
      </c>
    </row>
    <row r="927" spans="1:7" ht="21" customHeight="1">
      <c r="A927" s="18" t="s">
        <v>1084</v>
      </c>
      <c r="B927" s="19" t="s">
        <v>1085</v>
      </c>
      <c r="C927" s="18" t="s">
        <v>32</v>
      </c>
      <c r="D927" s="18" t="s">
        <v>601</v>
      </c>
      <c r="E927" s="20">
        <v>0.25</v>
      </c>
      <c r="F927" s="21">
        <v>29.47</v>
      </c>
      <c r="G927" s="21">
        <f>TRUNC(TRUNC(E927,7)*F927*(1+(3/100)),4)</f>
        <v>7.5884999999999998</v>
      </c>
    </row>
    <row r="928" spans="1:7" ht="21" customHeight="1">
      <c r="A928" s="18" t="s">
        <v>817</v>
      </c>
      <c r="B928" s="19" t="s">
        <v>818</v>
      </c>
      <c r="C928" s="18" t="s">
        <v>32</v>
      </c>
      <c r="D928" s="18" t="s">
        <v>601</v>
      </c>
      <c r="E928" s="20">
        <v>0.25</v>
      </c>
      <c r="F928" s="21">
        <v>21.3</v>
      </c>
      <c r="G928" s="21">
        <f>TRUNC(TRUNC(E928,7)*F928*(1+(3/100)),4)</f>
        <v>5.4847000000000001</v>
      </c>
    </row>
    <row r="929" spans="1:7" ht="15" customHeight="1">
      <c r="A929" s="6"/>
      <c r="B929" s="6"/>
      <c r="C929" s="6"/>
      <c r="D929" s="6"/>
      <c r="E929" s="77" t="s">
        <v>819</v>
      </c>
      <c r="F929" s="77"/>
      <c r="G929" s="22">
        <f>SUM(G927:G928)</f>
        <v>13.0732</v>
      </c>
    </row>
    <row r="930" spans="1:7" ht="15" customHeight="1">
      <c r="A930" s="6"/>
      <c r="B930" s="6"/>
      <c r="C930" s="6"/>
      <c r="D930" s="6"/>
      <c r="E930" s="78" t="s">
        <v>822</v>
      </c>
      <c r="F930" s="78"/>
      <c r="G930" s="23">
        <f>ROUND(SUM(G925,G929),2)</f>
        <v>14.08</v>
      </c>
    </row>
    <row r="931" spans="1:7" ht="9.9499999999999993" customHeight="1">
      <c r="A931" s="6"/>
      <c r="B931" s="6"/>
      <c r="C931" s="6"/>
      <c r="D931" s="6"/>
      <c r="E931" s="79"/>
      <c r="F931" s="79"/>
      <c r="G931" s="79"/>
    </row>
    <row r="932" spans="1:7" ht="20.100000000000001" customHeight="1">
      <c r="A932" s="80" t="s">
        <v>1208</v>
      </c>
      <c r="B932" s="80"/>
      <c r="C932" s="80"/>
      <c r="D932" s="80"/>
      <c r="E932" s="80"/>
      <c r="F932" s="80"/>
      <c r="G932" s="80"/>
    </row>
    <row r="933" spans="1:7" ht="15" customHeight="1">
      <c r="A933" s="76" t="s">
        <v>799</v>
      </c>
      <c r="B933" s="76"/>
      <c r="C933" s="15" t="s">
        <v>22</v>
      </c>
      <c r="D933" s="15" t="s">
        <v>23</v>
      </c>
      <c r="E933" s="15" t="s">
        <v>800</v>
      </c>
      <c r="F933" s="15" t="s">
        <v>801</v>
      </c>
      <c r="G933" s="15" t="s">
        <v>802</v>
      </c>
    </row>
    <row r="934" spans="1:7" ht="21" customHeight="1">
      <c r="A934" s="18" t="s">
        <v>1209</v>
      </c>
      <c r="B934" s="19" t="s">
        <v>1210</v>
      </c>
      <c r="C934" s="18" t="s">
        <v>32</v>
      </c>
      <c r="D934" s="18" t="s">
        <v>50</v>
      </c>
      <c r="E934" s="20">
        <v>1</v>
      </c>
      <c r="F934" s="21">
        <v>1</v>
      </c>
      <c r="G934" s="21">
        <f>TRUNC(TRUNC(E934,7)*F934,4)</f>
        <v>1</v>
      </c>
    </row>
    <row r="935" spans="1:7" ht="15" customHeight="1">
      <c r="A935" s="6"/>
      <c r="B935" s="6"/>
      <c r="C935" s="6"/>
      <c r="D935" s="6"/>
      <c r="E935" s="77" t="s">
        <v>811</v>
      </c>
      <c r="F935" s="77"/>
      <c r="G935" s="22">
        <f>SUM(G934:G934)</f>
        <v>1</v>
      </c>
    </row>
    <row r="936" spans="1:7" ht="15" customHeight="1">
      <c r="A936" s="76" t="s">
        <v>812</v>
      </c>
      <c r="B936" s="76"/>
      <c r="C936" s="15" t="s">
        <v>22</v>
      </c>
      <c r="D936" s="15" t="s">
        <v>23</v>
      </c>
      <c r="E936" s="15" t="s">
        <v>800</v>
      </c>
      <c r="F936" s="15" t="s">
        <v>801</v>
      </c>
      <c r="G936" s="15" t="s">
        <v>802</v>
      </c>
    </row>
    <row r="937" spans="1:7" ht="21" customHeight="1">
      <c r="A937" s="18" t="s">
        <v>1084</v>
      </c>
      <c r="B937" s="19" t="s">
        <v>1085</v>
      </c>
      <c r="C937" s="18" t="s">
        <v>32</v>
      </c>
      <c r="D937" s="18" t="s">
        <v>601</v>
      </c>
      <c r="E937" s="20">
        <v>0.25</v>
      </c>
      <c r="F937" s="21">
        <v>29.47</v>
      </c>
      <c r="G937" s="21">
        <f>TRUNC(TRUNC(E937,7)*F937*(1+(3/100)),4)</f>
        <v>7.5884999999999998</v>
      </c>
    </row>
    <row r="938" spans="1:7" ht="21" customHeight="1">
      <c r="A938" s="18" t="s">
        <v>817</v>
      </c>
      <c r="B938" s="19" t="s">
        <v>818</v>
      </c>
      <c r="C938" s="18" t="s">
        <v>32</v>
      </c>
      <c r="D938" s="18" t="s">
        <v>601</v>
      </c>
      <c r="E938" s="20">
        <v>0.25</v>
      </c>
      <c r="F938" s="21">
        <v>21.3</v>
      </c>
      <c r="G938" s="21">
        <f>TRUNC(TRUNC(E938,7)*F938*(1+(3/100)),4)</f>
        <v>5.4847000000000001</v>
      </c>
    </row>
    <row r="939" spans="1:7" ht="15" customHeight="1">
      <c r="A939" s="6"/>
      <c r="B939" s="6"/>
      <c r="C939" s="6"/>
      <c r="D939" s="6"/>
      <c r="E939" s="77" t="s">
        <v>819</v>
      </c>
      <c r="F939" s="77"/>
      <c r="G939" s="22">
        <f>SUM(G937:G938)</f>
        <v>13.0732</v>
      </c>
    </row>
    <row r="940" spans="1:7" ht="15" customHeight="1">
      <c r="A940" s="6"/>
      <c r="B940" s="6"/>
      <c r="C940" s="6"/>
      <c r="D940" s="6"/>
      <c r="E940" s="78" t="s">
        <v>822</v>
      </c>
      <c r="F940" s="78"/>
      <c r="G940" s="23">
        <f>ROUND(SUM(G935,G939),2)</f>
        <v>14.07</v>
      </c>
    </row>
    <row r="941" spans="1:7" ht="9.9499999999999993" customHeight="1">
      <c r="A941" s="6"/>
      <c r="B941" s="6"/>
      <c r="C941" s="6"/>
      <c r="D941" s="6"/>
      <c r="E941" s="79"/>
      <c r="F941" s="79"/>
      <c r="G941" s="79"/>
    </row>
    <row r="942" spans="1:7" ht="20.100000000000001" customHeight="1">
      <c r="A942" s="80" t="s">
        <v>1211</v>
      </c>
      <c r="B942" s="80"/>
      <c r="C942" s="80"/>
      <c r="D942" s="80"/>
      <c r="E942" s="80"/>
      <c r="F942" s="80"/>
      <c r="G942" s="80"/>
    </row>
    <row r="943" spans="1:7" ht="15" customHeight="1">
      <c r="A943" s="76" t="s">
        <v>799</v>
      </c>
      <c r="B943" s="76"/>
      <c r="C943" s="15" t="s">
        <v>22</v>
      </c>
      <c r="D943" s="15" t="s">
        <v>23</v>
      </c>
      <c r="E943" s="15" t="s">
        <v>800</v>
      </c>
      <c r="F943" s="15" t="s">
        <v>801</v>
      </c>
      <c r="G943" s="15" t="s">
        <v>802</v>
      </c>
    </row>
    <row r="944" spans="1:7" ht="21" customHeight="1">
      <c r="A944" s="18" t="s">
        <v>1212</v>
      </c>
      <c r="B944" s="19" t="s">
        <v>1213</v>
      </c>
      <c r="C944" s="18" t="s">
        <v>32</v>
      </c>
      <c r="D944" s="18" t="s">
        <v>50</v>
      </c>
      <c r="E944" s="20">
        <v>1</v>
      </c>
      <c r="F944" s="21">
        <v>2.21</v>
      </c>
      <c r="G944" s="21">
        <f>TRUNC(TRUNC(E944,7)*F944,4)</f>
        <v>2.21</v>
      </c>
    </row>
    <row r="945" spans="1:7" ht="15" customHeight="1">
      <c r="A945" s="6"/>
      <c r="B945" s="6"/>
      <c r="C945" s="6"/>
      <c r="D945" s="6"/>
      <c r="E945" s="77" t="s">
        <v>811</v>
      </c>
      <c r="F945" s="77"/>
      <c r="G945" s="22">
        <f>SUM(G944:G944)</f>
        <v>2.21</v>
      </c>
    </row>
    <row r="946" spans="1:7" ht="15" customHeight="1">
      <c r="A946" s="76" t="s">
        <v>812</v>
      </c>
      <c r="B946" s="76"/>
      <c r="C946" s="15" t="s">
        <v>22</v>
      </c>
      <c r="D946" s="15" t="s">
        <v>23</v>
      </c>
      <c r="E946" s="15" t="s">
        <v>800</v>
      </c>
      <c r="F946" s="15" t="s">
        <v>801</v>
      </c>
      <c r="G946" s="15" t="s">
        <v>802</v>
      </c>
    </row>
    <row r="947" spans="1:7" ht="21" customHeight="1">
      <c r="A947" s="18" t="s">
        <v>1084</v>
      </c>
      <c r="B947" s="19" t="s">
        <v>1085</v>
      </c>
      <c r="C947" s="18" t="s">
        <v>32</v>
      </c>
      <c r="D947" s="18" t="s">
        <v>601</v>
      </c>
      <c r="E947" s="20">
        <v>0.28000000000000003</v>
      </c>
      <c r="F947" s="21">
        <v>29.47</v>
      </c>
      <c r="G947" s="21">
        <f>TRUNC(TRUNC(E947,7)*F947*(1+(3/100)),4)</f>
        <v>8.4991000000000003</v>
      </c>
    </row>
    <row r="948" spans="1:7" ht="21" customHeight="1">
      <c r="A948" s="18" t="s">
        <v>817</v>
      </c>
      <c r="B948" s="19" t="s">
        <v>818</v>
      </c>
      <c r="C948" s="18" t="s">
        <v>32</v>
      </c>
      <c r="D948" s="18" t="s">
        <v>601</v>
      </c>
      <c r="E948" s="20">
        <v>0.28000000000000003</v>
      </c>
      <c r="F948" s="21">
        <v>21.3</v>
      </c>
      <c r="G948" s="21">
        <f>TRUNC(TRUNC(E948,7)*F948*(1+(3/100)),4)</f>
        <v>6.1429</v>
      </c>
    </row>
    <row r="949" spans="1:7" ht="15" customHeight="1">
      <c r="A949" s="6"/>
      <c r="B949" s="6"/>
      <c r="C949" s="6"/>
      <c r="D949" s="6"/>
      <c r="E949" s="77" t="s">
        <v>819</v>
      </c>
      <c r="F949" s="77"/>
      <c r="G949" s="22">
        <f>SUM(G947:G948)</f>
        <v>14.641999999999999</v>
      </c>
    </row>
    <row r="950" spans="1:7" ht="15" customHeight="1">
      <c r="A950" s="6"/>
      <c r="B950" s="6"/>
      <c r="C950" s="6"/>
      <c r="D950" s="6"/>
      <c r="E950" s="78" t="s">
        <v>822</v>
      </c>
      <c r="F950" s="78"/>
      <c r="G950" s="23">
        <f>ROUND(SUM(G945,G949),2)</f>
        <v>16.850000000000001</v>
      </c>
    </row>
    <row r="951" spans="1:7" ht="9.9499999999999993" customHeight="1">
      <c r="A951" s="6"/>
      <c r="B951" s="6"/>
      <c r="C951" s="6"/>
      <c r="D951" s="6"/>
      <c r="E951" s="79"/>
      <c r="F951" s="79"/>
      <c r="G951" s="79"/>
    </row>
    <row r="952" spans="1:7" ht="20.100000000000001" customHeight="1">
      <c r="A952" s="80" t="s">
        <v>1214</v>
      </c>
      <c r="B952" s="80"/>
      <c r="C952" s="80"/>
      <c r="D952" s="80"/>
      <c r="E952" s="80"/>
      <c r="F952" s="80"/>
      <c r="G952" s="80"/>
    </row>
    <row r="953" spans="1:7" ht="15" customHeight="1">
      <c r="A953" s="76" t="s">
        <v>799</v>
      </c>
      <c r="B953" s="76"/>
      <c r="C953" s="15" t="s">
        <v>22</v>
      </c>
      <c r="D953" s="15" t="s">
        <v>23</v>
      </c>
      <c r="E953" s="15" t="s">
        <v>800</v>
      </c>
      <c r="F953" s="15" t="s">
        <v>801</v>
      </c>
      <c r="G953" s="15" t="s">
        <v>802</v>
      </c>
    </row>
    <row r="954" spans="1:7" ht="21" customHeight="1">
      <c r="A954" s="18" t="s">
        <v>1215</v>
      </c>
      <c r="B954" s="19" t="s">
        <v>1216</v>
      </c>
      <c r="C954" s="18" t="s">
        <v>32</v>
      </c>
      <c r="D954" s="18" t="s">
        <v>50</v>
      </c>
      <c r="E954" s="20">
        <v>1</v>
      </c>
      <c r="F954" s="21">
        <v>10.95</v>
      </c>
      <c r="G954" s="21">
        <f>TRUNC(TRUNC(E954,7)*F954,4)</f>
        <v>10.95</v>
      </c>
    </row>
    <row r="955" spans="1:7" ht="15" customHeight="1">
      <c r="A955" s="6"/>
      <c r="B955" s="6"/>
      <c r="C955" s="6"/>
      <c r="D955" s="6"/>
      <c r="E955" s="77" t="s">
        <v>811</v>
      </c>
      <c r="F955" s="77"/>
      <c r="G955" s="22">
        <f>SUM(G954:G954)</f>
        <v>10.95</v>
      </c>
    </row>
    <row r="956" spans="1:7" ht="15" customHeight="1">
      <c r="A956" s="76" t="s">
        <v>812</v>
      </c>
      <c r="B956" s="76"/>
      <c r="C956" s="15" t="s">
        <v>22</v>
      </c>
      <c r="D956" s="15" t="s">
        <v>23</v>
      </c>
      <c r="E956" s="15" t="s">
        <v>800</v>
      </c>
      <c r="F956" s="15" t="s">
        <v>801</v>
      </c>
      <c r="G956" s="15" t="s">
        <v>802</v>
      </c>
    </row>
    <row r="957" spans="1:7" ht="21" customHeight="1">
      <c r="A957" s="18" t="s">
        <v>1084</v>
      </c>
      <c r="B957" s="19" t="s">
        <v>1085</v>
      </c>
      <c r="C957" s="18" t="s">
        <v>32</v>
      </c>
      <c r="D957" s="18" t="s">
        <v>601</v>
      </c>
      <c r="E957" s="20">
        <v>0.3</v>
      </c>
      <c r="F957" s="21">
        <v>29.47</v>
      </c>
      <c r="G957" s="21">
        <f>TRUNC(TRUNC(E957,7)*F957*(1+(3/100)),4)</f>
        <v>9.1061999999999994</v>
      </c>
    </row>
    <row r="958" spans="1:7" ht="21" customHeight="1">
      <c r="A958" s="18" t="s">
        <v>817</v>
      </c>
      <c r="B958" s="19" t="s">
        <v>818</v>
      </c>
      <c r="C958" s="18" t="s">
        <v>32</v>
      </c>
      <c r="D958" s="18" t="s">
        <v>601</v>
      </c>
      <c r="E958" s="20">
        <v>0.3</v>
      </c>
      <c r="F958" s="21">
        <v>21.3</v>
      </c>
      <c r="G958" s="21">
        <f>TRUNC(TRUNC(E958,7)*F958*(1+(3/100)),4)</f>
        <v>6.5816999999999997</v>
      </c>
    </row>
    <row r="959" spans="1:7" ht="15" customHeight="1">
      <c r="A959" s="6"/>
      <c r="B959" s="6"/>
      <c r="C959" s="6"/>
      <c r="D959" s="6"/>
      <c r="E959" s="77" t="s">
        <v>819</v>
      </c>
      <c r="F959" s="77"/>
      <c r="G959" s="22">
        <f>SUM(G957:G958)</f>
        <v>15.687899999999999</v>
      </c>
    </row>
    <row r="960" spans="1:7" ht="15" customHeight="1">
      <c r="A960" s="6"/>
      <c r="B960" s="6"/>
      <c r="C960" s="6"/>
      <c r="D960" s="6"/>
      <c r="E960" s="78" t="s">
        <v>822</v>
      </c>
      <c r="F960" s="78"/>
      <c r="G960" s="23">
        <f>ROUND(SUM(G955,G959),2)</f>
        <v>26.64</v>
      </c>
    </row>
    <row r="961" spans="1:7" ht="9.9499999999999993" customHeight="1">
      <c r="A961" s="6"/>
      <c r="B961" s="6"/>
      <c r="C961" s="6"/>
      <c r="D961" s="6"/>
      <c r="E961" s="79"/>
      <c r="F961" s="79"/>
      <c r="G961" s="79"/>
    </row>
    <row r="962" spans="1:7" ht="20.100000000000001" customHeight="1">
      <c r="A962" s="80" t="s">
        <v>1217</v>
      </c>
      <c r="B962" s="80"/>
      <c r="C962" s="80"/>
      <c r="D962" s="80"/>
      <c r="E962" s="80"/>
      <c r="F962" s="80"/>
      <c r="G962" s="80"/>
    </row>
    <row r="963" spans="1:7" ht="15" customHeight="1">
      <c r="A963" s="76" t="s">
        <v>799</v>
      </c>
      <c r="B963" s="76"/>
      <c r="C963" s="15" t="s">
        <v>22</v>
      </c>
      <c r="D963" s="15" t="s">
        <v>23</v>
      </c>
      <c r="E963" s="15" t="s">
        <v>800</v>
      </c>
      <c r="F963" s="15" t="s">
        <v>801</v>
      </c>
      <c r="G963" s="15" t="s">
        <v>802</v>
      </c>
    </row>
    <row r="964" spans="1:7" ht="21" customHeight="1">
      <c r="A964" s="18" t="s">
        <v>1218</v>
      </c>
      <c r="B964" s="19" t="s">
        <v>1219</v>
      </c>
      <c r="C964" s="18" t="s">
        <v>32</v>
      </c>
      <c r="D964" s="18" t="s">
        <v>50</v>
      </c>
      <c r="E964" s="20">
        <v>1</v>
      </c>
      <c r="F964" s="21">
        <v>15.35</v>
      </c>
      <c r="G964" s="21">
        <f>TRUNC(TRUNC(E964,7)*F964,4)</f>
        <v>15.35</v>
      </c>
    </row>
    <row r="965" spans="1:7" ht="15" customHeight="1">
      <c r="A965" s="6"/>
      <c r="B965" s="6"/>
      <c r="C965" s="6"/>
      <c r="D965" s="6"/>
      <c r="E965" s="77" t="s">
        <v>811</v>
      </c>
      <c r="F965" s="77"/>
      <c r="G965" s="22">
        <f>SUM(G964:G964)</f>
        <v>15.35</v>
      </c>
    </row>
    <row r="966" spans="1:7" ht="15" customHeight="1">
      <c r="A966" s="76" t="s">
        <v>812</v>
      </c>
      <c r="B966" s="76"/>
      <c r="C966" s="15" t="s">
        <v>22</v>
      </c>
      <c r="D966" s="15" t="s">
        <v>23</v>
      </c>
      <c r="E966" s="15" t="s">
        <v>800</v>
      </c>
      <c r="F966" s="15" t="s">
        <v>801</v>
      </c>
      <c r="G966" s="15" t="s">
        <v>802</v>
      </c>
    </row>
    <row r="967" spans="1:7" ht="21" customHeight="1">
      <c r="A967" s="18" t="s">
        <v>1084</v>
      </c>
      <c r="B967" s="19" t="s">
        <v>1085</v>
      </c>
      <c r="C967" s="18" t="s">
        <v>32</v>
      </c>
      <c r="D967" s="18" t="s">
        <v>601</v>
      </c>
      <c r="E967" s="20">
        <v>0.31</v>
      </c>
      <c r="F967" s="21">
        <v>29.47</v>
      </c>
      <c r="G967" s="21">
        <f>TRUNC(TRUNC(E967,7)*F967*(1+(3/100)),4)</f>
        <v>9.4097000000000008</v>
      </c>
    </row>
    <row r="968" spans="1:7" ht="21" customHeight="1">
      <c r="A968" s="18" t="s">
        <v>817</v>
      </c>
      <c r="B968" s="19" t="s">
        <v>818</v>
      </c>
      <c r="C968" s="18" t="s">
        <v>32</v>
      </c>
      <c r="D968" s="18" t="s">
        <v>601</v>
      </c>
      <c r="E968" s="20">
        <v>0.31</v>
      </c>
      <c r="F968" s="21">
        <v>21.3</v>
      </c>
      <c r="G968" s="21">
        <f>TRUNC(TRUNC(E968,7)*F968*(1+(3/100)),4)</f>
        <v>6.8010000000000002</v>
      </c>
    </row>
    <row r="969" spans="1:7" ht="15" customHeight="1">
      <c r="A969" s="6"/>
      <c r="B969" s="6"/>
      <c r="C969" s="6"/>
      <c r="D969" s="6"/>
      <c r="E969" s="77" t="s">
        <v>819</v>
      </c>
      <c r="F969" s="77"/>
      <c r="G969" s="22">
        <f>SUM(G967:G968)</f>
        <v>16.210700000000003</v>
      </c>
    </row>
    <row r="970" spans="1:7" ht="15" customHeight="1">
      <c r="A970" s="6"/>
      <c r="B970" s="6"/>
      <c r="C970" s="6"/>
      <c r="D970" s="6"/>
      <c r="E970" s="78" t="s">
        <v>822</v>
      </c>
      <c r="F970" s="78"/>
      <c r="G970" s="23">
        <f>ROUND(SUM(G965,G969),2)</f>
        <v>31.56</v>
      </c>
    </row>
    <row r="971" spans="1:7" ht="9.9499999999999993" customHeight="1">
      <c r="A971" s="6"/>
      <c r="B971" s="6"/>
      <c r="C971" s="6"/>
      <c r="D971" s="6"/>
      <c r="E971" s="79"/>
      <c r="F971" s="79"/>
      <c r="G971" s="79"/>
    </row>
    <row r="972" spans="1:7" ht="20.100000000000001" customHeight="1">
      <c r="A972" s="80" t="s">
        <v>1220</v>
      </c>
      <c r="B972" s="80"/>
      <c r="C972" s="80"/>
      <c r="D972" s="80"/>
      <c r="E972" s="80"/>
      <c r="F972" s="80"/>
      <c r="G972" s="80"/>
    </row>
    <row r="973" spans="1:7" ht="15" customHeight="1">
      <c r="A973" s="76" t="s">
        <v>799</v>
      </c>
      <c r="B973" s="76"/>
      <c r="C973" s="15" t="s">
        <v>22</v>
      </c>
      <c r="D973" s="15" t="s">
        <v>23</v>
      </c>
      <c r="E973" s="15" t="s">
        <v>800</v>
      </c>
      <c r="F973" s="15" t="s">
        <v>801</v>
      </c>
      <c r="G973" s="15" t="s">
        <v>802</v>
      </c>
    </row>
    <row r="974" spans="1:7" ht="21" customHeight="1">
      <c r="A974" s="18" t="s">
        <v>1221</v>
      </c>
      <c r="B974" s="19" t="s">
        <v>1222</v>
      </c>
      <c r="C974" s="18" t="s">
        <v>32</v>
      </c>
      <c r="D974" s="18" t="s">
        <v>50</v>
      </c>
      <c r="E974" s="20">
        <v>1</v>
      </c>
      <c r="F974" s="21">
        <v>4.62</v>
      </c>
      <c r="G974" s="21">
        <f>TRUNC(TRUNC(E974,7)*F974,4)</f>
        <v>4.62</v>
      </c>
    </row>
    <row r="975" spans="1:7" ht="15" customHeight="1">
      <c r="A975" s="6"/>
      <c r="B975" s="6"/>
      <c r="C975" s="6"/>
      <c r="D975" s="6"/>
      <c r="E975" s="77" t="s">
        <v>811</v>
      </c>
      <c r="F975" s="77"/>
      <c r="G975" s="22">
        <f>SUM(G974:G974)</f>
        <v>4.62</v>
      </c>
    </row>
    <row r="976" spans="1:7" ht="15" customHeight="1">
      <c r="A976" s="76" t="s">
        <v>812</v>
      </c>
      <c r="B976" s="76"/>
      <c r="C976" s="15" t="s">
        <v>22</v>
      </c>
      <c r="D976" s="15" t="s">
        <v>23</v>
      </c>
      <c r="E976" s="15" t="s">
        <v>800</v>
      </c>
      <c r="F976" s="15" t="s">
        <v>801</v>
      </c>
      <c r="G976" s="15" t="s">
        <v>802</v>
      </c>
    </row>
    <row r="977" spans="1:7" ht="21" customHeight="1">
      <c r="A977" s="18" t="s">
        <v>1084</v>
      </c>
      <c r="B977" s="19" t="s">
        <v>1085</v>
      </c>
      <c r="C977" s="18" t="s">
        <v>32</v>
      </c>
      <c r="D977" s="18" t="s">
        <v>601</v>
      </c>
      <c r="E977" s="20">
        <v>0.25</v>
      </c>
      <c r="F977" s="21">
        <v>29.47</v>
      </c>
      <c r="G977" s="21">
        <f>TRUNC(TRUNC(E977,7)*F977*(1+(3/100)),4)</f>
        <v>7.5884999999999998</v>
      </c>
    </row>
    <row r="978" spans="1:7" ht="15" customHeight="1">
      <c r="A978" s="6"/>
      <c r="B978" s="6"/>
      <c r="C978" s="6"/>
      <c r="D978" s="6"/>
      <c r="E978" s="77" t="s">
        <v>819</v>
      </c>
      <c r="F978" s="77"/>
      <c r="G978" s="22">
        <f>SUM(G977:G977)</f>
        <v>7.5884999999999998</v>
      </c>
    </row>
    <row r="979" spans="1:7" ht="15" customHeight="1">
      <c r="A979" s="6"/>
      <c r="B979" s="6"/>
      <c r="C979" s="6"/>
      <c r="D979" s="6"/>
      <c r="E979" s="78" t="s">
        <v>822</v>
      </c>
      <c r="F979" s="78"/>
      <c r="G979" s="23">
        <f>ROUND(SUM(G975,G978),2)</f>
        <v>12.21</v>
      </c>
    </row>
    <row r="980" spans="1:7" ht="9.9499999999999993" customHeight="1">
      <c r="A980" s="6"/>
      <c r="B980" s="6"/>
      <c r="C980" s="6"/>
      <c r="D980" s="6"/>
      <c r="E980" s="79"/>
      <c r="F980" s="79"/>
      <c r="G980" s="79"/>
    </row>
    <row r="981" spans="1:7" ht="20.100000000000001" customHeight="1">
      <c r="A981" s="80" t="s">
        <v>1223</v>
      </c>
      <c r="B981" s="80"/>
      <c r="C981" s="80"/>
      <c r="D981" s="80"/>
      <c r="E981" s="80"/>
      <c r="F981" s="80"/>
      <c r="G981" s="80"/>
    </row>
    <row r="982" spans="1:7" ht="15" customHeight="1">
      <c r="A982" s="76" t="s">
        <v>799</v>
      </c>
      <c r="B982" s="76"/>
      <c r="C982" s="15" t="s">
        <v>22</v>
      </c>
      <c r="D982" s="15" t="s">
        <v>23</v>
      </c>
      <c r="E982" s="15" t="s">
        <v>800</v>
      </c>
      <c r="F982" s="15" t="s">
        <v>801</v>
      </c>
      <c r="G982" s="15" t="s">
        <v>802</v>
      </c>
    </row>
    <row r="983" spans="1:7" ht="21" customHeight="1">
      <c r="A983" s="18" t="s">
        <v>1224</v>
      </c>
      <c r="B983" s="19" t="s">
        <v>1225</v>
      </c>
      <c r="C983" s="18" t="s">
        <v>32</v>
      </c>
      <c r="D983" s="18" t="s">
        <v>50</v>
      </c>
      <c r="E983" s="20">
        <v>2</v>
      </c>
      <c r="F983" s="21">
        <v>2.09</v>
      </c>
      <c r="G983" s="21">
        <f>TRUNC(TRUNC(E983,7)*F983,4)</f>
        <v>4.18</v>
      </c>
    </row>
    <row r="984" spans="1:7" ht="15" customHeight="1">
      <c r="A984" s="18" t="s">
        <v>1121</v>
      </c>
      <c r="B984" s="19" t="s">
        <v>1122</v>
      </c>
      <c r="C984" s="18" t="s">
        <v>32</v>
      </c>
      <c r="D984" s="18" t="s">
        <v>50</v>
      </c>
      <c r="E984" s="20">
        <v>1</v>
      </c>
      <c r="F984" s="21">
        <v>0.75</v>
      </c>
      <c r="G984" s="21">
        <f>TRUNC(TRUNC(E984,7)*F984,4)</f>
        <v>0.75</v>
      </c>
    </row>
    <row r="985" spans="1:7" ht="15" customHeight="1">
      <c r="A985" s="6"/>
      <c r="B985" s="6"/>
      <c r="C985" s="6"/>
      <c r="D985" s="6"/>
      <c r="E985" s="77" t="s">
        <v>811</v>
      </c>
      <c r="F985" s="77"/>
      <c r="G985" s="22">
        <f>SUM(G983:G984)</f>
        <v>4.93</v>
      </c>
    </row>
    <row r="986" spans="1:7" ht="15" customHeight="1">
      <c r="A986" s="76" t="s">
        <v>812</v>
      </c>
      <c r="B986" s="76"/>
      <c r="C986" s="15" t="s">
        <v>22</v>
      </c>
      <c r="D986" s="15" t="s">
        <v>23</v>
      </c>
      <c r="E986" s="15" t="s">
        <v>800</v>
      </c>
      <c r="F986" s="15" t="s">
        <v>801</v>
      </c>
      <c r="G986" s="15" t="s">
        <v>802</v>
      </c>
    </row>
    <row r="987" spans="1:7" ht="21" customHeight="1">
      <c r="A987" s="18" t="s">
        <v>1084</v>
      </c>
      <c r="B987" s="19" t="s">
        <v>1085</v>
      </c>
      <c r="C987" s="18" t="s">
        <v>32</v>
      </c>
      <c r="D987" s="18" t="s">
        <v>601</v>
      </c>
      <c r="E987" s="20">
        <v>0.12</v>
      </c>
      <c r="F987" s="21">
        <v>29.47</v>
      </c>
      <c r="G987" s="21">
        <f>TRUNC(TRUNC(E987,7)*F987*(1+(3/100)),4)</f>
        <v>3.6423999999999999</v>
      </c>
    </row>
    <row r="988" spans="1:7" ht="21" customHeight="1">
      <c r="A988" s="18" t="s">
        <v>817</v>
      </c>
      <c r="B988" s="19" t="s">
        <v>818</v>
      </c>
      <c r="C988" s="18" t="s">
        <v>32</v>
      </c>
      <c r="D988" s="18" t="s">
        <v>601</v>
      </c>
      <c r="E988" s="20">
        <v>0.12</v>
      </c>
      <c r="F988" s="21">
        <v>21.3</v>
      </c>
      <c r="G988" s="21">
        <f>TRUNC(TRUNC(E988,7)*F988*(1+(3/100)),4)</f>
        <v>2.6326000000000001</v>
      </c>
    </row>
    <row r="989" spans="1:7" ht="15" customHeight="1">
      <c r="A989" s="6"/>
      <c r="B989" s="6"/>
      <c r="C989" s="6"/>
      <c r="D989" s="6"/>
      <c r="E989" s="77" t="s">
        <v>819</v>
      </c>
      <c r="F989" s="77"/>
      <c r="G989" s="22">
        <f>SUM(G987:G988)</f>
        <v>6.2750000000000004</v>
      </c>
    </row>
    <row r="990" spans="1:7" ht="15" customHeight="1">
      <c r="A990" s="6"/>
      <c r="B990" s="6"/>
      <c r="C990" s="6"/>
      <c r="D990" s="6"/>
      <c r="E990" s="78" t="s">
        <v>822</v>
      </c>
      <c r="F990" s="78"/>
      <c r="G990" s="23">
        <f>ROUND(SUM(G985,G989),2)</f>
        <v>11.21</v>
      </c>
    </row>
    <row r="991" spans="1:7" ht="9.9499999999999993" customHeight="1">
      <c r="A991" s="6"/>
      <c r="B991" s="6"/>
      <c r="C991" s="6"/>
      <c r="D991" s="6"/>
      <c r="E991" s="79"/>
      <c r="F991" s="79"/>
      <c r="G991" s="79"/>
    </row>
    <row r="992" spans="1:7" ht="20.100000000000001" customHeight="1">
      <c r="A992" s="80" t="s">
        <v>1226</v>
      </c>
      <c r="B992" s="80"/>
      <c r="C992" s="80"/>
      <c r="D992" s="80"/>
      <c r="E992" s="80"/>
      <c r="F992" s="80"/>
      <c r="G992" s="80"/>
    </row>
    <row r="993" spans="1:7" ht="15" customHeight="1">
      <c r="A993" s="76" t="s">
        <v>799</v>
      </c>
      <c r="B993" s="76"/>
      <c r="C993" s="15" t="s">
        <v>22</v>
      </c>
      <c r="D993" s="15" t="s">
        <v>23</v>
      </c>
      <c r="E993" s="15" t="s">
        <v>800</v>
      </c>
      <c r="F993" s="15" t="s">
        <v>801</v>
      </c>
      <c r="G993" s="15" t="s">
        <v>802</v>
      </c>
    </row>
    <row r="994" spans="1:7" ht="21" customHeight="1">
      <c r="A994" s="18" t="s">
        <v>1224</v>
      </c>
      <c r="B994" s="19" t="s">
        <v>1225</v>
      </c>
      <c r="C994" s="18" t="s">
        <v>32</v>
      </c>
      <c r="D994" s="18" t="s">
        <v>50</v>
      </c>
      <c r="E994" s="20">
        <v>2</v>
      </c>
      <c r="F994" s="21">
        <v>2.09</v>
      </c>
      <c r="G994" s="21">
        <f>TRUNC(TRUNC(E994,7)*F994,4)</f>
        <v>4.18</v>
      </c>
    </row>
    <row r="995" spans="1:7" ht="15" customHeight="1">
      <c r="A995" s="18" t="s">
        <v>1227</v>
      </c>
      <c r="B995" s="19" t="s">
        <v>1228</v>
      </c>
      <c r="C995" s="18" t="s">
        <v>32</v>
      </c>
      <c r="D995" s="18" t="s">
        <v>50</v>
      </c>
      <c r="E995" s="20">
        <v>1</v>
      </c>
      <c r="F995" s="21">
        <v>2.16</v>
      </c>
      <c r="G995" s="21">
        <f>TRUNC(TRUNC(E995,7)*F995,4)</f>
        <v>2.16</v>
      </c>
    </row>
    <row r="996" spans="1:7" ht="15" customHeight="1">
      <c r="A996" s="6"/>
      <c r="B996" s="6"/>
      <c r="C996" s="6"/>
      <c r="D996" s="6"/>
      <c r="E996" s="77" t="s">
        <v>811</v>
      </c>
      <c r="F996" s="77"/>
      <c r="G996" s="22">
        <f>SUM(G994:G995)</f>
        <v>6.34</v>
      </c>
    </row>
    <row r="997" spans="1:7" ht="15" customHeight="1">
      <c r="A997" s="76" t="s">
        <v>812</v>
      </c>
      <c r="B997" s="76"/>
      <c r="C997" s="15" t="s">
        <v>22</v>
      </c>
      <c r="D997" s="15" t="s">
        <v>23</v>
      </c>
      <c r="E997" s="15" t="s">
        <v>800</v>
      </c>
      <c r="F997" s="15" t="s">
        <v>801</v>
      </c>
      <c r="G997" s="15" t="s">
        <v>802</v>
      </c>
    </row>
    <row r="998" spans="1:7" ht="21" customHeight="1">
      <c r="A998" s="18" t="s">
        <v>1084</v>
      </c>
      <c r="B998" s="19" t="s">
        <v>1085</v>
      </c>
      <c r="C998" s="18" t="s">
        <v>32</v>
      </c>
      <c r="D998" s="18" t="s">
        <v>601</v>
      </c>
      <c r="E998" s="20">
        <v>0.12</v>
      </c>
      <c r="F998" s="21">
        <v>29.47</v>
      </c>
      <c r="G998" s="21">
        <f>TRUNC(TRUNC(E998,7)*F998*(1+(3/100)),4)</f>
        <v>3.6423999999999999</v>
      </c>
    </row>
    <row r="999" spans="1:7" ht="21" customHeight="1">
      <c r="A999" s="18" t="s">
        <v>817</v>
      </c>
      <c r="B999" s="19" t="s">
        <v>818</v>
      </c>
      <c r="C999" s="18" t="s">
        <v>32</v>
      </c>
      <c r="D999" s="18" t="s">
        <v>601</v>
      </c>
      <c r="E999" s="20">
        <v>0.12</v>
      </c>
      <c r="F999" s="21">
        <v>21.3</v>
      </c>
      <c r="G999" s="21">
        <f>TRUNC(TRUNC(E999,7)*F999*(1+(3/100)),4)</f>
        <v>2.6326000000000001</v>
      </c>
    </row>
    <row r="1000" spans="1:7" ht="15" customHeight="1">
      <c r="A1000" s="6"/>
      <c r="B1000" s="6"/>
      <c r="C1000" s="6"/>
      <c r="D1000" s="6"/>
      <c r="E1000" s="77" t="s">
        <v>819</v>
      </c>
      <c r="F1000" s="77"/>
      <c r="G1000" s="22">
        <f>SUM(G998:G999)</f>
        <v>6.2750000000000004</v>
      </c>
    </row>
    <row r="1001" spans="1:7" ht="15" customHeight="1">
      <c r="A1001" s="6"/>
      <c r="B1001" s="6"/>
      <c r="C1001" s="6"/>
      <c r="D1001" s="6"/>
      <c r="E1001" s="78" t="s">
        <v>822</v>
      </c>
      <c r="F1001" s="78"/>
      <c r="G1001" s="23">
        <f>ROUND(SUM(G996,G1000),2)</f>
        <v>12.62</v>
      </c>
    </row>
    <row r="1002" spans="1:7" ht="9.9499999999999993" customHeight="1">
      <c r="A1002" s="6"/>
      <c r="B1002" s="6"/>
      <c r="C1002" s="6"/>
      <c r="D1002" s="6"/>
      <c r="E1002" s="79"/>
      <c r="F1002" s="79"/>
      <c r="G1002" s="79"/>
    </row>
    <row r="1003" spans="1:7" ht="20.100000000000001" customHeight="1">
      <c r="A1003" s="80" t="s">
        <v>1229</v>
      </c>
      <c r="B1003" s="80"/>
      <c r="C1003" s="80"/>
      <c r="D1003" s="80"/>
      <c r="E1003" s="80"/>
      <c r="F1003" s="80"/>
      <c r="G1003" s="80"/>
    </row>
    <row r="1004" spans="1:7" ht="15" customHeight="1">
      <c r="A1004" s="76" t="s">
        <v>799</v>
      </c>
      <c r="B1004" s="76"/>
      <c r="C1004" s="15" t="s">
        <v>22</v>
      </c>
      <c r="D1004" s="15" t="s">
        <v>23</v>
      </c>
      <c r="E1004" s="15" t="s">
        <v>800</v>
      </c>
      <c r="F1004" s="15" t="s">
        <v>801</v>
      </c>
      <c r="G1004" s="15" t="s">
        <v>802</v>
      </c>
    </row>
    <row r="1005" spans="1:7" ht="21" customHeight="1">
      <c r="A1005" s="18" t="s">
        <v>1224</v>
      </c>
      <c r="B1005" s="19" t="s">
        <v>1225</v>
      </c>
      <c r="C1005" s="18" t="s">
        <v>32</v>
      </c>
      <c r="D1005" s="18" t="s">
        <v>50</v>
      </c>
      <c r="E1005" s="20">
        <v>2</v>
      </c>
      <c r="F1005" s="21">
        <v>2.09</v>
      </c>
      <c r="G1005" s="21">
        <f>TRUNC(TRUNC(E1005,7)*F1005,4)</f>
        <v>4.18</v>
      </c>
    </row>
    <row r="1006" spans="1:7" ht="15" customHeight="1">
      <c r="A1006" s="18" t="s">
        <v>1230</v>
      </c>
      <c r="B1006" s="19" t="s">
        <v>1231</v>
      </c>
      <c r="C1006" s="18" t="s">
        <v>32</v>
      </c>
      <c r="D1006" s="18" t="s">
        <v>50</v>
      </c>
      <c r="E1006" s="20">
        <v>1</v>
      </c>
      <c r="F1006" s="21">
        <v>1.9</v>
      </c>
      <c r="G1006" s="21">
        <f>TRUNC(TRUNC(E1006,7)*F1006,4)</f>
        <v>1.9</v>
      </c>
    </row>
    <row r="1007" spans="1:7" ht="15" customHeight="1">
      <c r="A1007" s="6"/>
      <c r="B1007" s="6"/>
      <c r="C1007" s="6"/>
      <c r="D1007" s="6"/>
      <c r="E1007" s="77" t="s">
        <v>811</v>
      </c>
      <c r="F1007" s="77"/>
      <c r="G1007" s="22">
        <f>SUM(G1005:G1006)</f>
        <v>6.08</v>
      </c>
    </row>
    <row r="1008" spans="1:7" ht="15" customHeight="1">
      <c r="A1008" s="76" t="s">
        <v>812</v>
      </c>
      <c r="B1008" s="76"/>
      <c r="C1008" s="15" t="s">
        <v>22</v>
      </c>
      <c r="D1008" s="15" t="s">
        <v>23</v>
      </c>
      <c r="E1008" s="15" t="s">
        <v>800</v>
      </c>
      <c r="F1008" s="15" t="s">
        <v>801</v>
      </c>
      <c r="G1008" s="15" t="s">
        <v>802</v>
      </c>
    </row>
    <row r="1009" spans="1:7" ht="21" customHeight="1">
      <c r="A1009" s="18" t="s">
        <v>1084</v>
      </c>
      <c r="B1009" s="19" t="s">
        <v>1085</v>
      </c>
      <c r="C1009" s="18" t="s">
        <v>32</v>
      </c>
      <c r="D1009" s="18" t="s">
        <v>601</v>
      </c>
      <c r="E1009" s="20">
        <v>0.12</v>
      </c>
      <c r="F1009" s="21">
        <v>29.47</v>
      </c>
      <c r="G1009" s="21">
        <f>TRUNC(TRUNC(E1009,7)*F1009*(1+(3/100)),4)</f>
        <v>3.6423999999999999</v>
      </c>
    </row>
    <row r="1010" spans="1:7" ht="21" customHeight="1">
      <c r="A1010" s="18" t="s">
        <v>817</v>
      </c>
      <c r="B1010" s="19" t="s">
        <v>818</v>
      </c>
      <c r="C1010" s="18" t="s">
        <v>32</v>
      </c>
      <c r="D1010" s="18" t="s">
        <v>601</v>
      </c>
      <c r="E1010" s="20">
        <v>0.12</v>
      </c>
      <c r="F1010" s="21">
        <v>21.3</v>
      </c>
      <c r="G1010" s="21">
        <f>TRUNC(TRUNC(E1010,7)*F1010*(1+(3/100)),4)</f>
        <v>2.6326000000000001</v>
      </c>
    </row>
    <row r="1011" spans="1:7" ht="15" customHeight="1">
      <c r="A1011" s="6"/>
      <c r="B1011" s="6"/>
      <c r="C1011" s="6"/>
      <c r="D1011" s="6"/>
      <c r="E1011" s="77" t="s">
        <v>819</v>
      </c>
      <c r="F1011" s="77"/>
      <c r="G1011" s="22">
        <f>SUM(G1009:G1010)</f>
        <v>6.2750000000000004</v>
      </c>
    </row>
    <row r="1012" spans="1:7" ht="15" customHeight="1">
      <c r="A1012" s="6"/>
      <c r="B1012" s="6"/>
      <c r="C1012" s="6"/>
      <c r="D1012" s="6"/>
      <c r="E1012" s="78" t="s">
        <v>822</v>
      </c>
      <c r="F1012" s="78"/>
      <c r="G1012" s="23">
        <f>ROUND(SUM(G1007,G1011),2)</f>
        <v>12.36</v>
      </c>
    </row>
    <row r="1013" spans="1:7" ht="9.9499999999999993" customHeight="1">
      <c r="A1013" s="6"/>
      <c r="B1013" s="6"/>
      <c r="C1013" s="6"/>
      <c r="D1013" s="6"/>
      <c r="E1013" s="79"/>
      <c r="F1013" s="79"/>
      <c r="G1013" s="79"/>
    </row>
    <row r="1014" spans="1:7" ht="20.100000000000001" customHeight="1">
      <c r="A1014" s="80" t="s">
        <v>1232</v>
      </c>
      <c r="B1014" s="80"/>
      <c r="C1014" s="80"/>
      <c r="D1014" s="80"/>
      <c r="E1014" s="80"/>
      <c r="F1014" s="80"/>
      <c r="G1014" s="80"/>
    </row>
    <row r="1015" spans="1:7" ht="15" customHeight="1">
      <c r="A1015" s="76" t="s">
        <v>799</v>
      </c>
      <c r="B1015" s="76"/>
      <c r="C1015" s="15" t="s">
        <v>22</v>
      </c>
      <c r="D1015" s="15" t="s">
        <v>23</v>
      </c>
      <c r="E1015" s="15" t="s">
        <v>800</v>
      </c>
      <c r="F1015" s="15" t="s">
        <v>801</v>
      </c>
      <c r="G1015" s="15" t="s">
        <v>802</v>
      </c>
    </row>
    <row r="1016" spans="1:7" ht="29.1" customHeight="1">
      <c r="A1016" s="18" t="s">
        <v>1233</v>
      </c>
      <c r="B1016" s="19" t="s">
        <v>1234</v>
      </c>
      <c r="C1016" s="18" t="s">
        <v>32</v>
      </c>
      <c r="D1016" s="18" t="s">
        <v>50</v>
      </c>
      <c r="E1016" s="20">
        <v>1</v>
      </c>
      <c r="F1016" s="21">
        <v>11.94</v>
      </c>
      <c r="G1016" s="21">
        <f>TRUNC(TRUNC(E1016,7)*F1016,4)</f>
        <v>11.94</v>
      </c>
    </row>
    <row r="1017" spans="1:7" ht="15" customHeight="1">
      <c r="A1017" s="6"/>
      <c r="B1017" s="6"/>
      <c r="C1017" s="6"/>
      <c r="D1017" s="6"/>
      <c r="E1017" s="77" t="s">
        <v>811</v>
      </c>
      <c r="F1017" s="77"/>
      <c r="G1017" s="22">
        <f>SUM(G1016:G1016)</f>
        <v>11.94</v>
      </c>
    </row>
    <row r="1018" spans="1:7" ht="15" customHeight="1">
      <c r="A1018" s="76" t="s">
        <v>812</v>
      </c>
      <c r="B1018" s="76"/>
      <c r="C1018" s="15" t="s">
        <v>22</v>
      </c>
      <c r="D1018" s="15" t="s">
        <v>23</v>
      </c>
      <c r="E1018" s="15" t="s">
        <v>800</v>
      </c>
      <c r="F1018" s="15" t="s">
        <v>801</v>
      </c>
      <c r="G1018" s="15" t="s">
        <v>802</v>
      </c>
    </row>
    <row r="1019" spans="1:7" ht="21" customHeight="1">
      <c r="A1019" s="18" t="s">
        <v>815</v>
      </c>
      <c r="B1019" s="19" t="s">
        <v>816</v>
      </c>
      <c r="C1019" s="18" t="s">
        <v>32</v>
      </c>
      <c r="D1019" s="18" t="s">
        <v>601</v>
      </c>
      <c r="E1019" s="20">
        <v>0.7</v>
      </c>
      <c r="F1019" s="21">
        <v>29.47</v>
      </c>
      <c r="G1019" s="21">
        <f>TRUNC(TRUNC(E1019,7)*F1019*(1+(3/100)),4)</f>
        <v>21.247800000000002</v>
      </c>
    </row>
    <row r="1020" spans="1:7" ht="21" customHeight="1">
      <c r="A1020" s="18" t="s">
        <v>817</v>
      </c>
      <c r="B1020" s="19" t="s">
        <v>818</v>
      </c>
      <c r="C1020" s="18" t="s">
        <v>32</v>
      </c>
      <c r="D1020" s="18" t="s">
        <v>601</v>
      </c>
      <c r="E1020" s="20">
        <v>0.7</v>
      </c>
      <c r="F1020" s="21">
        <v>21.3</v>
      </c>
      <c r="G1020" s="21">
        <f>TRUNC(TRUNC(E1020,7)*F1020*(1+(3/100)),4)</f>
        <v>15.3573</v>
      </c>
    </row>
    <row r="1021" spans="1:7" ht="15" customHeight="1">
      <c r="A1021" s="6"/>
      <c r="B1021" s="6"/>
      <c r="C1021" s="6"/>
      <c r="D1021" s="6"/>
      <c r="E1021" s="77" t="s">
        <v>819</v>
      </c>
      <c r="F1021" s="77"/>
      <c r="G1021" s="22">
        <f>SUM(G1019:G1020)</f>
        <v>36.6051</v>
      </c>
    </row>
    <row r="1022" spans="1:7" ht="15" customHeight="1">
      <c r="A1022" s="6"/>
      <c r="B1022" s="6"/>
      <c r="C1022" s="6"/>
      <c r="D1022" s="6"/>
      <c r="E1022" s="78" t="s">
        <v>822</v>
      </c>
      <c r="F1022" s="78"/>
      <c r="G1022" s="23">
        <f>ROUND(SUM(G1017,G1021),2)</f>
        <v>48.55</v>
      </c>
    </row>
    <row r="1023" spans="1:7" ht="9.9499999999999993" customHeight="1">
      <c r="A1023" s="6"/>
      <c r="B1023" s="6"/>
      <c r="C1023" s="6"/>
      <c r="D1023" s="6"/>
      <c r="E1023" s="79"/>
      <c r="F1023" s="79"/>
      <c r="G1023" s="79"/>
    </row>
    <row r="1024" spans="1:7" ht="20.100000000000001" customHeight="1">
      <c r="A1024" s="80" t="s">
        <v>1235</v>
      </c>
      <c r="B1024" s="80"/>
      <c r="C1024" s="80"/>
      <c r="D1024" s="80"/>
      <c r="E1024" s="80"/>
      <c r="F1024" s="80"/>
      <c r="G1024" s="80"/>
    </row>
    <row r="1025" spans="1:7" ht="15" customHeight="1">
      <c r="A1025" s="76" t="s">
        <v>799</v>
      </c>
      <c r="B1025" s="76"/>
      <c r="C1025" s="15" t="s">
        <v>22</v>
      </c>
      <c r="D1025" s="15" t="s">
        <v>23</v>
      </c>
      <c r="E1025" s="15" t="s">
        <v>800</v>
      </c>
      <c r="F1025" s="15" t="s">
        <v>801</v>
      </c>
      <c r="G1025" s="15" t="s">
        <v>802</v>
      </c>
    </row>
    <row r="1026" spans="1:7" ht="21" customHeight="1">
      <c r="A1026" s="18" t="s">
        <v>1236</v>
      </c>
      <c r="B1026" s="19" t="s">
        <v>1237</v>
      </c>
      <c r="C1026" s="18" t="s">
        <v>32</v>
      </c>
      <c r="D1026" s="18" t="s">
        <v>50</v>
      </c>
      <c r="E1026" s="20">
        <v>1.333</v>
      </c>
      <c r="F1026" s="21">
        <v>7.9799999999999996E-2</v>
      </c>
      <c r="G1026" s="21">
        <f t="shared" ref="G1026:G1032" si="5">TRUNC(TRUNC(E1026,7)*F1026*(1+(20/100)),4)</f>
        <v>0.12759999999999999</v>
      </c>
    </row>
    <row r="1027" spans="1:7" ht="21" customHeight="1">
      <c r="A1027" s="18" t="s">
        <v>1238</v>
      </c>
      <c r="B1027" s="19" t="s">
        <v>1239</v>
      </c>
      <c r="C1027" s="18" t="s">
        <v>32</v>
      </c>
      <c r="D1027" s="18" t="s">
        <v>50</v>
      </c>
      <c r="E1027" s="20">
        <v>0.16600000000000001</v>
      </c>
      <c r="F1027" s="21">
        <v>54.44</v>
      </c>
      <c r="G1027" s="21">
        <f t="shared" si="5"/>
        <v>10.8444</v>
      </c>
    </row>
    <row r="1028" spans="1:7" ht="21" customHeight="1">
      <c r="A1028" s="18" t="s">
        <v>1240</v>
      </c>
      <c r="B1028" s="19" t="s">
        <v>1241</v>
      </c>
      <c r="C1028" s="18" t="s">
        <v>32</v>
      </c>
      <c r="D1028" s="18" t="s">
        <v>50</v>
      </c>
      <c r="E1028" s="20">
        <v>7.0000000000000001E-3</v>
      </c>
      <c r="F1028" s="21">
        <v>41.48</v>
      </c>
      <c r="G1028" s="21">
        <f t="shared" si="5"/>
        <v>0.34839999999999999</v>
      </c>
    </row>
    <row r="1029" spans="1:7" ht="15" customHeight="1">
      <c r="A1029" s="18" t="s">
        <v>1242</v>
      </c>
      <c r="B1029" s="19" t="s">
        <v>1243</v>
      </c>
      <c r="C1029" s="18" t="s">
        <v>32</v>
      </c>
      <c r="D1029" s="18" t="s">
        <v>50</v>
      </c>
      <c r="E1029" s="20">
        <v>1.333</v>
      </c>
      <c r="F1029" s="21">
        <v>7.8100000000000003E-2</v>
      </c>
      <c r="G1029" s="21">
        <f t="shared" si="5"/>
        <v>0.1249</v>
      </c>
    </row>
    <row r="1030" spans="1:7" ht="21" customHeight="1">
      <c r="A1030" s="18" t="s">
        <v>1244</v>
      </c>
      <c r="B1030" s="19" t="s">
        <v>1245</v>
      </c>
      <c r="C1030" s="18" t="s">
        <v>32</v>
      </c>
      <c r="D1030" s="18" t="s">
        <v>50</v>
      </c>
      <c r="E1030" s="20">
        <v>0.66600000000000004</v>
      </c>
      <c r="F1030" s="21">
        <v>1.42</v>
      </c>
      <c r="G1030" s="21">
        <f t="shared" si="5"/>
        <v>1.1348</v>
      </c>
    </row>
    <row r="1031" spans="1:7" ht="15" customHeight="1">
      <c r="A1031" s="18" t="s">
        <v>1246</v>
      </c>
      <c r="B1031" s="19" t="s">
        <v>1247</v>
      </c>
      <c r="C1031" s="18" t="s">
        <v>32</v>
      </c>
      <c r="D1031" s="18" t="s">
        <v>50</v>
      </c>
      <c r="E1031" s="20">
        <v>0.66600000000000004</v>
      </c>
      <c r="F1031" s="21">
        <v>2.74</v>
      </c>
      <c r="G1031" s="21">
        <f t="shared" si="5"/>
        <v>2.1898</v>
      </c>
    </row>
    <row r="1032" spans="1:7" ht="21" customHeight="1">
      <c r="A1032" s="18" t="s">
        <v>1248</v>
      </c>
      <c r="B1032" s="19" t="s">
        <v>1249</v>
      </c>
      <c r="C1032" s="18" t="s">
        <v>32</v>
      </c>
      <c r="D1032" s="18" t="s">
        <v>50</v>
      </c>
      <c r="E1032" s="20">
        <v>0.33300000000000002</v>
      </c>
      <c r="F1032" s="21">
        <v>9.73</v>
      </c>
      <c r="G1032" s="21">
        <f t="shared" si="5"/>
        <v>3.8881000000000001</v>
      </c>
    </row>
    <row r="1033" spans="1:7" ht="15" customHeight="1">
      <c r="A1033" s="6"/>
      <c r="B1033" s="6"/>
      <c r="C1033" s="6"/>
      <c r="D1033" s="6"/>
      <c r="E1033" s="77" t="s">
        <v>811</v>
      </c>
      <c r="F1033" s="77"/>
      <c r="G1033" s="22">
        <f>SUM(G1026:G1032)</f>
        <v>18.658000000000001</v>
      </c>
    </row>
    <row r="1034" spans="1:7" ht="15" customHeight="1">
      <c r="A1034" s="76" t="s">
        <v>812</v>
      </c>
      <c r="B1034" s="76"/>
      <c r="C1034" s="15" t="s">
        <v>22</v>
      </c>
      <c r="D1034" s="15" t="s">
        <v>23</v>
      </c>
      <c r="E1034" s="15" t="s">
        <v>800</v>
      </c>
      <c r="F1034" s="15" t="s">
        <v>801</v>
      </c>
      <c r="G1034" s="15" t="s">
        <v>802</v>
      </c>
    </row>
    <row r="1035" spans="1:7" ht="21" customHeight="1">
      <c r="A1035" s="18" t="s">
        <v>1084</v>
      </c>
      <c r="B1035" s="19" t="s">
        <v>1085</v>
      </c>
      <c r="C1035" s="18" t="s">
        <v>32</v>
      </c>
      <c r="D1035" s="18" t="s">
        <v>601</v>
      </c>
      <c r="E1035" s="20">
        <v>1</v>
      </c>
      <c r="F1035" s="21">
        <v>29.47</v>
      </c>
      <c r="G1035" s="21">
        <f>TRUNC(TRUNC(E1035,7)*F1035*(1+(3/100)),4)</f>
        <v>30.354099999999999</v>
      </c>
    </row>
    <row r="1036" spans="1:7" ht="21" customHeight="1">
      <c r="A1036" s="18" t="s">
        <v>817</v>
      </c>
      <c r="B1036" s="19" t="s">
        <v>818</v>
      </c>
      <c r="C1036" s="18" t="s">
        <v>32</v>
      </c>
      <c r="D1036" s="18" t="s">
        <v>601</v>
      </c>
      <c r="E1036" s="20">
        <v>1</v>
      </c>
      <c r="F1036" s="21">
        <v>21.3</v>
      </c>
      <c r="G1036" s="21">
        <f>TRUNC(TRUNC(E1036,7)*F1036*(1+(3/100)),4)</f>
        <v>21.939</v>
      </c>
    </row>
    <row r="1037" spans="1:7" ht="15" customHeight="1">
      <c r="A1037" s="6"/>
      <c r="B1037" s="6"/>
      <c r="C1037" s="6"/>
      <c r="D1037" s="6"/>
      <c r="E1037" s="77" t="s">
        <v>819</v>
      </c>
      <c r="F1037" s="77"/>
      <c r="G1037" s="22">
        <f>SUM(G1035:G1036)</f>
        <v>52.293099999999995</v>
      </c>
    </row>
    <row r="1038" spans="1:7" ht="15" customHeight="1">
      <c r="A1038" s="6"/>
      <c r="B1038" s="6"/>
      <c r="C1038" s="6"/>
      <c r="D1038" s="6"/>
      <c r="E1038" s="78" t="s">
        <v>822</v>
      </c>
      <c r="F1038" s="78"/>
      <c r="G1038" s="23">
        <f>ROUND(SUM(G1033,G1037),2)</f>
        <v>70.95</v>
      </c>
    </row>
    <row r="1039" spans="1:7" ht="9.9499999999999993" customHeight="1">
      <c r="A1039" s="6"/>
      <c r="B1039" s="6"/>
      <c r="C1039" s="6"/>
      <c r="D1039" s="6"/>
      <c r="E1039" s="79"/>
      <c r="F1039" s="79"/>
      <c r="G1039" s="79"/>
    </row>
    <row r="1040" spans="1:7" ht="20.100000000000001" customHeight="1">
      <c r="A1040" s="80" t="s">
        <v>1250</v>
      </c>
      <c r="B1040" s="80"/>
      <c r="C1040" s="80"/>
      <c r="D1040" s="80"/>
      <c r="E1040" s="80"/>
      <c r="F1040" s="80"/>
      <c r="G1040" s="80"/>
    </row>
    <row r="1041" spans="1:7" ht="15" customHeight="1">
      <c r="A1041" s="76" t="s">
        <v>799</v>
      </c>
      <c r="B1041" s="76"/>
      <c r="C1041" s="15" t="s">
        <v>22</v>
      </c>
      <c r="D1041" s="15" t="s">
        <v>23</v>
      </c>
      <c r="E1041" s="15" t="s">
        <v>800</v>
      </c>
      <c r="F1041" s="15" t="s">
        <v>801</v>
      </c>
      <c r="G1041" s="15" t="s">
        <v>802</v>
      </c>
    </row>
    <row r="1042" spans="1:7" ht="21" customHeight="1">
      <c r="A1042" s="18" t="s">
        <v>1236</v>
      </c>
      <c r="B1042" s="19" t="s">
        <v>1237</v>
      </c>
      <c r="C1042" s="18" t="s">
        <v>32</v>
      </c>
      <c r="D1042" s="18" t="s">
        <v>50</v>
      </c>
      <c r="E1042" s="20">
        <v>2.66</v>
      </c>
      <c r="F1042" s="21">
        <v>7.9799999999999996E-2</v>
      </c>
      <c r="G1042" s="21">
        <f t="shared" ref="G1042:G1048" si="6">TRUNC(TRUNC(E1042,7)*F1042*(1+(20/100)),4)</f>
        <v>0.25469999999999998</v>
      </c>
    </row>
    <row r="1043" spans="1:7" ht="29.1" customHeight="1">
      <c r="A1043" s="18" t="s">
        <v>1251</v>
      </c>
      <c r="B1043" s="19" t="s">
        <v>1252</v>
      </c>
      <c r="C1043" s="18" t="s">
        <v>32</v>
      </c>
      <c r="D1043" s="18" t="s">
        <v>50</v>
      </c>
      <c r="E1043" s="20">
        <v>0.33</v>
      </c>
      <c r="F1043" s="21">
        <v>39.96</v>
      </c>
      <c r="G1043" s="21">
        <f t="shared" si="6"/>
        <v>15.8241</v>
      </c>
    </row>
    <row r="1044" spans="1:7" ht="21" customHeight="1">
      <c r="A1044" s="18" t="s">
        <v>1240</v>
      </c>
      <c r="B1044" s="19" t="s">
        <v>1241</v>
      </c>
      <c r="C1044" s="18" t="s">
        <v>32</v>
      </c>
      <c r="D1044" s="18" t="s">
        <v>50</v>
      </c>
      <c r="E1044" s="20">
        <v>1.3299999999999999E-2</v>
      </c>
      <c r="F1044" s="21">
        <v>41.48</v>
      </c>
      <c r="G1044" s="21">
        <f t="shared" si="6"/>
        <v>0.66200000000000003</v>
      </c>
    </row>
    <row r="1045" spans="1:7" ht="15" customHeight="1">
      <c r="A1045" s="18" t="s">
        <v>1242</v>
      </c>
      <c r="B1045" s="19" t="s">
        <v>1243</v>
      </c>
      <c r="C1045" s="18" t="s">
        <v>32</v>
      </c>
      <c r="D1045" s="18" t="s">
        <v>50</v>
      </c>
      <c r="E1045" s="20">
        <v>2.66</v>
      </c>
      <c r="F1045" s="21">
        <v>7.8100000000000003E-2</v>
      </c>
      <c r="G1045" s="21">
        <f t="shared" si="6"/>
        <v>0.2492</v>
      </c>
    </row>
    <row r="1046" spans="1:7" ht="21" customHeight="1">
      <c r="A1046" s="18" t="s">
        <v>1244</v>
      </c>
      <c r="B1046" s="19" t="s">
        <v>1245</v>
      </c>
      <c r="C1046" s="18" t="s">
        <v>32</v>
      </c>
      <c r="D1046" s="18" t="s">
        <v>50</v>
      </c>
      <c r="E1046" s="20">
        <v>1.33</v>
      </c>
      <c r="F1046" s="21">
        <v>1.42</v>
      </c>
      <c r="G1046" s="21">
        <f t="shared" si="6"/>
        <v>2.2663000000000002</v>
      </c>
    </row>
    <row r="1047" spans="1:7" ht="29.1" customHeight="1">
      <c r="A1047" s="18" t="s">
        <v>1253</v>
      </c>
      <c r="B1047" s="19" t="s">
        <v>1254</v>
      </c>
      <c r="C1047" s="18" t="s">
        <v>32</v>
      </c>
      <c r="D1047" s="18" t="s">
        <v>50</v>
      </c>
      <c r="E1047" s="20">
        <v>0.66600000000000004</v>
      </c>
      <c r="F1047" s="21">
        <v>3.45</v>
      </c>
      <c r="G1047" s="21">
        <f t="shared" si="6"/>
        <v>2.7572000000000001</v>
      </c>
    </row>
    <row r="1048" spans="1:7" ht="21" customHeight="1">
      <c r="A1048" s="18" t="s">
        <v>1248</v>
      </c>
      <c r="B1048" s="19" t="s">
        <v>1249</v>
      </c>
      <c r="C1048" s="18" t="s">
        <v>32</v>
      </c>
      <c r="D1048" s="18" t="s">
        <v>50</v>
      </c>
      <c r="E1048" s="20">
        <v>0.66600000000000004</v>
      </c>
      <c r="F1048" s="21">
        <v>9.73</v>
      </c>
      <c r="G1048" s="21">
        <f t="shared" si="6"/>
        <v>7.7762000000000002</v>
      </c>
    </row>
    <row r="1049" spans="1:7" ht="15" customHeight="1">
      <c r="A1049" s="6"/>
      <c r="B1049" s="6"/>
      <c r="C1049" s="6"/>
      <c r="D1049" s="6"/>
      <c r="E1049" s="77" t="s">
        <v>811</v>
      </c>
      <c r="F1049" s="77"/>
      <c r="G1049" s="22">
        <f>SUM(G1042:G1048)</f>
        <v>29.7897</v>
      </c>
    </row>
    <row r="1050" spans="1:7" ht="15" customHeight="1">
      <c r="A1050" s="76" t="s">
        <v>812</v>
      </c>
      <c r="B1050" s="76"/>
      <c r="C1050" s="15" t="s">
        <v>22</v>
      </c>
      <c r="D1050" s="15" t="s">
        <v>23</v>
      </c>
      <c r="E1050" s="15" t="s">
        <v>800</v>
      </c>
      <c r="F1050" s="15" t="s">
        <v>801</v>
      </c>
      <c r="G1050" s="15" t="s">
        <v>802</v>
      </c>
    </row>
    <row r="1051" spans="1:7" ht="21" customHeight="1">
      <c r="A1051" s="18" t="s">
        <v>1084</v>
      </c>
      <c r="B1051" s="19" t="s">
        <v>1085</v>
      </c>
      <c r="C1051" s="18" t="s">
        <v>32</v>
      </c>
      <c r="D1051" s="18" t="s">
        <v>601</v>
      </c>
      <c r="E1051" s="20">
        <v>1</v>
      </c>
      <c r="F1051" s="21">
        <v>29.47</v>
      </c>
      <c r="G1051" s="21">
        <f>TRUNC(TRUNC(E1051,7)*F1051*(1+(3/100)),4)</f>
        <v>30.354099999999999</v>
      </c>
    </row>
    <row r="1052" spans="1:7" ht="21" customHeight="1">
      <c r="A1052" s="18" t="s">
        <v>817</v>
      </c>
      <c r="B1052" s="19" t="s">
        <v>818</v>
      </c>
      <c r="C1052" s="18" t="s">
        <v>32</v>
      </c>
      <c r="D1052" s="18" t="s">
        <v>601</v>
      </c>
      <c r="E1052" s="20">
        <v>1</v>
      </c>
      <c r="F1052" s="21">
        <v>21.3</v>
      </c>
      <c r="G1052" s="21">
        <f>TRUNC(TRUNC(E1052,7)*F1052*(1+(3/100)),4)</f>
        <v>21.939</v>
      </c>
    </row>
    <row r="1053" spans="1:7" ht="15" customHeight="1">
      <c r="A1053" s="6"/>
      <c r="B1053" s="6"/>
      <c r="C1053" s="6"/>
      <c r="D1053" s="6"/>
      <c r="E1053" s="77" t="s">
        <v>819</v>
      </c>
      <c r="F1053" s="77"/>
      <c r="G1053" s="22">
        <f>SUM(G1051:G1052)</f>
        <v>52.293099999999995</v>
      </c>
    </row>
    <row r="1054" spans="1:7" ht="15" customHeight="1">
      <c r="A1054" s="6"/>
      <c r="B1054" s="6"/>
      <c r="C1054" s="6"/>
      <c r="D1054" s="6"/>
      <c r="E1054" s="78" t="s">
        <v>822</v>
      </c>
      <c r="F1054" s="78"/>
      <c r="G1054" s="23">
        <f>ROUND(SUM(G1049,G1053),2)</f>
        <v>82.08</v>
      </c>
    </row>
    <row r="1055" spans="1:7" ht="9.9499999999999993" customHeight="1">
      <c r="A1055" s="6"/>
      <c r="B1055" s="6"/>
      <c r="C1055" s="6"/>
      <c r="D1055" s="6"/>
      <c r="E1055" s="79"/>
      <c r="F1055" s="79"/>
      <c r="G1055" s="79"/>
    </row>
    <row r="1056" spans="1:7" ht="20.100000000000001" customHeight="1">
      <c r="A1056" s="80" t="s">
        <v>1255</v>
      </c>
      <c r="B1056" s="80"/>
      <c r="C1056" s="80"/>
      <c r="D1056" s="80"/>
      <c r="E1056" s="80"/>
      <c r="F1056" s="80"/>
      <c r="G1056" s="80"/>
    </row>
    <row r="1057" spans="1:7" ht="15" customHeight="1">
      <c r="A1057" s="76" t="s">
        <v>799</v>
      </c>
      <c r="B1057" s="76"/>
      <c r="C1057" s="15" t="s">
        <v>22</v>
      </c>
      <c r="D1057" s="15" t="s">
        <v>23</v>
      </c>
      <c r="E1057" s="15" t="s">
        <v>800</v>
      </c>
      <c r="F1057" s="15" t="s">
        <v>801</v>
      </c>
      <c r="G1057" s="15" t="s">
        <v>802</v>
      </c>
    </row>
    <row r="1058" spans="1:7" ht="21" customHeight="1">
      <c r="A1058" s="18" t="s">
        <v>1236</v>
      </c>
      <c r="B1058" s="19" t="s">
        <v>1237</v>
      </c>
      <c r="C1058" s="18" t="s">
        <v>32</v>
      </c>
      <c r="D1058" s="18" t="s">
        <v>50</v>
      </c>
      <c r="E1058" s="20">
        <v>2.66</v>
      </c>
      <c r="F1058" s="21">
        <v>7.9799999999999996E-2</v>
      </c>
      <c r="G1058" s="21">
        <f t="shared" ref="G1058:G1064" si="7">TRUNC(TRUNC(E1058,7)*F1058*(1+(20/100)),4)</f>
        <v>0.25469999999999998</v>
      </c>
    </row>
    <row r="1059" spans="1:7" ht="21" customHeight="1">
      <c r="A1059" s="18" t="s">
        <v>1256</v>
      </c>
      <c r="B1059" s="19" t="s">
        <v>1257</v>
      </c>
      <c r="C1059" s="18" t="s">
        <v>32</v>
      </c>
      <c r="D1059" s="18" t="s">
        <v>50</v>
      </c>
      <c r="E1059" s="20">
        <v>0.33</v>
      </c>
      <c r="F1059" s="21">
        <v>91.7</v>
      </c>
      <c r="G1059" s="21">
        <f t="shared" si="7"/>
        <v>36.313200000000002</v>
      </c>
    </row>
    <row r="1060" spans="1:7" ht="21" customHeight="1">
      <c r="A1060" s="18" t="s">
        <v>1240</v>
      </c>
      <c r="B1060" s="19" t="s">
        <v>1241</v>
      </c>
      <c r="C1060" s="18" t="s">
        <v>32</v>
      </c>
      <c r="D1060" s="18" t="s">
        <v>50</v>
      </c>
      <c r="E1060" s="20">
        <v>1.3299999999999999E-2</v>
      </c>
      <c r="F1060" s="21">
        <v>41.48</v>
      </c>
      <c r="G1060" s="21">
        <f t="shared" si="7"/>
        <v>0.66200000000000003</v>
      </c>
    </row>
    <row r="1061" spans="1:7" ht="15" customHeight="1">
      <c r="A1061" s="18" t="s">
        <v>1242</v>
      </c>
      <c r="B1061" s="19" t="s">
        <v>1243</v>
      </c>
      <c r="C1061" s="18" t="s">
        <v>32</v>
      </c>
      <c r="D1061" s="18" t="s">
        <v>50</v>
      </c>
      <c r="E1061" s="20">
        <v>2.66</v>
      </c>
      <c r="F1061" s="21">
        <v>7.8100000000000003E-2</v>
      </c>
      <c r="G1061" s="21">
        <f t="shared" si="7"/>
        <v>0.2492</v>
      </c>
    </row>
    <row r="1062" spans="1:7" ht="21" customHeight="1">
      <c r="A1062" s="18" t="s">
        <v>1244</v>
      </c>
      <c r="B1062" s="19" t="s">
        <v>1245</v>
      </c>
      <c r="C1062" s="18" t="s">
        <v>32</v>
      </c>
      <c r="D1062" s="18" t="s">
        <v>50</v>
      </c>
      <c r="E1062" s="20">
        <v>1.33</v>
      </c>
      <c r="F1062" s="21">
        <v>1.42</v>
      </c>
      <c r="G1062" s="21">
        <f t="shared" si="7"/>
        <v>2.2663000000000002</v>
      </c>
    </row>
    <row r="1063" spans="1:7" ht="21" customHeight="1">
      <c r="A1063" s="18" t="s">
        <v>1258</v>
      </c>
      <c r="B1063" s="19" t="s">
        <v>1259</v>
      </c>
      <c r="C1063" s="18" t="s">
        <v>32</v>
      </c>
      <c r="D1063" s="18" t="s">
        <v>50</v>
      </c>
      <c r="E1063" s="20">
        <v>0.66600000000000004</v>
      </c>
      <c r="F1063" s="21">
        <v>4.6131000000000002</v>
      </c>
      <c r="G1063" s="21">
        <f t="shared" si="7"/>
        <v>3.6867000000000001</v>
      </c>
    </row>
    <row r="1064" spans="1:7" ht="21" customHeight="1">
      <c r="A1064" s="18" t="s">
        <v>1248</v>
      </c>
      <c r="B1064" s="19" t="s">
        <v>1249</v>
      </c>
      <c r="C1064" s="18" t="s">
        <v>32</v>
      </c>
      <c r="D1064" s="18" t="s">
        <v>50</v>
      </c>
      <c r="E1064" s="20">
        <v>0.66600000000000004</v>
      </c>
      <c r="F1064" s="21">
        <v>9.73</v>
      </c>
      <c r="G1064" s="21">
        <f t="shared" si="7"/>
        <v>7.7762000000000002</v>
      </c>
    </row>
    <row r="1065" spans="1:7" ht="15" customHeight="1">
      <c r="A1065" s="6"/>
      <c r="B1065" s="6"/>
      <c r="C1065" s="6"/>
      <c r="D1065" s="6"/>
      <c r="E1065" s="77" t="s">
        <v>811</v>
      </c>
      <c r="F1065" s="77"/>
      <c r="G1065" s="22">
        <f>SUM(G1058:G1064)</f>
        <v>51.208300000000008</v>
      </c>
    </row>
    <row r="1066" spans="1:7" ht="15" customHeight="1">
      <c r="A1066" s="76" t="s">
        <v>812</v>
      </c>
      <c r="B1066" s="76"/>
      <c r="C1066" s="15" t="s">
        <v>22</v>
      </c>
      <c r="D1066" s="15" t="s">
        <v>23</v>
      </c>
      <c r="E1066" s="15" t="s">
        <v>800</v>
      </c>
      <c r="F1066" s="15" t="s">
        <v>801</v>
      </c>
      <c r="G1066" s="15" t="s">
        <v>802</v>
      </c>
    </row>
    <row r="1067" spans="1:7" ht="21" customHeight="1">
      <c r="A1067" s="18" t="s">
        <v>1084</v>
      </c>
      <c r="B1067" s="19" t="s">
        <v>1085</v>
      </c>
      <c r="C1067" s="18" t="s">
        <v>32</v>
      </c>
      <c r="D1067" s="18" t="s">
        <v>601</v>
      </c>
      <c r="E1067" s="20">
        <v>1</v>
      </c>
      <c r="F1067" s="21">
        <v>29.47</v>
      </c>
      <c r="G1067" s="21">
        <f>TRUNC(TRUNC(E1067,7)*F1067*(1+(3/100)),4)</f>
        <v>30.354099999999999</v>
      </c>
    </row>
    <row r="1068" spans="1:7" ht="21" customHeight="1">
      <c r="A1068" s="18" t="s">
        <v>817</v>
      </c>
      <c r="B1068" s="19" t="s">
        <v>818</v>
      </c>
      <c r="C1068" s="18" t="s">
        <v>32</v>
      </c>
      <c r="D1068" s="18" t="s">
        <v>601</v>
      </c>
      <c r="E1068" s="20">
        <v>1</v>
      </c>
      <c r="F1068" s="21">
        <v>21.3</v>
      </c>
      <c r="G1068" s="21">
        <f>TRUNC(TRUNC(E1068,7)*F1068*(1+(3/100)),4)</f>
        <v>21.939</v>
      </c>
    </row>
    <row r="1069" spans="1:7" ht="15" customHeight="1">
      <c r="A1069" s="6"/>
      <c r="B1069" s="6"/>
      <c r="C1069" s="6"/>
      <c r="D1069" s="6"/>
      <c r="E1069" s="77" t="s">
        <v>819</v>
      </c>
      <c r="F1069" s="77"/>
      <c r="G1069" s="22">
        <f>SUM(G1067:G1068)</f>
        <v>52.293099999999995</v>
      </c>
    </row>
    <row r="1070" spans="1:7" ht="15" customHeight="1">
      <c r="A1070" s="6"/>
      <c r="B1070" s="6"/>
      <c r="C1070" s="6"/>
      <c r="D1070" s="6"/>
      <c r="E1070" s="78" t="s">
        <v>822</v>
      </c>
      <c r="F1070" s="78"/>
      <c r="G1070" s="23">
        <f>ROUND(SUM(G1065,G1069),2)</f>
        <v>103.5</v>
      </c>
    </row>
    <row r="1071" spans="1:7" ht="9.9499999999999993" customHeight="1">
      <c r="A1071" s="6"/>
      <c r="B1071" s="6"/>
      <c r="C1071" s="6"/>
      <c r="D1071" s="6"/>
      <c r="E1071" s="79"/>
      <c r="F1071" s="79"/>
      <c r="G1071" s="79"/>
    </row>
    <row r="1072" spans="1:7" ht="20.100000000000001" customHeight="1">
      <c r="A1072" s="80" t="s">
        <v>1260</v>
      </c>
      <c r="B1072" s="80"/>
      <c r="C1072" s="80"/>
      <c r="D1072" s="80"/>
      <c r="E1072" s="80"/>
      <c r="F1072" s="80"/>
      <c r="G1072" s="80"/>
    </row>
    <row r="1073" spans="1:7" ht="15" customHeight="1">
      <c r="A1073" s="76" t="s">
        <v>799</v>
      </c>
      <c r="B1073" s="76"/>
      <c r="C1073" s="15" t="s">
        <v>22</v>
      </c>
      <c r="D1073" s="15" t="s">
        <v>23</v>
      </c>
      <c r="E1073" s="15" t="s">
        <v>800</v>
      </c>
      <c r="F1073" s="15" t="s">
        <v>801</v>
      </c>
      <c r="G1073" s="15" t="s">
        <v>802</v>
      </c>
    </row>
    <row r="1074" spans="1:7" ht="21" customHeight="1">
      <c r="A1074" s="18" t="s">
        <v>1261</v>
      </c>
      <c r="B1074" s="19" t="s">
        <v>1262</v>
      </c>
      <c r="C1074" s="18" t="s">
        <v>32</v>
      </c>
      <c r="D1074" s="18" t="s">
        <v>50</v>
      </c>
      <c r="E1074" s="20">
        <v>1</v>
      </c>
      <c r="F1074" s="21">
        <v>5.46</v>
      </c>
      <c r="G1074" s="21">
        <f>TRUNC(TRUNC(E1074,7)*F1074,4)</f>
        <v>5.46</v>
      </c>
    </row>
    <row r="1075" spans="1:7" ht="15" customHeight="1">
      <c r="A1075" s="6"/>
      <c r="B1075" s="6"/>
      <c r="C1075" s="6"/>
      <c r="D1075" s="6"/>
      <c r="E1075" s="77" t="s">
        <v>811</v>
      </c>
      <c r="F1075" s="77"/>
      <c r="G1075" s="22">
        <f>SUM(G1074:G1074)</f>
        <v>5.46</v>
      </c>
    </row>
    <row r="1076" spans="1:7" ht="15" customHeight="1">
      <c r="A1076" s="76" t="s">
        <v>812</v>
      </c>
      <c r="B1076" s="76"/>
      <c r="C1076" s="15" t="s">
        <v>22</v>
      </c>
      <c r="D1076" s="15" t="s">
        <v>23</v>
      </c>
      <c r="E1076" s="15" t="s">
        <v>800</v>
      </c>
      <c r="F1076" s="15" t="s">
        <v>801</v>
      </c>
      <c r="G1076" s="15" t="s">
        <v>802</v>
      </c>
    </row>
    <row r="1077" spans="1:7" ht="21" customHeight="1">
      <c r="A1077" s="18" t="s">
        <v>1084</v>
      </c>
      <c r="B1077" s="19" t="s">
        <v>1085</v>
      </c>
      <c r="C1077" s="18" t="s">
        <v>32</v>
      </c>
      <c r="D1077" s="18" t="s">
        <v>601</v>
      </c>
      <c r="E1077" s="20">
        <v>0.2</v>
      </c>
      <c r="F1077" s="21">
        <v>29.47</v>
      </c>
      <c r="G1077" s="21">
        <f>TRUNC(TRUNC(E1077,7)*F1077*(1+(3/100)),4)</f>
        <v>6.0708000000000002</v>
      </c>
    </row>
    <row r="1078" spans="1:7" ht="15" customHeight="1">
      <c r="A1078" s="6"/>
      <c r="B1078" s="6"/>
      <c r="C1078" s="6"/>
      <c r="D1078" s="6"/>
      <c r="E1078" s="77" t="s">
        <v>819</v>
      </c>
      <c r="F1078" s="77"/>
      <c r="G1078" s="22">
        <f>SUM(G1077:G1077)</f>
        <v>6.0708000000000002</v>
      </c>
    </row>
    <row r="1079" spans="1:7" ht="15" customHeight="1">
      <c r="A1079" s="6"/>
      <c r="B1079" s="6"/>
      <c r="C1079" s="6"/>
      <c r="D1079" s="6"/>
      <c r="E1079" s="78" t="s">
        <v>822</v>
      </c>
      <c r="F1079" s="78"/>
      <c r="G1079" s="23">
        <f>ROUND(SUM(G1075,G1078),2)</f>
        <v>11.53</v>
      </c>
    </row>
    <row r="1080" spans="1:7" ht="9.9499999999999993" customHeight="1">
      <c r="A1080" s="6"/>
      <c r="B1080" s="6"/>
      <c r="C1080" s="6"/>
      <c r="D1080" s="6"/>
      <c r="E1080" s="79"/>
      <c r="F1080" s="79"/>
      <c r="G1080" s="79"/>
    </row>
    <row r="1081" spans="1:7" ht="20.100000000000001" customHeight="1">
      <c r="A1081" s="80" t="s">
        <v>1263</v>
      </c>
      <c r="B1081" s="80"/>
      <c r="C1081" s="80"/>
      <c r="D1081" s="80"/>
      <c r="E1081" s="80"/>
      <c r="F1081" s="80"/>
      <c r="G1081" s="80"/>
    </row>
    <row r="1082" spans="1:7" ht="15" customHeight="1">
      <c r="A1082" s="76" t="s">
        <v>799</v>
      </c>
      <c r="B1082" s="76"/>
      <c r="C1082" s="15" t="s">
        <v>22</v>
      </c>
      <c r="D1082" s="15" t="s">
        <v>23</v>
      </c>
      <c r="E1082" s="15" t="s">
        <v>800</v>
      </c>
      <c r="F1082" s="15" t="s">
        <v>801</v>
      </c>
      <c r="G1082" s="15" t="s">
        <v>802</v>
      </c>
    </row>
    <row r="1083" spans="1:7" ht="21" customHeight="1">
      <c r="A1083" s="18" t="s">
        <v>1264</v>
      </c>
      <c r="B1083" s="19" t="s">
        <v>1265</v>
      </c>
      <c r="C1083" s="18" t="s">
        <v>32</v>
      </c>
      <c r="D1083" s="18" t="s">
        <v>50</v>
      </c>
      <c r="E1083" s="20">
        <v>1</v>
      </c>
      <c r="F1083" s="21">
        <v>12.07</v>
      </c>
      <c r="G1083" s="21">
        <f>TRUNC(TRUNC(E1083,7)*F1083,4)</f>
        <v>12.07</v>
      </c>
    </row>
    <row r="1084" spans="1:7" ht="15" customHeight="1">
      <c r="A1084" s="6"/>
      <c r="B1084" s="6"/>
      <c r="C1084" s="6"/>
      <c r="D1084" s="6"/>
      <c r="E1084" s="77" t="s">
        <v>811</v>
      </c>
      <c r="F1084" s="77"/>
      <c r="G1084" s="22">
        <f>SUM(G1083:G1083)</f>
        <v>12.07</v>
      </c>
    </row>
    <row r="1085" spans="1:7" ht="15" customHeight="1">
      <c r="A1085" s="76" t="s">
        <v>812</v>
      </c>
      <c r="B1085" s="76"/>
      <c r="C1085" s="15" t="s">
        <v>22</v>
      </c>
      <c r="D1085" s="15" t="s">
        <v>23</v>
      </c>
      <c r="E1085" s="15" t="s">
        <v>800</v>
      </c>
      <c r="F1085" s="15" t="s">
        <v>801</v>
      </c>
      <c r="G1085" s="15" t="s">
        <v>802</v>
      </c>
    </row>
    <row r="1086" spans="1:7" ht="21" customHeight="1">
      <c r="A1086" s="18" t="s">
        <v>1084</v>
      </c>
      <c r="B1086" s="19" t="s">
        <v>1085</v>
      </c>
      <c r="C1086" s="18" t="s">
        <v>32</v>
      </c>
      <c r="D1086" s="18" t="s">
        <v>601</v>
      </c>
      <c r="E1086" s="20">
        <v>0.25</v>
      </c>
      <c r="F1086" s="21">
        <v>29.47</v>
      </c>
      <c r="G1086" s="21">
        <f>TRUNC(TRUNC(E1086,7)*F1086*(1+(3/100)),4)</f>
        <v>7.5884999999999998</v>
      </c>
    </row>
    <row r="1087" spans="1:7" ht="15" customHeight="1">
      <c r="A1087" s="6"/>
      <c r="B1087" s="6"/>
      <c r="C1087" s="6"/>
      <c r="D1087" s="6"/>
      <c r="E1087" s="77" t="s">
        <v>819</v>
      </c>
      <c r="F1087" s="77"/>
      <c r="G1087" s="22">
        <f>SUM(G1086:G1086)</f>
        <v>7.5884999999999998</v>
      </c>
    </row>
    <row r="1088" spans="1:7" ht="15" customHeight="1">
      <c r="A1088" s="6"/>
      <c r="B1088" s="6"/>
      <c r="C1088" s="6"/>
      <c r="D1088" s="6"/>
      <c r="E1088" s="78" t="s">
        <v>822</v>
      </c>
      <c r="F1088" s="78"/>
      <c r="G1088" s="23">
        <f>ROUND(SUM(G1084,G1087),2)</f>
        <v>19.66</v>
      </c>
    </row>
    <row r="1089" spans="1:7" ht="9.9499999999999993" customHeight="1">
      <c r="A1089" s="6"/>
      <c r="B1089" s="6"/>
      <c r="C1089" s="6"/>
      <c r="D1089" s="6"/>
      <c r="E1089" s="79"/>
      <c r="F1089" s="79"/>
      <c r="G1089" s="79"/>
    </row>
    <row r="1090" spans="1:7" ht="20.100000000000001" customHeight="1">
      <c r="A1090" s="80" t="s">
        <v>1266</v>
      </c>
      <c r="B1090" s="80"/>
      <c r="C1090" s="80"/>
      <c r="D1090" s="80"/>
      <c r="E1090" s="80"/>
      <c r="F1090" s="80"/>
      <c r="G1090" s="80"/>
    </row>
    <row r="1091" spans="1:7" ht="15" customHeight="1">
      <c r="A1091" s="76" t="s">
        <v>799</v>
      </c>
      <c r="B1091" s="76"/>
      <c r="C1091" s="15" t="s">
        <v>22</v>
      </c>
      <c r="D1091" s="15" t="s">
        <v>23</v>
      </c>
      <c r="E1091" s="15" t="s">
        <v>800</v>
      </c>
      <c r="F1091" s="15" t="s">
        <v>801</v>
      </c>
      <c r="G1091" s="15" t="s">
        <v>802</v>
      </c>
    </row>
    <row r="1092" spans="1:7" ht="21" customHeight="1">
      <c r="A1092" s="18" t="s">
        <v>1267</v>
      </c>
      <c r="B1092" s="19" t="s">
        <v>1268</v>
      </c>
      <c r="C1092" s="18" t="s">
        <v>32</v>
      </c>
      <c r="D1092" s="18" t="s">
        <v>50</v>
      </c>
      <c r="E1092" s="20">
        <v>1</v>
      </c>
      <c r="F1092" s="21">
        <v>13.47</v>
      </c>
      <c r="G1092" s="21">
        <f>TRUNC(TRUNC(E1092,7)*F1092,4)</f>
        <v>13.47</v>
      </c>
    </row>
    <row r="1093" spans="1:7" ht="15" customHeight="1">
      <c r="A1093" s="6"/>
      <c r="B1093" s="6"/>
      <c r="C1093" s="6"/>
      <c r="D1093" s="6"/>
      <c r="E1093" s="77" t="s">
        <v>811</v>
      </c>
      <c r="F1093" s="77"/>
      <c r="G1093" s="22">
        <f>SUM(G1092:G1092)</f>
        <v>13.47</v>
      </c>
    </row>
    <row r="1094" spans="1:7" ht="15" customHeight="1">
      <c r="A1094" s="76" t="s">
        <v>812</v>
      </c>
      <c r="B1094" s="76"/>
      <c r="C1094" s="15" t="s">
        <v>22</v>
      </c>
      <c r="D1094" s="15" t="s">
        <v>23</v>
      </c>
      <c r="E1094" s="15" t="s">
        <v>800</v>
      </c>
      <c r="F1094" s="15" t="s">
        <v>801</v>
      </c>
      <c r="G1094" s="15" t="s">
        <v>802</v>
      </c>
    </row>
    <row r="1095" spans="1:7" ht="21" customHeight="1">
      <c r="A1095" s="18" t="s">
        <v>1084</v>
      </c>
      <c r="B1095" s="19" t="s">
        <v>1085</v>
      </c>
      <c r="C1095" s="18" t="s">
        <v>32</v>
      </c>
      <c r="D1095" s="18" t="s">
        <v>601</v>
      </c>
      <c r="E1095" s="20">
        <v>0.3</v>
      </c>
      <c r="F1095" s="21">
        <v>29.47</v>
      </c>
      <c r="G1095" s="21">
        <f>TRUNC(TRUNC(E1095,7)*F1095*(1+(3/100)),4)</f>
        <v>9.1061999999999994</v>
      </c>
    </row>
    <row r="1096" spans="1:7" ht="15" customHeight="1">
      <c r="A1096" s="6"/>
      <c r="B1096" s="6"/>
      <c r="C1096" s="6"/>
      <c r="D1096" s="6"/>
      <c r="E1096" s="77" t="s">
        <v>819</v>
      </c>
      <c r="F1096" s="77"/>
      <c r="G1096" s="22">
        <f>SUM(G1095:G1095)</f>
        <v>9.1061999999999994</v>
      </c>
    </row>
    <row r="1097" spans="1:7" ht="15" customHeight="1">
      <c r="A1097" s="6"/>
      <c r="B1097" s="6"/>
      <c r="C1097" s="6"/>
      <c r="D1097" s="6"/>
      <c r="E1097" s="78" t="s">
        <v>822</v>
      </c>
      <c r="F1097" s="78"/>
      <c r="G1097" s="23">
        <f>ROUND(SUM(G1093,G1096),2)</f>
        <v>22.58</v>
      </c>
    </row>
    <row r="1098" spans="1:7" ht="9.9499999999999993" customHeight="1">
      <c r="A1098" s="6"/>
      <c r="B1098" s="6"/>
      <c r="C1098" s="6"/>
      <c r="D1098" s="6"/>
      <c r="E1098" s="79"/>
      <c r="F1098" s="79"/>
      <c r="G1098" s="79"/>
    </row>
    <row r="1099" spans="1:7" ht="20.100000000000001" customHeight="1">
      <c r="A1099" s="80" t="s">
        <v>1269</v>
      </c>
      <c r="B1099" s="80"/>
      <c r="C1099" s="80"/>
      <c r="D1099" s="80"/>
      <c r="E1099" s="80"/>
      <c r="F1099" s="80"/>
      <c r="G1099" s="80"/>
    </row>
    <row r="1100" spans="1:7" ht="15" customHeight="1">
      <c r="A1100" s="76" t="s">
        <v>799</v>
      </c>
      <c r="B1100" s="76"/>
      <c r="C1100" s="15" t="s">
        <v>22</v>
      </c>
      <c r="D1100" s="15" t="s">
        <v>23</v>
      </c>
      <c r="E1100" s="15" t="s">
        <v>800</v>
      </c>
      <c r="F1100" s="15" t="s">
        <v>801</v>
      </c>
      <c r="G1100" s="15" t="s">
        <v>802</v>
      </c>
    </row>
    <row r="1101" spans="1:7" ht="29.1" customHeight="1">
      <c r="A1101" s="18" t="s">
        <v>1270</v>
      </c>
      <c r="B1101" s="19" t="s">
        <v>1271</v>
      </c>
      <c r="C1101" s="18" t="s">
        <v>32</v>
      </c>
      <c r="D1101" s="18" t="s">
        <v>50</v>
      </c>
      <c r="E1101" s="20">
        <v>1</v>
      </c>
      <c r="F1101" s="21">
        <v>9.58</v>
      </c>
      <c r="G1101" s="21">
        <f>TRUNC(TRUNC(E1101,7)*F1101,4)</f>
        <v>9.58</v>
      </c>
    </row>
    <row r="1102" spans="1:7" ht="15" customHeight="1">
      <c r="A1102" s="6"/>
      <c r="B1102" s="6"/>
      <c r="C1102" s="6"/>
      <c r="D1102" s="6"/>
      <c r="E1102" s="77" t="s">
        <v>811</v>
      </c>
      <c r="F1102" s="77"/>
      <c r="G1102" s="22">
        <f>SUM(G1101:G1101)</f>
        <v>9.58</v>
      </c>
    </row>
    <row r="1103" spans="1:7" ht="15" customHeight="1">
      <c r="A1103" s="76" t="s">
        <v>812</v>
      </c>
      <c r="B1103" s="76"/>
      <c r="C1103" s="15" t="s">
        <v>22</v>
      </c>
      <c r="D1103" s="15" t="s">
        <v>23</v>
      </c>
      <c r="E1103" s="15" t="s">
        <v>800</v>
      </c>
      <c r="F1103" s="15" t="s">
        <v>801</v>
      </c>
      <c r="G1103" s="15" t="s">
        <v>802</v>
      </c>
    </row>
    <row r="1104" spans="1:7" ht="21" customHeight="1">
      <c r="A1104" s="18" t="s">
        <v>1084</v>
      </c>
      <c r="B1104" s="19" t="s">
        <v>1085</v>
      </c>
      <c r="C1104" s="18" t="s">
        <v>32</v>
      </c>
      <c r="D1104" s="18" t="s">
        <v>601</v>
      </c>
      <c r="E1104" s="20">
        <v>0.4</v>
      </c>
      <c r="F1104" s="21">
        <v>29.47</v>
      </c>
      <c r="G1104" s="21">
        <f>TRUNC(TRUNC(E1104,7)*F1104*(1+(3/100)),4)</f>
        <v>12.1416</v>
      </c>
    </row>
    <row r="1105" spans="1:7" ht="15" customHeight="1">
      <c r="A1105" s="6"/>
      <c r="B1105" s="6"/>
      <c r="C1105" s="6"/>
      <c r="D1105" s="6"/>
      <c r="E1105" s="77" t="s">
        <v>819</v>
      </c>
      <c r="F1105" s="77"/>
      <c r="G1105" s="22">
        <f>SUM(G1104:G1104)</f>
        <v>12.1416</v>
      </c>
    </row>
    <row r="1106" spans="1:7" ht="15" customHeight="1">
      <c r="A1106" s="6"/>
      <c r="B1106" s="6"/>
      <c r="C1106" s="6"/>
      <c r="D1106" s="6"/>
      <c r="E1106" s="78" t="s">
        <v>822</v>
      </c>
      <c r="F1106" s="78"/>
      <c r="G1106" s="23">
        <f>ROUND(SUM(G1102,G1105),2)</f>
        <v>21.72</v>
      </c>
    </row>
    <row r="1107" spans="1:7" ht="9.9499999999999993" customHeight="1">
      <c r="A1107" s="6"/>
      <c r="B1107" s="6"/>
      <c r="C1107" s="6"/>
      <c r="D1107" s="6"/>
      <c r="E1107" s="79"/>
      <c r="F1107" s="79"/>
      <c r="G1107" s="79"/>
    </row>
    <row r="1108" spans="1:7" ht="20.100000000000001" customHeight="1">
      <c r="A1108" s="80" t="s">
        <v>1272</v>
      </c>
      <c r="B1108" s="80"/>
      <c r="C1108" s="80"/>
      <c r="D1108" s="80"/>
      <c r="E1108" s="80"/>
      <c r="F1108" s="80"/>
      <c r="G1108" s="80"/>
    </row>
    <row r="1109" spans="1:7" ht="15" customHeight="1">
      <c r="A1109" s="76" t="s">
        <v>799</v>
      </c>
      <c r="B1109" s="76"/>
      <c r="C1109" s="15" t="s">
        <v>22</v>
      </c>
      <c r="D1109" s="15" t="s">
        <v>23</v>
      </c>
      <c r="E1109" s="15" t="s">
        <v>800</v>
      </c>
      <c r="F1109" s="15" t="s">
        <v>801</v>
      </c>
      <c r="G1109" s="15" t="s">
        <v>802</v>
      </c>
    </row>
    <row r="1110" spans="1:7" ht="21" customHeight="1">
      <c r="A1110" s="18" t="s">
        <v>1273</v>
      </c>
      <c r="B1110" s="19" t="s">
        <v>1274</v>
      </c>
      <c r="C1110" s="18" t="s">
        <v>32</v>
      </c>
      <c r="D1110" s="18" t="s">
        <v>50</v>
      </c>
      <c r="E1110" s="20">
        <v>1</v>
      </c>
      <c r="F1110" s="21">
        <v>4.05</v>
      </c>
      <c r="G1110" s="21">
        <f>TRUNC(TRUNC(E1110,7)*F1110,4)</f>
        <v>4.05</v>
      </c>
    </row>
    <row r="1111" spans="1:7" ht="15" customHeight="1">
      <c r="A1111" s="6"/>
      <c r="B1111" s="6"/>
      <c r="C1111" s="6"/>
      <c r="D1111" s="6"/>
      <c r="E1111" s="77" t="s">
        <v>811</v>
      </c>
      <c r="F1111" s="77"/>
      <c r="G1111" s="22">
        <f>SUM(G1110:G1110)</f>
        <v>4.05</v>
      </c>
    </row>
    <row r="1112" spans="1:7" ht="15" customHeight="1">
      <c r="A1112" s="76" t="s">
        <v>812</v>
      </c>
      <c r="B1112" s="76"/>
      <c r="C1112" s="15" t="s">
        <v>22</v>
      </c>
      <c r="D1112" s="15" t="s">
        <v>23</v>
      </c>
      <c r="E1112" s="15" t="s">
        <v>800</v>
      </c>
      <c r="F1112" s="15" t="s">
        <v>801</v>
      </c>
      <c r="G1112" s="15" t="s">
        <v>802</v>
      </c>
    </row>
    <row r="1113" spans="1:7" ht="21" customHeight="1">
      <c r="A1113" s="18" t="s">
        <v>1084</v>
      </c>
      <c r="B1113" s="19" t="s">
        <v>1085</v>
      </c>
      <c r="C1113" s="18" t="s">
        <v>32</v>
      </c>
      <c r="D1113" s="18" t="s">
        <v>601</v>
      </c>
      <c r="E1113" s="20">
        <v>0.2</v>
      </c>
      <c r="F1113" s="21">
        <v>29.47</v>
      </c>
      <c r="G1113" s="21">
        <f>TRUNC(TRUNC(E1113,7)*F1113*(1+(3/100)),4)</f>
        <v>6.0708000000000002</v>
      </c>
    </row>
    <row r="1114" spans="1:7" ht="15" customHeight="1">
      <c r="A1114" s="6"/>
      <c r="B1114" s="6"/>
      <c r="C1114" s="6"/>
      <c r="D1114" s="6"/>
      <c r="E1114" s="77" t="s">
        <v>819</v>
      </c>
      <c r="F1114" s="77"/>
      <c r="G1114" s="22">
        <f>SUM(G1113:G1113)</f>
        <v>6.0708000000000002</v>
      </c>
    </row>
    <row r="1115" spans="1:7" ht="15" customHeight="1">
      <c r="A1115" s="6"/>
      <c r="B1115" s="6"/>
      <c r="C1115" s="6"/>
      <c r="D1115" s="6"/>
      <c r="E1115" s="78" t="s">
        <v>822</v>
      </c>
      <c r="F1115" s="78"/>
      <c r="G1115" s="23">
        <f>ROUND(SUM(G1111,G1114),2)</f>
        <v>10.119999999999999</v>
      </c>
    </row>
    <row r="1116" spans="1:7" ht="9.9499999999999993" customHeight="1">
      <c r="A1116" s="6"/>
      <c r="B1116" s="6"/>
      <c r="C1116" s="6"/>
      <c r="D1116" s="6"/>
      <c r="E1116" s="79"/>
      <c r="F1116" s="79"/>
      <c r="G1116" s="79"/>
    </row>
    <row r="1117" spans="1:7" ht="20.100000000000001" customHeight="1">
      <c r="A1117" s="80" t="s">
        <v>1275</v>
      </c>
      <c r="B1117" s="80"/>
      <c r="C1117" s="80"/>
      <c r="D1117" s="80"/>
      <c r="E1117" s="80"/>
      <c r="F1117" s="80"/>
      <c r="G1117" s="80"/>
    </row>
    <row r="1118" spans="1:7" ht="15" customHeight="1">
      <c r="A1118" s="76" t="s">
        <v>799</v>
      </c>
      <c r="B1118" s="76"/>
      <c r="C1118" s="15" t="s">
        <v>22</v>
      </c>
      <c r="D1118" s="15" t="s">
        <v>23</v>
      </c>
      <c r="E1118" s="15" t="s">
        <v>800</v>
      </c>
      <c r="F1118" s="15" t="s">
        <v>801</v>
      </c>
      <c r="G1118" s="15" t="s">
        <v>802</v>
      </c>
    </row>
    <row r="1119" spans="1:7" ht="21" customHeight="1">
      <c r="A1119" s="18" t="s">
        <v>1276</v>
      </c>
      <c r="B1119" s="19" t="s">
        <v>1277</v>
      </c>
      <c r="C1119" s="18" t="s">
        <v>32</v>
      </c>
      <c r="D1119" s="18" t="s">
        <v>50</v>
      </c>
      <c r="E1119" s="20">
        <v>1</v>
      </c>
      <c r="F1119" s="21">
        <v>1.53</v>
      </c>
      <c r="G1119" s="21">
        <f>TRUNC(TRUNC(E1119,7)*F1119,4)</f>
        <v>1.53</v>
      </c>
    </row>
    <row r="1120" spans="1:7" ht="15" customHeight="1">
      <c r="A1120" s="6"/>
      <c r="B1120" s="6"/>
      <c r="C1120" s="6"/>
      <c r="D1120" s="6"/>
      <c r="E1120" s="77" t="s">
        <v>811</v>
      </c>
      <c r="F1120" s="77"/>
      <c r="G1120" s="22">
        <f>SUM(G1119:G1119)</f>
        <v>1.53</v>
      </c>
    </row>
    <row r="1121" spans="1:7" ht="15" customHeight="1">
      <c r="A1121" s="76" t="s">
        <v>812</v>
      </c>
      <c r="B1121" s="76"/>
      <c r="C1121" s="15" t="s">
        <v>22</v>
      </c>
      <c r="D1121" s="15" t="s">
        <v>23</v>
      </c>
      <c r="E1121" s="15" t="s">
        <v>800</v>
      </c>
      <c r="F1121" s="15" t="s">
        <v>801</v>
      </c>
      <c r="G1121" s="15" t="s">
        <v>802</v>
      </c>
    </row>
    <row r="1122" spans="1:7" ht="21" customHeight="1">
      <c r="A1122" s="18" t="s">
        <v>1084</v>
      </c>
      <c r="B1122" s="19" t="s">
        <v>1085</v>
      </c>
      <c r="C1122" s="18" t="s">
        <v>32</v>
      </c>
      <c r="D1122" s="18" t="s">
        <v>601</v>
      </c>
      <c r="E1122" s="20">
        <v>0.03</v>
      </c>
      <c r="F1122" s="21">
        <v>29.47</v>
      </c>
      <c r="G1122" s="21">
        <f>TRUNC(TRUNC(E1122,7)*F1122*(1+(3/100)),4)</f>
        <v>0.91059999999999997</v>
      </c>
    </row>
    <row r="1123" spans="1:7" ht="15" customHeight="1">
      <c r="A1123" s="6"/>
      <c r="B1123" s="6"/>
      <c r="C1123" s="6"/>
      <c r="D1123" s="6"/>
      <c r="E1123" s="77" t="s">
        <v>819</v>
      </c>
      <c r="F1123" s="77"/>
      <c r="G1123" s="22">
        <f>SUM(G1122:G1122)</f>
        <v>0.91059999999999997</v>
      </c>
    </row>
    <row r="1124" spans="1:7" ht="15" customHeight="1">
      <c r="A1124" s="6"/>
      <c r="B1124" s="6"/>
      <c r="C1124" s="6"/>
      <c r="D1124" s="6"/>
      <c r="E1124" s="78" t="s">
        <v>822</v>
      </c>
      <c r="F1124" s="78"/>
      <c r="G1124" s="23">
        <f>ROUND(SUM(G1120,G1123),2)</f>
        <v>2.44</v>
      </c>
    </row>
    <row r="1125" spans="1:7" ht="9.9499999999999993" customHeight="1">
      <c r="A1125" s="6"/>
      <c r="B1125" s="6"/>
      <c r="C1125" s="6"/>
      <c r="D1125" s="6"/>
      <c r="E1125" s="79"/>
      <c r="F1125" s="79"/>
      <c r="G1125" s="79"/>
    </row>
    <row r="1126" spans="1:7" ht="20.100000000000001" customHeight="1">
      <c r="A1126" s="80" t="s">
        <v>1278</v>
      </c>
      <c r="B1126" s="80"/>
      <c r="C1126" s="80"/>
      <c r="D1126" s="80"/>
      <c r="E1126" s="80"/>
      <c r="F1126" s="80"/>
      <c r="G1126" s="80"/>
    </row>
    <row r="1127" spans="1:7" ht="15" customHeight="1">
      <c r="A1127" s="76" t="s">
        <v>799</v>
      </c>
      <c r="B1127" s="76"/>
      <c r="C1127" s="15" t="s">
        <v>22</v>
      </c>
      <c r="D1127" s="15" t="s">
        <v>23</v>
      </c>
      <c r="E1127" s="15" t="s">
        <v>800</v>
      </c>
      <c r="F1127" s="15" t="s">
        <v>801</v>
      </c>
      <c r="G1127" s="15" t="s">
        <v>802</v>
      </c>
    </row>
    <row r="1128" spans="1:7" ht="15" customHeight="1">
      <c r="A1128" s="18" t="s">
        <v>1279</v>
      </c>
      <c r="B1128" s="19" t="s">
        <v>1280</v>
      </c>
      <c r="C1128" s="18" t="s">
        <v>32</v>
      </c>
      <c r="D1128" s="18" t="s">
        <v>50</v>
      </c>
      <c r="E1128" s="20">
        <v>1</v>
      </c>
      <c r="F1128" s="21">
        <v>16.63</v>
      </c>
      <c r="G1128" s="21">
        <f>TRUNC(TRUNC(E1128,7)*F1128,4)</f>
        <v>16.63</v>
      </c>
    </row>
    <row r="1129" spans="1:7" ht="15" customHeight="1">
      <c r="A1129" s="6"/>
      <c r="B1129" s="6"/>
      <c r="C1129" s="6"/>
      <c r="D1129" s="6"/>
      <c r="E1129" s="77" t="s">
        <v>811</v>
      </c>
      <c r="F1129" s="77"/>
      <c r="G1129" s="22">
        <f>SUM(G1128:G1128)</f>
        <v>16.63</v>
      </c>
    </row>
    <row r="1130" spans="1:7" ht="15" customHeight="1">
      <c r="A1130" s="76" t="s">
        <v>812</v>
      </c>
      <c r="B1130" s="76"/>
      <c r="C1130" s="15" t="s">
        <v>22</v>
      </c>
      <c r="D1130" s="15" t="s">
        <v>23</v>
      </c>
      <c r="E1130" s="15" t="s">
        <v>800</v>
      </c>
      <c r="F1130" s="15" t="s">
        <v>801</v>
      </c>
      <c r="G1130" s="15" t="s">
        <v>802</v>
      </c>
    </row>
    <row r="1131" spans="1:7" ht="21" customHeight="1">
      <c r="A1131" s="18" t="s">
        <v>1084</v>
      </c>
      <c r="B1131" s="19" t="s">
        <v>1085</v>
      </c>
      <c r="C1131" s="18" t="s">
        <v>32</v>
      </c>
      <c r="D1131" s="18" t="s">
        <v>601</v>
      </c>
      <c r="E1131" s="20">
        <v>0.1</v>
      </c>
      <c r="F1131" s="21">
        <v>29.47</v>
      </c>
      <c r="G1131" s="21">
        <f>TRUNC(TRUNC(E1131,7)*F1131*(1+(3/100)),4)</f>
        <v>3.0354000000000001</v>
      </c>
    </row>
    <row r="1132" spans="1:7" ht="15" customHeight="1">
      <c r="A1132" s="6"/>
      <c r="B1132" s="6"/>
      <c r="C1132" s="6"/>
      <c r="D1132" s="6"/>
      <c r="E1132" s="77" t="s">
        <v>819</v>
      </c>
      <c r="F1132" s="77"/>
      <c r="G1132" s="22">
        <f>SUM(G1131:G1131)</f>
        <v>3.0354000000000001</v>
      </c>
    </row>
    <row r="1133" spans="1:7" ht="15" customHeight="1">
      <c r="A1133" s="6"/>
      <c r="B1133" s="6"/>
      <c r="C1133" s="6"/>
      <c r="D1133" s="6"/>
      <c r="E1133" s="78" t="s">
        <v>822</v>
      </c>
      <c r="F1133" s="78"/>
      <c r="G1133" s="23">
        <f>ROUND(SUM(G1129,G1132),2)</f>
        <v>19.670000000000002</v>
      </c>
    </row>
    <row r="1134" spans="1:7" ht="9.9499999999999993" customHeight="1">
      <c r="A1134" s="6"/>
      <c r="B1134" s="6"/>
      <c r="C1134" s="6"/>
      <c r="D1134" s="6"/>
      <c r="E1134" s="79"/>
      <c r="F1134" s="79"/>
      <c r="G1134" s="79"/>
    </row>
    <row r="1135" spans="1:7" ht="20.100000000000001" customHeight="1">
      <c r="A1135" s="80" t="s">
        <v>1281</v>
      </c>
      <c r="B1135" s="80"/>
      <c r="C1135" s="80"/>
      <c r="D1135" s="80"/>
      <c r="E1135" s="80"/>
      <c r="F1135" s="80"/>
      <c r="G1135" s="80"/>
    </row>
    <row r="1136" spans="1:7" ht="15" customHeight="1">
      <c r="A1136" s="76" t="s">
        <v>799</v>
      </c>
      <c r="B1136" s="76"/>
      <c r="C1136" s="15" t="s">
        <v>22</v>
      </c>
      <c r="D1136" s="15" t="s">
        <v>23</v>
      </c>
      <c r="E1136" s="15" t="s">
        <v>800</v>
      </c>
      <c r="F1136" s="15" t="s">
        <v>801</v>
      </c>
      <c r="G1136" s="15" t="s">
        <v>802</v>
      </c>
    </row>
    <row r="1137" spans="1:7" ht="15" customHeight="1">
      <c r="A1137" s="18" t="s">
        <v>1282</v>
      </c>
      <c r="B1137" s="19" t="s">
        <v>1283</v>
      </c>
      <c r="C1137" s="18" t="s">
        <v>32</v>
      </c>
      <c r="D1137" s="18" t="s">
        <v>50</v>
      </c>
      <c r="E1137" s="20">
        <v>1</v>
      </c>
      <c r="F1137" s="21">
        <v>16.63</v>
      </c>
      <c r="G1137" s="21">
        <f>TRUNC(TRUNC(E1137,7)*F1137,4)</f>
        <v>16.63</v>
      </c>
    </row>
    <row r="1138" spans="1:7" ht="15" customHeight="1">
      <c r="A1138" s="6"/>
      <c r="B1138" s="6"/>
      <c r="C1138" s="6"/>
      <c r="D1138" s="6"/>
      <c r="E1138" s="77" t="s">
        <v>811</v>
      </c>
      <c r="F1138" s="77"/>
      <c r="G1138" s="22">
        <f>SUM(G1137:G1137)</f>
        <v>16.63</v>
      </c>
    </row>
    <row r="1139" spans="1:7" ht="15" customHeight="1">
      <c r="A1139" s="76" t="s">
        <v>812</v>
      </c>
      <c r="B1139" s="76"/>
      <c r="C1139" s="15" t="s">
        <v>22</v>
      </c>
      <c r="D1139" s="15" t="s">
        <v>23</v>
      </c>
      <c r="E1139" s="15" t="s">
        <v>800</v>
      </c>
      <c r="F1139" s="15" t="s">
        <v>801</v>
      </c>
      <c r="G1139" s="15" t="s">
        <v>802</v>
      </c>
    </row>
    <row r="1140" spans="1:7" ht="21" customHeight="1">
      <c r="A1140" s="18" t="s">
        <v>1084</v>
      </c>
      <c r="B1140" s="19" t="s">
        <v>1085</v>
      </c>
      <c r="C1140" s="18" t="s">
        <v>32</v>
      </c>
      <c r="D1140" s="18" t="s">
        <v>601</v>
      </c>
      <c r="E1140" s="20">
        <v>0.1</v>
      </c>
      <c r="F1140" s="21">
        <v>29.47</v>
      </c>
      <c r="G1140" s="21">
        <f>TRUNC(TRUNC(E1140,7)*F1140*(1+(3/100)),4)</f>
        <v>3.0354000000000001</v>
      </c>
    </row>
    <row r="1141" spans="1:7" ht="15" customHeight="1">
      <c r="A1141" s="6"/>
      <c r="B1141" s="6"/>
      <c r="C1141" s="6"/>
      <c r="D1141" s="6"/>
      <c r="E1141" s="77" t="s">
        <v>819</v>
      </c>
      <c r="F1141" s="77"/>
      <c r="G1141" s="22">
        <f>SUM(G1140:G1140)</f>
        <v>3.0354000000000001</v>
      </c>
    </row>
    <row r="1142" spans="1:7" ht="15" customHeight="1">
      <c r="A1142" s="6"/>
      <c r="B1142" s="6"/>
      <c r="C1142" s="6"/>
      <c r="D1142" s="6"/>
      <c r="E1142" s="78" t="s">
        <v>822</v>
      </c>
      <c r="F1142" s="78"/>
      <c r="G1142" s="23">
        <f>ROUND(SUM(G1138,G1141),2)</f>
        <v>19.670000000000002</v>
      </c>
    </row>
    <row r="1143" spans="1:7" ht="9.9499999999999993" customHeight="1">
      <c r="A1143" s="6"/>
      <c r="B1143" s="6"/>
      <c r="C1143" s="6"/>
      <c r="D1143" s="6"/>
      <c r="E1143" s="79"/>
      <c r="F1143" s="79"/>
      <c r="G1143" s="79"/>
    </row>
    <row r="1144" spans="1:7" ht="20.100000000000001" customHeight="1">
      <c r="A1144" s="80" t="s">
        <v>1284</v>
      </c>
      <c r="B1144" s="80"/>
      <c r="C1144" s="80"/>
      <c r="D1144" s="80"/>
      <c r="E1144" s="80"/>
      <c r="F1144" s="80"/>
      <c r="G1144" s="80"/>
    </row>
    <row r="1145" spans="1:7" ht="15" customHeight="1">
      <c r="A1145" s="76" t="s">
        <v>799</v>
      </c>
      <c r="B1145" s="76"/>
      <c r="C1145" s="15" t="s">
        <v>22</v>
      </c>
      <c r="D1145" s="15" t="s">
        <v>23</v>
      </c>
      <c r="E1145" s="15" t="s">
        <v>800</v>
      </c>
      <c r="F1145" s="15" t="s">
        <v>801</v>
      </c>
      <c r="G1145" s="15" t="s">
        <v>802</v>
      </c>
    </row>
    <row r="1146" spans="1:7" ht="15" customHeight="1">
      <c r="A1146" s="18" t="s">
        <v>1285</v>
      </c>
      <c r="B1146" s="19" t="s">
        <v>1286</v>
      </c>
      <c r="C1146" s="18" t="s">
        <v>32</v>
      </c>
      <c r="D1146" s="18" t="s">
        <v>50</v>
      </c>
      <c r="E1146" s="20">
        <v>1</v>
      </c>
      <c r="F1146" s="21">
        <v>22.56</v>
      </c>
      <c r="G1146" s="21">
        <f>TRUNC(TRUNC(E1146,7)*F1146,4)</f>
        <v>22.56</v>
      </c>
    </row>
    <row r="1147" spans="1:7" ht="15" customHeight="1">
      <c r="A1147" s="6"/>
      <c r="B1147" s="6"/>
      <c r="C1147" s="6"/>
      <c r="D1147" s="6"/>
      <c r="E1147" s="77" t="s">
        <v>811</v>
      </c>
      <c r="F1147" s="77"/>
      <c r="G1147" s="22">
        <f>SUM(G1146:G1146)</f>
        <v>22.56</v>
      </c>
    </row>
    <row r="1148" spans="1:7" ht="15" customHeight="1">
      <c r="A1148" s="76" t="s">
        <v>812</v>
      </c>
      <c r="B1148" s="76"/>
      <c r="C1148" s="15" t="s">
        <v>22</v>
      </c>
      <c r="D1148" s="15" t="s">
        <v>23</v>
      </c>
      <c r="E1148" s="15" t="s">
        <v>800</v>
      </c>
      <c r="F1148" s="15" t="s">
        <v>801</v>
      </c>
      <c r="G1148" s="15" t="s">
        <v>802</v>
      </c>
    </row>
    <row r="1149" spans="1:7" ht="21" customHeight="1">
      <c r="A1149" s="18" t="s">
        <v>1084</v>
      </c>
      <c r="B1149" s="19" t="s">
        <v>1085</v>
      </c>
      <c r="C1149" s="18" t="s">
        <v>32</v>
      </c>
      <c r="D1149" s="18" t="s">
        <v>601</v>
      </c>
      <c r="E1149" s="20">
        <v>0.1</v>
      </c>
      <c r="F1149" s="21">
        <v>29.47</v>
      </c>
      <c r="G1149" s="21">
        <f>TRUNC(TRUNC(E1149,7)*F1149*(1+(3/100)),4)</f>
        <v>3.0354000000000001</v>
      </c>
    </row>
    <row r="1150" spans="1:7" ht="15" customHeight="1">
      <c r="A1150" s="6"/>
      <c r="B1150" s="6"/>
      <c r="C1150" s="6"/>
      <c r="D1150" s="6"/>
      <c r="E1150" s="77" t="s">
        <v>819</v>
      </c>
      <c r="F1150" s="77"/>
      <c r="G1150" s="22">
        <f>SUM(G1149:G1149)</f>
        <v>3.0354000000000001</v>
      </c>
    </row>
    <row r="1151" spans="1:7" ht="15" customHeight="1">
      <c r="A1151" s="6"/>
      <c r="B1151" s="6"/>
      <c r="C1151" s="6"/>
      <c r="D1151" s="6"/>
      <c r="E1151" s="78" t="s">
        <v>822</v>
      </c>
      <c r="F1151" s="78"/>
      <c r="G1151" s="23">
        <f>ROUND(SUM(G1147,G1150),2)</f>
        <v>25.6</v>
      </c>
    </row>
    <row r="1152" spans="1:7" ht="9.9499999999999993" customHeight="1">
      <c r="A1152" s="6"/>
      <c r="B1152" s="6"/>
      <c r="C1152" s="6"/>
      <c r="D1152" s="6"/>
      <c r="E1152" s="79"/>
      <c r="F1152" s="79"/>
      <c r="G1152" s="79"/>
    </row>
    <row r="1153" spans="1:7" ht="20.100000000000001" customHeight="1">
      <c r="A1153" s="80" t="s">
        <v>1287</v>
      </c>
      <c r="B1153" s="80"/>
      <c r="C1153" s="80"/>
      <c r="D1153" s="80"/>
      <c r="E1153" s="80"/>
      <c r="F1153" s="80"/>
      <c r="G1153" s="80"/>
    </row>
    <row r="1154" spans="1:7" ht="15" customHeight="1">
      <c r="A1154" s="76" t="s">
        <v>799</v>
      </c>
      <c r="B1154" s="76"/>
      <c r="C1154" s="15" t="s">
        <v>22</v>
      </c>
      <c r="D1154" s="15" t="s">
        <v>23</v>
      </c>
      <c r="E1154" s="15" t="s">
        <v>800</v>
      </c>
      <c r="F1154" s="15" t="s">
        <v>801</v>
      </c>
      <c r="G1154" s="15" t="s">
        <v>802</v>
      </c>
    </row>
    <row r="1155" spans="1:7" ht="15" customHeight="1">
      <c r="A1155" s="18" t="s">
        <v>1288</v>
      </c>
      <c r="B1155" s="19" t="s">
        <v>1289</v>
      </c>
      <c r="C1155" s="18" t="s">
        <v>32</v>
      </c>
      <c r="D1155" s="18" t="s">
        <v>50</v>
      </c>
      <c r="E1155" s="20">
        <v>1</v>
      </c>
      <c r="F1155" s="21">
        <v>3.97</v>
      </c>
      <c r="G1155" s="21">
        <f>TRUNC(TRUNC(E1155,7)*F1155,4)</f>
        <v>3.97</v>
      </c>
    </row>
    <row r="1156" spans="1:7" ht="15" customHeight="1">
      <c r="A1156" s="6"/>
      <c r="B1156" s="6"/>
      <c r="C1156" s="6"/>
      <c r="D1156" s="6"/>
      <c r="E1156" s="77" t="s">
        <v>811</v>
      </c>
      <c r="F1156" s="77"/>
      <c r="G1156" s="22">
        <f>SUM(G1155:G1155)</f>
        <v>3.97</v>
      </c>
    </row>
    <row r="1157" spans="1:7" ht="15" customHeight="1">
      <c r="A1157" s="76" t="s">
        <v>812</v>
      </c>
      <c r="B1157" s="76"/>
      <c r="C1157" s="15" t="s">
        <v>22</v>
      </c>
      <c r="D1157" s="15" t="s">
        <v>23</v>
      </c>
      <c r="E1157" s="15" t="s">
        <v>800</v>
      </c>
      <c r="F1157" s="15" t="s">
        <v>801</v>
      </c>
      <c r="G1157" s="15" t="s">
        <v>802</v>
      </c>
    </row>
    <row r="1158" spans="1:7" ht="21" customHeight="1">
      <c r="A1158" s="18" t="s">
        <v>1084</v>
      </c>
      <c r="B1158" s="19" t="s">
        <v>1085</v>
      </c>
      <c r="C1158" s="18" t="s">
        <v>32</v>
      </c>
      <c r="D1158" s="18" t="s">
        <v>601</v>
      </c>
      <c r="E1158" s="20">
        <v>0.05</v>
      </c>
      <c r="F1158" s="21">
        <v>29.47</v>
      </c>
      <c r="G1158" s="21">
        <f>TRUNC(TRUNC(E1158,7)*F1158*(1+(3/100)),4)</f>
        <v>1.5177</v>
      </c>
    </row>
    <row r="1159" spans="1:7" ht="15" customHeight="1">
      <c r="A1159" s="6"/>
      <c r="B1159" s="6"/>
      <c r="C1159" s="6"/>
      <c r="D1159" s="6"/>
      <c r="E1159" s="77" t="s">
        <v>819</v>
      </c>
      <c r="F1159" s="77"/>
      <c r="G1159" s="22">
        <f>SUM(G1158:G1158)</f>
        <v>1.5177</v>
      </c>
    </row>
    <row r="1160" spans="1:7" ht="15" customHeight="1">
      <c r="A1160" s="6"/>
      <c r="B1160" s="6"/>
      <c r="C1160" s="6"/>
      <c r="D1160" s="6"/>
      <c r="E1160" s="78" t="s">
        <v>822</v>
      </c>
      <c r="F1160" s="78"/>
      <c r="G1160" s="23">
        <f>ROUND(SUM(G1156,G1159),2)</f>
        <v>5.49</v>
      </c>
    </row>
    <row r="1161" spans="1:7" ht="9.9499999999999993" customHeight="1">
      <c r="A1161" s="6"/>
      <c r="B1161" s="6"/>
      <c r="C1161" s="6"/>
      <c r="D1161" s="6"/>
      <c r="E1161" s="79"/>
      <c r="F1161" s="79"/>
      <c r="G1161" s="79"/>
    </row>
    <row r="1162" spans="1:7" ht="20.100000000000001" customHeight="1">
      <c r="A1162" s="80" t="s">
        <v>1290</v>
      </c>
      <c r="B1162" s="80"/>
      <c r="C1162" s="80"/>
      <c r="D1162" s="80"/>
      <c r="E1162" s="80"/>
      <c r="F1162" s="80"/>
      <c r="G1162" s="80"/>
    </row>
    <row r="1163" spans="1:7" ht="15" customHeight="1">
      <c r="A1163" s="76" t="s">
        <v>799</v>
      </c>
      <c r="B1163" s="76"/>
      <c r="C1163" s="15" t="s">
        <v>22</v>
      </c>
      <c r="D1163" s="15" t="s">
        <v>23</v>
      </c>
      <c r="E1163" s="15" t="s">
        <v>800</v>
      </c>
      <c r="F1163" s="15" t="s">
        <v>801</v>
      </c>
      <c r="G1163" s="15" t="s">
        <v>802</v>
      </c>
    </row>
    <row r="1164" spans="1:7" ht="21" customHeight="1">
      <c r="A1164" s="18" t="s">
        <v>1291</v>
      </c>
      <c r="B1164" s="19" t="s">
        <v>1292</v>
      </c>
      <c r="C1164" s="18" t="s">
        <v>32</v>
      </c>
      <c r="D1164" s="18" t="s">
        <v>50</v>
      </c>
      <c r="E1164" s="20">
        <v>1</v>
      </c>
      <c r="F1164" s="21">
        <v>11.35</v>
      </c>
      <c r="G1164" s="21">
        <f>TRUNC(TRUNC(E1164,7)*F1164,4)</f>
        <v>11.35</v>
      </c>
    </row>
    <row r="1165" spans="1:7" ht="15" customHeight="1">
      <c r="A1165" s="6"/>
      <c r="B1165" s="6"/>
      <c r="C1165" s="6"/>
      <c r="D1165" s="6"/>
      <c r="E1165" s="77" t="s">
        <v>811</v>
      </c>
      <c r="F1165" s="77"/>
      <c r="G1165" s="22">
        <f>SUM(G1164:G1164)</f>
        <v>11.35</v>
      </c>
    </row>
    <row r="1166" spans="1:7" ht="15" customHeight="1">
      <c r="A1166" s="76" t="s">
        <v>812</v>
      </c>
      <c r="B1166" s="76"/>
      <c r="C1166" s="15" t="s">
        <v>22</v>
      </c>
      <c r="D1166" s="15" t="s">
        <v>23</v>
      </c>
      <c r="E1166" s="15" t="s">
        <v>800</v>
      </c>
      <c r="F1166" s="15" t="s">
        <v>801</v>
      </c>
      <c r="G1166" s="15" t="s">
        <v>802</v>
      </c>
    </row>
    <row r="1167" spans="1:7" ht="21" customHeight="1">
      <c r="A1167" s="18" t="s">
        <v>1084</v>
      </c>
      <c r="B1167" s="19" t="s">
        <v>1085</v>
      </c>
      <c r="C1167" s="18" t="s">
        <v>32</v>
      </c>
      <c r="D1167" s="18" t="s">
        <v>601</v>
      </c>
      <c r="E1167" s="20">
        <v>0.05</v>
      </c>
      <c r="F1167" s="21">
        <v>29.47</v>
      </c>
      <c r="G1167" s="21">
        <f>TRUNC(TRUNC(E1167,7)*F1167*(1+(3/100)),4)</f>
        <v>1.5177</v>
      </c>
    </row>
    <row r="1168" spans="1:7" ht="15" customHeight="1">
      <c r="A1168" s="6"/>
      <c r="B1168" s="6"/>
      <c r="C1168" s="6"/>
      <c r="D1168" s="6"/>
      <c r="E1168" s="77" t="s">
        <v>819</v>
      </c>
      <c r="F1168" s="77"/>
      <c r="G1168" s="22">
        <f>SUM(G1167:G1167)</f>
        <v>1.5177</v>
      </c>
    </row>
    <row r="1169" spans="1:7" ht="15" customHeight="1">
      <c r="A1169" s="6"/>
      <c r="B1169" s="6"/>
      <c r="C1169" s="6"/>
      <c r="D1169" s="6"/>
      <c r="E1169" s="78" t="s">
        <v>822</v>
      </c>
      <c r="F1169" s="78"/>
      <c r="G1169" s="23">
        <f>ROUND(SUM(G1165,G1168),2)</f>
        <v>12.87</v>
      </c>
    </row>
    <row r="1170" spans="1:7" ht="9.9499999999999993" customHeight="1">
      <c r="A1170" s="6"/>
      <c r="B1170" s="6"/>
      <c r="C1170" s="6"/>
      <c r="D1170" s="6"/>
      <c r="E1170" s="79"/>
      <c r="F1170" s="79"/>
      <c r="G1170" s="79"/>
    </row>
    <row r="1171" spans="1:7" ht="20.100000000000001" customHeight="1">
      <c r="A1171" s="80" t="s">
        <v>1293</v>
      </c>
      <c r="B1171" s="80"/>
      <c r="C1171" s="80"/>
      <c r="D1171" s="80"/>
      <c r="E1171" s="80"/>
      <c r="F1171" s="80"/>
      <c r="G1171" s="80"/>
    </row>
    <row r="1172" spans="1:7" ht="15" customHeight="1">
      <c r="A1172" s="76" t="s">
        <v>799</v>
      </c>
      <c r="B1172" s="76"/>
      <c r="C1172" s="15" t="s">
        <v>22</v>
      </c>
      <c r="D1172" s="15" t="s">
        <v>23</v>
      </c>
      <c r="E1172" s="15" t="s">
        <v>800</v>
      </c>
      <c r="F1172" s="15" t="s">
        <v>801</v>
      </c>
      <c r="G1172" s="15" t="s">
        <v>802</v>
      </c>
    </row>
    <row r="1173" spans="1:7" ht="21" customHeight="1">
      <c r="A1173" s="18" t="s">
        <v>1294</v>
      </c>
      <c r="B1173" s="19" t="s">
        <v>1295</v>
      </c>
      <c r="C1173" s="18" t="s">
        <v>32</v>
      </c>
      <c r="D1173" s="18" t="s">
        <v>50</v>
      </c>
      <c r="E1173" s="20">
        <v>0.125</v>
      </c>
      <c r="F1173" s="21">
        <v>6.08</v>
      </c>
      <c r="G1173" s="21">
        <f>TRUNC(TRUNC(E1173,7)*F1173*(1+(10/100)),4)</f>
        <v>0.83599999999999997</v>
      </c>
    </row>
    <row r="1174" spans="1:7" ht="21" customHeight="1">
      <c r="A1174" s="18" t="s">
        <v>1296</v>
      </c>
      <c r="B1174" s="19" t="s">
        <v>1297</v>
      </c>
      <c r="C1174" s="18" t="s">
        <v>32</v>
      </c>
      <c r="D1174" s="18" t="s">
        <v>50</v>
      </c>
      <c r="E1174" s="20">
        <v>0.17499999999999999</v>
      </c>
      <c r="F1174" s="21">
        <v>21.16</v>
      </c>
      <c r="G1174" s="21">
        <f>TRUNC(TRUNC(E1174,7)*F1174*(1+(10/100)),4)</f>
        <v>4.0732999999999997</v>
      </c>
    </row>
    <row r="1175" spans="1:7" ht="15" customHeight="1">
      <c r="A1175" s="6"/>
      <c r="B1175" s="6"/>
      <c r="C1175" s="6"/>
      <c r="D1175" s="6"/>
      <c r="E1175" s="77" t="s">
        <v>811</v>
      </c>
      <c r="F1175" s="77"/>
      <c r="G1175" s="22">
        <f>SUM(G1173:G1174)</f>
        <v>4.9093</v>
      </c>
    </row>
    <row r="1176" spans="1:7" ht="15" customHeight="1">
      <c r="A1176" s="76" t="s">
        <v>812</v>
      </c>
      <c r="B1176" s="76"/>
      <c r="C1176" s="15" t="s">
        <v>22</v>
      </c>
      <c r="D1176" s="15" t="s">
        <v>23</v>
      </c>
      <c r="E1176" s="15" t="s">
        <v>800</v>
      </c>
      <c r="F1176" s="15" t="s">
        <v>801</v>
      </c>
      <c r="G1176" s="15" t="s">
        <v>802</v>
      </c>
    </row>
    <row r="1177" spans="1:7" ht="29.1" customHeight="1">
      <c r="A1177" s="18" t="s">
        <v>1054</v>
      </c>
      <c r="B1177" s="19" t="s">
        <v>1055</v>
      </c>
      <c r="C1177" s="18" t="s">
        <v>32</v>
      </c>
      <c r="D1177" s="18" t="s">
        <v>601</v>
      </c>
      <c r="E1177" s="20">
        <v>0.15</v>
      </c>
      <c r="F1177" s="21">
        <v>29.47</v>
      </c>
      <c r="G1177" s="21">
        <f>TRUNC(TRUNC(E1177,7)*F1177*(1+(3/100)),4)</f>
        <v>4.5530999999999997</v>
      </c>
    </row>
    <row r="1178" spans="1:7" ht="21" customHeight="1">
      <c r="A1178" s="18" t="s">
        <v>817</v>
      </c>
      <c r="B1178" s="19" t="s">
        <v>818</v>
      </c>
      <c r="C1178" s="18" t="s">
        <v>32</v>
      </c>
      <c r="D1178" s="18" t="s">
        <v>601</v>
      </c>
      <c r="E1178" s="20">
        <v>0.15</v>
      </c>
      <c r="F1178" s="21">
        <v>21.3</v>
      </c>
      <c r="G1178" s="21">
        <f>TRUNC(TRUNC(E1178,7)*F1178*(1+(3/100)),4)</f>
        <v>3.2907999999999999</v>
      </c>
    </row>
    <row r="1179" spans="1:7" ht="15" customHeight="1">
      <c r="A1179" s="6"/>
      <c r="B1179" s="6"/>
      <c r="C1179" s="6"/>
      <c r="D1179" s="6"/>
      <c r="E1179" s="77" t="s">
        <v>819</v>
      </c>
      <c r="F1179" s="77"/>
      <c r="G1179" s="22">
        <f>SUM(G1177:G1178)</f>
        <v>7.8438999999999997</v>
      </c>
    </row>
    <row r="1180" spans="1:7" ht="15" customHeight="1">
      <c r="A1180" s="6"/>
      <c r="B1180" s="6"/>
      <c r="C1180" s="6"/>
      <c r="D1180" s="6"/>
      <c r="E1180" s="78" t="s">
        <v>822</v>
      </c>
      <c r="F1180" s="78"/>
      <c r="G1180" s="23">
        <f>ROUND(SUM(G1175,G1179),2)</f>
        <v>12.75</v>
      </c>
    </row>
    <row r="1181" spans="1:7" ht="9.9499999999999993" customHeight="1">
      <c r="A1181" s="6"/>
      <c r="B1181" s="6"/>
      <c r="C1181" s="6"/>
      <c r="D1181" s="6"/>
      <c r="E1181" s="79"/>
      <c r="F1181" s="79"/>
      <c r="G1181" s="79"/>
    </row>
    <row r="1182" spans="1:7" ht="20.100000000000001" customHeight="1">
      <c r="A1182" s="80" t="s">
        <v>1298</v>
      </c>
      <c r="B1182" s="80"/>
      <c r="C1182" s="80"/>
      <c r="D1182" s="80"/>
      <c r="E1182" s="80"/>
      <c r="F1182" s="80"/>
      <c r="G1182" s="80"/>
    </row>
    <row r="1183" spans="1:7" ht="15" customHeight="1">
      <c r="A1183" s="76" t="s">
        <v>799</v>
      </c>
      <c r="B1183" s="76"/>
      <c r="C1183" s="15" t="s">
        <v>22</v>
      </c>
      <c r="D1183" s="15" t="s">
        <v>23</v>
      </c>
      <c r="E1183" s="15" t="s">
        <v>800</v>
      </c>
      <c r="F1183" s="15" t="s">
        <v>801</v>
      </c>
      <c r="G1183" s="15" t="s">
        <v>802</v>
      </c>
    </row>
    <row r="1184" spans="1:7" ht="21" customHeight="1">
      <c r="A1184" s="18" t="s">
        <v>1294</v>
      </c>
      <c r="B1184" s="19" t="s">
        <v>1295</v>
      </c>
      <c r="C1184" s="18" t="s">
        <v>32</v>
      </c>
      <c r="D1184" s="18" t="s">
        <v>50</v>
      </c>
      <c r="E1184" s="20">
        <v>0.13</v>
      </c>
      <c r="F1184" s="21">
        <v>6.08</v>
      </c>
      <c r="G1184" s="21">
        <f>TRUNC(TRUNC(E1184,7)*F1184*(1+(10/100)),4)</f>
        <v>0.86939999999999995</v>
      </c>
    </row>
    <row r="1185" spans="1:7" ht="21" customHeight="1">
      <c r="A1185" s="18" t="s">
        <v>1299</v>
      </c>
      <c r="B1185" s="19" t="s">
        <v>1300</v>
      </c>
      <c r="C1185" s="18" t="s">
        <v>32</v>
      </c>
      <c r="D1185" s="18" t="s">
        <v>50</v>
      </c>
      <c r="E1185" s="20">
        <v>0.17499999999999999</v>
      </c>
      <c r="F1185" s="21">
        <v>45.22</v>
      </c>
      <c r="G1185" s="21">
        <f>TRUNC(TRUNC(E1185,7)*F1185*(1+(10/100)),4)</f>
        <v>8.7048000000000005</v>
      </c>
    </row>
    <row r="1186" spans="1:7" ht="15" customHeight="1">
      <c r="A1186" s="6"/>
      <c r="B1186" s="6"/>
      <c r="C1186" s="6"/>
      <c r="D1186" s="6"/>
      <c r="E1186" s="77" t="s">
        <v>811</v>
      </c>
      <c r="F1186" s="77"/>
      <c r="G1186" s="22">
        <f>SUM(G1184:G1185)</f>
        <v>9.5742000000000012</v>
      </c>
    </row>
    <row r="1187" spans="1:7" ht="15" customHeight="1">
      <c r="A1187" s="76" t="s">
        <v>812</v>
      </c>
      <c r="B1187" s="76"/>
      <c r="C1187" s="15" t="s">
        <v>22</v>
      </c>
      <c r="D1187" s="15" t="s">
        <v>23</v>
      </c>
      <c r="E1187" s="15" t="s">
        <v>800</v>
      </c>
      <c r="F1187" s="15" t="s">
        <v>801</v>
      </c>
      <c r="G1187" s="15" t="s">
        <v>802</v>
      </c>
    </row>
    <row r="1188" spans="1:7" ht="29.1" customHeight="1">
      <c r="A1188" s="18" t="s">
        <v>1054</v>
      </c>
      <c r="B1188" s="19" t="s">
        <v>1055</v>
      </c>
      <c r="C1188" s="18" t="s">
        <v>32</v>
      </c>
      <c r="D1188" s="18" t="s">
        <v>601</v>
      </c>
      <c r="E1188" s="20">
        <v>0.16</v>
      </c>
      <c r="F1188" s="21">
        <v>29.47</v>
      </c>
      <c r="G1188" s="21">
        <f>TRUNC(TRUNC(E1188,7)*F1188*(1+(3/100)),4)</f>
        <v>4.8566000000000003</v>
      </c>
    </row>
    <row r="1189" spans="1:7" ht="21" customHeight="1">
      <c r="A1189" s="18" t="s">
        <v>817</v>
      </c>
      <c r="B1189" s="19" t="s">
        <v>818</v>
      </c>
      <c r="C1189" s="18" t="s">
        <v>32</v>
      </c>
      <c r="D1189" s="18" t="s">
        <v>601</v>
      </c>
      <c r="E1189" s="20">
        <v>0.16</v>
      </c>
      <c r="F1189" s="21">
        <v>21.3</v>
      </c>
      <c r="G1189" s="21">
        <f>TRUNC(TRUNC(E1189,7)*F1189*(1+(3/100)),4)</f>
        <v>3.5102000000000002</v>
      </c>
    </row>
    <row r="1190" spans="1:7" ht="15" customHeight="1">
      <c r="A1190" s="6"/>
      <c r="B1190" s="6"/>
      <c r="C1190" s="6"/>
      <c r="D1190" s="6"/>
      <c r="E1190" s="77" t="s">
        <v>819</v>
      </c>
      <c r="F1190" s="77"/>
      <c r="G1190" s="22">
        <f>SUM(G1188:G1189)</f>
        <v>8.3668000000000013</v>
      </c>
    </row>
    <row r="1191" spans="1:7" ht="15" customHeight="1">
      <c r="A1191" s="6"/>
      <c r="B1191" s="6"/>
      <c r="C1191" s="6"/>
      <c r="D1191" s="6"/>
      <c r="E1191" s="78" t="s">
        <v>822</v>
      </c>
      <c r="F1191" s="78"/>
      <c r="G1191" s="23">
        <f>ROUND(SUM(G1186,G1190),2)</f>
        <v>17.940000000000001</v>
      </c>
    </row>
    <row r="1192" spans="1:7" ht="9.9499999999999993" customHeight="1">
      <c r="A1192" s="6"/>
      <c r="B1192" s="6"/>
      <c r="C1192" s="6"/>
      <c r="D1192" s="6"/>
      <c r="E1192" s="79"/>
      <c r="F1192" s="79"/>
      <c r="G1192" s="79"/>
    </row>
    <row r="1193" spans="1:7" ht="20.100000000000001" customHeight="1">
      <c r="A1193" s="80" t="s">
        <v>1301</v>
      </c>
      <c r="B1193" s="80"/>
      <c r="C1193" s="80"/>
      <c r="D1193" s="80"/>
      <c r="E1193" s="80"/>
      <c r="F1193" s="80"/>
      <c r="G1193" s="80"/>
    </row>
    <row r="1194" spans="1:7" ht="15" customHeight="1">
      <c r="A1194" s="76" t="s">
        <v>799</v>
      </c>
      <c r="B1194" s="76"/>
      <c r="C1194" s="15" t="s">
        <v>22</v>
      </c>
      <c r="D1194" s="15" t="s">
        <v>23</v>
      </c>
      <c r="E1194" s="15" t="s">
        <v>800</v>
      </c>
      <c r="F1194" s="15" t="s">
        <v>801</v>
      </c>
      <c r="G1194" s="15" t="s">
        <v>802</v>
      </c>
    </row>
    <row r="1195" spans="1:7" ht="21" customHeight="1">
      <c r="A1195" s="18" t="s">
        <v>1294</v>
      </c>
      <c r="B1195" s="19" t="s">
        <v>1295</v>
      </c>
      <c r="C1195" s="18" t="s">
        <v>32</v>
      </c>
      <c r="D1195" s="18" t="s">
        <v>50</v>
      </c>
      <c r="E1195" s="20">
        <v>0.18</v>
      </c>
      <c r="F1195" s="21">
        <v>6.08</v>
      </c>
      <c r="G1195" s="21">
        <f>TRUNC(TRUNC(E1195,7)*F1195*(1+(10/100)),4)</f>
        <v>1.2038</v>
      </c>
    </row>
    <row r="1196" spans="1:7" ht="21" customHeight="1">
      <c r="A1196" s="18" t="s">
        <v>1302</v>
      </c>
      <c r="B1196" s="19" t="s">
        <v>1303</v>
      </c>
      <c r="C1196" s="18" t="s">
        <v>32</v>
      </c>
      <c r="D1196" s="18" t="s">
        <v>50</v>
      </c>
      <c r="E1196" s="20">
        <v>0.17499999999999999</v>
      </c>
      <c r="F1196" s="21">
        <v>78.709999999999994</v>
      </c>
      <c r="G1196" s="21">
        <f>TRUNC(TRUNC(E1196,7)*F1196*(1+(10/100)),4)</f>
        <v>15.1516</v>
      </c>
    </row>
    <row r="1197" spans="1:7" ht="15" customHeight="1">
      <c r="A1197" s="6"/>
      <c r="B1197" s="6"/>
      <c r="C1197" s="6"/>
      <c r="D1197" s="6"/>
      <c r="E1197" s="77" t="s">
        <v>811</v>
      </c>
      <c r="F1197" s="77"/>
      <c r="G1197" s="22">
        <f>SUM(G1195:G1196)</f>
        <v>16.355399999999999</v>
      </c>
    </row>
    <row r="1198" spans="1:7" ht="15" customHeight="1">
      <c r="A1198" s="76" t="s">
        <v>812</v>
      </c>
      <c r="B1198" s="76"/>
      <c r="C1198" s="15" t="s">
        <v>22</v>
      </c>
      <c r="D1198" s="15" t="s">
        <v>23</v>
      </c>
      <c r="E1198" s="15" t="s">
        <v>800</v>
      </c>
      <c r="F1198" s="15" t="s">
        <v>801</v>
      </c>
      <c r="G1198" s="15" t="s">
        <v>802</v>
      </c>
    </row>
    <row r="1199" spans="1:7" ht="29.1" customHeight="1">
      <c r="A1199" s="18" t="s">
        <v>1054</v>
      </c>
      <c r="B1199" s="19" t="s">
        <v>1055</v>
      </c>
      <c r="C1199" s="18" t="s">
        <v>32</v>
      </c>
      <c r="D1199" s="18" t="s">
        <v>601</v>
      </c>
      <c r="E1199" s="20">
        <v>0.22</v>
      </c>
      <c r="F1199" s="21">
        <v>29.47</v>
      </c>
      <c r="G1199" s="21">
        <f>TRUNC(TRUNC(E1199,7)*F1199*(1+(3/100)),4)</f>
        <v>6.6779000000000002</v>
      </c>
    </row>
    <row r="1200" spans="1:7" ht="21" customHeight="1">
      <c r="A1200" s="18" t="s">
        <v>817</v>
      </c>
      <c r="B1200" s="19" t="s">
        <v>818</v>
      </c>
      <c r="C1200" s="18" t="s">
        <v>32</v>
      </c>
      <c r="D1200" s="18" t="s">
        <v>601</v>
      </c>
      <c r="E1200" s="20">
        <v>0.22</v>
      </c>
      <c r="F1200" s="21">
        <v>21.3</v>
      </c>
      <c r="G1200" s="21">
        <f>TRUNC(TRUNC(E1200,7)*F1200*(1+(3/100)),4)</f>
        <v>4.8265000000000002</v>
      </c>
    </row>
    <row r="1201" spans="1:7" ht="15" customHeight="1">
      <c r="A1201" s="6"/>
      <c r="B1201" s="6"/>
      <c r="C1201" s="6"/>
      <c r="D1201" s="6"/>
      <c r="E1201" s="77" t="s">
        <v>819</v>
      </c>
      <c r="F1201" s="77"/>
      <c r="G1201" s="22">
        <f>SUM(G1199:G1200)</f>
        <v>11.5044</v>
      </c>
    </row>
    <row r="1202" spans="1:7" ht="15" customHeight="1">
      <c r="A1202" s="6"/>
      <c r="B1202" s="6"/>
      <c r="C1202" s="6"/>
      <c r="D1202" s="6"/>
      <c r="E1202" s="78" t="s">
        <v>822</v>
      </c>
      <c r="F1202" s="78"/>
      <c r="G1202" s="23">
        <f>ROUND(SUM(G1197,G1201),2)</f>
        <v>27.86</v>
      </c>
    </row>
    <row r="1203" spans="1:7" ht="9.9499999999999993" customHeight="1">
      <c r="A1203" s="6"/>
      <c r="B1203" s="6"/>
      <c r="C1203" s="6"/>
      <c r="D1203" s="6"/>
      <c r="E1203" s="79"/>
      <c r="F1203" s="79"/>
      <c r="G1203" s="79"/>
    </row>
    <row r="1204" spans="1:7" ht="20.100000000000001" customHeight="1">
      <c r="A1204" s="80" t="s">
        <v>1304</v>
      </c>
      <c r="B1204" s="80"/>
      <c r="C1204" s="80"/>
      <c r="D1204" s="80"/>
      <c r="E1204" s="80"/>
      <c r="F1204" s="80"/>
      <c r="G1204" s="80"/>
    </row>
    <row r="1205" spans="1:7" ht="15" customHeight="1">
      <c r="A1205" s="76" t="s">
        <v>799</v>
      </c>
      <c r="B1205" s="76"/>
      <c r="C1205" s="15" t="s">
        <v>22</v>
      </c>
      <c r="D1205" s="15" t="s">
        <v>23</v>
      </c>
      <c r="E1205" s="15" t="s">
        <v>800</v>
      </c>
      <c r="F1205" s="15" t="s">
        <v>801</v>
      </c>
      <c r="G1205" s="15" t="s">
        <v>802</v>
      </c>
    </row>
    <row r="1206" spans="1:7" ht="21" customHeight="1">
      <c r="A1206" s="18" t="s">
        <v>1294</v>
      </c>
      <c r="B1206" s="19" t="s">
        <v>1295</v>
      </c>
      <c r="C1206" s="18" t="s">
        <v>32</v>
      </c>
      <c r="D1206" s="18" t="s">
        <v>50</v>
      </c>
      <c r="E1206" s="20">
        <v>0.18</v>
      </c>
      <c r="F1206" s="21">
        <v>6.08</v>
      </c>
      <c r="G1206" s="21">
        <f>TRUNC(TRUNC(E1206,7)*F1206*(1+(10/100)),4)</f>
        <v>1.2038</v>
      </c>
    </row>
    <row r="1207" spans="1:7" ht="21" customHeight="1">
      <c r="A1207" s="18" t="s">
        <v>1305</v>
      </c>
      <c r="B1207" s="19" t="s">
        <v>1306</v>
      </c>
      <c r="C1207" s="18" t="s">
        <v>32</v>
      </c>
      <c r="D1207" s="18" t="s">
        <v>50</v>
      </c>
      <c r="E1207" s="20">
        <v>0.17499999999999999</v>
      </c>
      <c r="F1207" s="21">
        <v>57.58</v>
      </c>
      <c r="G1207" s="21">
        <f>TRUNC(TRUNC(E1207,7)*F1207*(1+(10/100)),4)</f>
        <v>11.084099999999999</v>
      </c>
    </row>
    <row r="1208" spans="1:7" ht="15" customHeight="1">
      <c r="A1208" s="6"/>
      <c r="B1208" s="6"/>
      <c r="C1208" s="6"/>
      <c r="D1208" s="6"/>
      <c r="E1208" s="77" t="s">
        <v>811</v>
      </c>
      <c r="F1208" s="77"/>
      <c r="G1208" s="22">
        <f>SUM(G1206:G1207)</f>
        <v>12.287899999999999</v>
      </c>
    </row>
    <row r="1209" spans="1:7" ht="15" customHeight="1">
      <c r="A1209" s="76" t="s">
        <v>812</v>
      </c>
      <c r="B1209" s="76"/>
      <c r="C1209" s="15" t="s">
        <v>22</v>
      </c>
      <c r="D1209" s="15" t="s">
        <v>23</v>
      </c>
      <c r="E1209" s="15" t="s">
        <v>800</v>
      </c>
      <c r="F1209" s="15" t="s">
        <v>801</v>
      </c>
      <c r="G1209" s="15" t="s">
        <v>802</v>
      </c>
    </row>
    <row r="1210" spans="1:7" ht="29.1" customHeight="1">
      <c r="A1210" s="18" t="s">
        <v>1054</v>
      </c>
      <c r="B1210" s="19" t="s">
        <v>1055</v>
      </c>
      <c r="C1210" s="18" t="s">
        <v>32</v>
      </c>
      <c r="D1210" s="18" t="s">
        <v>601</v>
      </c>
      <c r="E1210" s="20">
        <v>0.22</v>
      </c>
      <c r="F1210" s="21">
        <v>29.47</v>
      </c>
      <c r="G1210" s="21">
        <f>TRUNC(TRUNC(E1210,7)*F1210*(1+(3/100)),4)</f>
        <v>6.6779000000000002</v>
      </c>
    </row>
    <row r="1211" spans="1:7" ht="21" customHeight="1">
      <c r="A1211" s="18" t="s">
        <v>817</v>
      </c>
      <c r="B1211" s="19" t="s">
        <v>818</v>
      </c>
      <c r="C1211" s="18" t="s">
        <v>32</v>
      </c>
      <c r="D1211" s="18" t="s">
        <v>601</v>
      </c>
      <c r="E1211" s="20">
        <v>0.22</v>
      </c>
      <c r="F1211" s="21">
        <v>21.3</v>
      </c>
      <c r="G1211" s="21">
        <f>TRUNC(TRUNC(E1211,7)*F1211*(1+(3/100)),4)</f>
        <v>4.8265000000000002</v>
      </c>
    </row>
    <row r="1212" spans="1:7" ht="15" customHeight="1">
      <c r="A1212" s="6"/>
      <c r="B1212" s="6"/>
      <c r="C1212" s="6"/>
      <c r="D1212" s="6"/>
      <c r="E1212" s="77" t="s">
        <v>819</v>
      </c>
      <c r="F1212" s="77"/>
      <c r="G1212" s="22">
        <f>SUM(G1210:G1211)</f>
        <v>11.5044</v>
      </c>
    </row>
    <row r="1213" spans="1:7" ht="15" customHeight="1">
      <c r="A1213" s="6"/>
      <c r="B1213" s="6"/>
      <c r="C1213" s="6"/>
      <c r="D1213" s="6"/>
      <c r="E1213" s="78" t="s">
        <v>822</v>
      </c>
      <c r="F1213" s="78"/>
      <c r="G1213" s="23">
        <f>ROUND(SUM(G1208,G1212),2)</f>
        <v>23.79</v>
      </c>
    </row>
    <row r="1214" spans="1:7" ht="9.9499999999999993" customHeight="1">
      <c r="A1214" s="6"/>
      <c r="B1214" s="6"/>
      <c r="C1214" s="6"/>
      <c r="D1214" s="6"/>
      <c r="E1214" s="79"/>
      <c r="F1214" s="79"/>
      <c r="G1214" s="79"/>
    </row>
    <row r="1215" spans="1:7" ht="20.100000000000001" customHeight="1">
      <c r="A1215" s="80" t="s">
        <v>1307</v>
      </c>
      <c r="B1215" s="80"/>
      <c r="C1215" s="80"/>
      <c r="D1215" s="80"/>
      <c r="E1215" s="80"/>
      <c r="F1215" s="80"/>
      <c r="G1215" s="80"/>
    </row>
    <row r="1216" spans="1:7" ht="15" customHeight="1">
      <c r="A1216" s="76" t="s">
        <v>799</v>
      </c>
      <c r="B1216" s="76"/>
      <c r="C1216" s="15" t="s">
        <v>22</v>
      </c>
      <c r="D1216" s="15" t="s">
        <v>23</v>
      </c>
      <c r="E1216" s="15" t="s">
        <v>800</v>
      </c>
      <c r="F1216" s="15" t="s">
        <v>801</v>
      </c>
      <c r="G1216" s="15" t="s">
        <v>802</v>
      </c>
    </row>
    <row r="1217" spans="1:7" ht="21" customHeight="1">
      <c r="A1217" s="18" t="s">
        <v>1294</v>
      </c>
      <c r="B1217" s="19" t="s">
        <v>1295</v>
      </c>
      <c r="C1217" s="18" t="s">
        <v>32</v>
      </c>
      <c r="D1217" s="18" t="s">
        <v>50</v>
      </c>
      <c r="E1217" s="20">
        <v>0.25</v>
      </c>
      <c r="F1217" s="21">
        <v>6.08</v>
      </c>
      <c r="G1217" s="21">
        <f>TRUNC(TRUNC(E1217,7)*F1217*(1+(10/100)),4)</f>
        <v>1.6719999999999999</v>
      </c>
    </row>
    <row r="1218" spans="1:7" ht="21" customHeight="1">
      <c r="A1218" s="18" t="s">
        <v>1118</v>
      </c>
      <c r="B1218" s="19" t="s">
        <v>1308</v>
      </c>
      <c r="C1218" s="18" t="s">
        <v>32</v>
      </c>
      <c r="D1218" s="18" t="s">
        <v>50</v>
      </c>
      <c r="E1218" s="20">
        <v>0.17499999999999999</v>
      </c>
      <c r="F1218" s="21">
        <v>78.180000000000007</v>
      </c>
      <c r="G1218" s="21">
        <f>TRUNC(TRUNC(E1218,7)*F1218*(1+(10/100)),4)</f>
        <v>15.0496</v>
      </c>
    </row>
    <row r="1219" spans="1:7" ht="15" customHeight="1">
      <c r="A1219" s="6"/>
      <c r="B1219" s="6"/>
      <c r="C1219" s="6"/>
      <c r="D1219" s="6"/>
      <c r="E1219" s="77" t="s">
        <v>811</v>
      </c>
      <c r="F1219" s="77"/>
      <c r="G1219" s="22">
        <f>SUM(G1217:G1218)</f>
        <v>16.721599999999999</v>
      </c>
    </row>
    <row r="1220" spans="1:7" ht="15" customHeight="1">
      <c r="A1220" s="76" t="s">
        <v>812</v>
      </c>
      <c r="B1220" s="76"/>
      <c r="C1220" s="15" t="s">
        <v>22</v>
      </c>
      <c r="D1220" s="15" t="s">
        <v>23</v>
      </c>
      <c r="E1220" s="15" t="s">
        <v>800</v>
      </c>
      <c r="F1220" s="15" t="s">
        <v>801</v>
      </c>
      <c r="G1220" s="15" t="s">
        <v>802</v>
      </c>
    </row>
    <row r="1221" spans="1:7" ht="29.1" customHeight="1">
      <c r="A1221" s="18" t="s">
        <v>1054</v>
      </c>
      <c r="B1221" s="19" t="s">
        <v>1055</v>
      </c>
      <c r="C1221" s="18" t="s">
        <v>32</v>
      </c>
      <c r="D1221" s="18" t="s">
        <v>601</v>
      </c>
      <c r="E1221" s="20">
        <v>0.3</v>
      </c>
      <c r="F1221" s="21">
        <v>29.47</v>
      </c>
      <c r="G1221" s="21">
        <f>TRUNC(TRUNC(E1221,7)*F1221*(1+(3/100)),4)</f>
        <v>9.1061999999999994</v>
      </c>
    </row>
    <row r="1222" spans="1:7" ht="21" customHeight="1">
      <c r="A1222" s="18" t="s">
        <v>817</v>
      </c>
      <c r="B1222" s="19" t="s">
        <v>818</v>
      </c>
      <c r="C1222" s="18" t="s">
        <v>32</v>
      </c>
      <c r="D1222" s="18" t="s">
        <v>601</v>
      </c>
      <c r="E1222" s="20">
        <v>0.3</v>
      </c>
      <c r="F1222" s="21">
        <v>21.3</v>
      </c>
      <c r="G1222" s="21">
        <f>TRUNC(TRUNC(E1222,7)*F1222*(1+(3/100)),4)</f>
        <v>6.5816999999999997</v>
      </c>
    </row>
    <row r="1223" spans="1:7" ht="15" customHeight="1">
      <c r="A1223" s="6"/>
      <c r="B1223" s="6"/>
      <c r="C1223" s="6"/>
      <c r="D1223" s="6"/>
      <c r="E1223" s="77" t="s">
        <v>819</v>
      </c>
      <c r="F1223" s="77"/>
      <c r="G1223" s="22">
        <f>SUM(G1221:G1222)</f>
        <v>15.687899999999999</v>
      </c>
    </row>
    <row r="1224" spans="1:7" ht="15" customHeight="1">
      <c r="A1224" s="6"/>
      <c r="B1224" s="6"/>
      <c r="C1224" s="6"/>
      <c r="D1224" s="6"/>
      <c r="E1224" s="78" t="s">
        <v>822</v>
      </c>
      <c r="F1224" s="78"/>
      <c r="G1224" s="23">
        <f>ROUND(SUM(G1219,G1223),2)</f>
        <v>32.409999999999997</v>
      </c>
    </row>
    <row r="1225" spans="1:7" ht="9.9499999999999993" customHeight="1">
      <c r="A1225" s="6"/>
      <c r="B1225" s="6"/>
      <c r="C1225" s="6"/>
      <c r="D1225" s="6"/>
      <c r="E1225" s="79"/>
      <c r="F1225" s="79"/>
      <c r="G1225" s="79"/>
    </row>
    <row r="1226" spans="1:7" ht="20.100000000000001" customHeight="1">
      <c r="A1226" s="80" t="s">
        <v>1309</v>
      </c>
      <c r="B1226" s="80"/>
      <c r="C1226" s="80"/>
      <c r="D1226" s="80"/>
      <c r="E1226" s="80"/>
      <c r="F1226" s="80"/>
      <c r="G1226" s="80"/>
    </row>
    <row r="1227" spans="1:7" ht="15" customHeight="1">
      <c r="A1227" s="76" t="s">
        <v>799</v>
      </c>
      <c r="B1227" s="76"/>
      <c r="C1227" s="15" t="s">
        <v>22</v>
      </c>
      <c r="D1227" s="15" t="s">
        <v>23</v>
      </c>
      <c r="E1227" s="15" t="s">
        <v>800</v>
      </c>
      <c r="F1227" s="15" t="s">
        <v>801</v>
      </c>
      <c r="G1227" s="15" t="s">
        <v>802</v>
      </c>
    </row>
    <row r="1228" spans="1:7" ht="21" customHeight="1">
      <c r="A1228" s="18" t="s">
        <v>1294</v>
      </c>
      <c r="B1228" s="19" t="s">
        <v>1295</v>
      </c>
      <c r="C1228" s="18" t="s">
        <v>32</v>
      </c>
      <c r="D1228" s="18" t="s">
        <v>50</v>
      </c>
      <c r="E1228" s="20">
        <v>0.3</v>
      </c>
      <c r="F1228" s="21">
        <v>6.08</v>
      </c>
      <c r="G1228" s="21">
        <f>TRUNC(TRUNC(E1228,7)*F1228*(1+(10/100)),4)</f>
        <v>2.0064000000000002</v>
      </c>
    </row>
    <row r="1229" spans="1:7" ht="21" customHeight="1">
      <c r="A1229" s="18" t="s">
        <v>1310</v>
      </c>
      <c r="B1229" s="19" t="s">
        <v>1311</v>
      </c>
      <c r="C1229" s="18" t="s">
        <v>32</v>
      </c>
      <c r="D1229" s="18" t="s">
        <v>50</v>
      </c>
      <c r="E1229" s="20">
        <v>0.17499999999999999</v>
      </c>
      <c r="F1229" s="21">
        <v>88.04</v>
      </c>
      <c r="G1229" s="21">
        <f>TRUNC(TRUNC(E1229,7)*F1229*(1+(10/100)),4)</f>
        <v>16.947700000000001</v>
      </c>
    </row>
    <row r="1230" spans="1:7" ht="15" customHeight="1">
      <c r="A1230" s="6"/>
      <c r="B1230" s="6"/>
      <c r="C1230" s="6"/>
      <c r="D1230" s="6"/>
      <c r="E1230" s="77" t="s">
        <v>811</v>
      </c>
      <c r="F1230" s="77"/>
      <c r="G1230" s="22">
        <f>SUM(G1228:G1229)</f>
        <v>18.9541</v>
      </c>
    </row>
    <row r="1231" spans="1:7" ht="15" customHeight="1">
      <c r="A1231" s="76" t="s">
        <v>812</v>
      </c>
      <c r="B1231" s="76"/>
      <c r="C1231" s="15" t="s">
        <v>22</v>
      </c>
      <c r="D1231" s="15" t="s">
        <v>23</v>
      </c>
      <c r="E1231" s="15" t="s">
        <v>800</v>
      </c>
      <c r="F1231" s="15" t="s">
        <v>801</v>
      </c>
      <c r="G1231" s="15" t="s">
        <v>802</v>
      </c>
    </row>
    <row r="1232" spans="1:7" ht="29.1" customHeight="1">
      <c r="A1232" s="18" t="s">
        <v>1054</v>
      </c>
      <c r="B1232" s="19" t="s">
        <v>1055</v>
      </c>
      <c r="C1232" s="18" t="s">
        <v>32</v>
      </c>
      <c r="D1232" s="18" t="s">
        <v>601</v>
      </c>
      <c r="E1232" s="20">
        <v>0.35</v>
      </c>
      <c r="F1232" s="21">
        <v>29.47</v>
      </c>
      <c r="G1232" s="21">
        <f>TRUNC(TRUNC(E1232,7)*F1232*(1+(3/100)),4)</f>
        <v>10.623900000000001</v>
      </c>
    </row>
    <row r="1233" spans="1:7" ht="21" customHeight="1">
      <c r="A1233" s="18" t="s">
        <v>817</v>
      </c>
      <c r="B1233" s="19" t="s">
        <v>818</v>
      </c>
      <c r="C1233" s="18" t="s">
        <v>32</v>
      </c>
      <c r="D1233" s="18" t="s">
        <v>601</v>
      </c>
      <c r="E1233" s="20">
        <v>0.35</v>
      </c>
      <c r="F1233" s="21">
        <v>21.3</v>
      </c>
      <c r="G1233" s="21">
        <f>TRUNC(TRUNC(E1233,7)*F1233*(1+(3/100)),4)</f>
        <v>7.6786000000000003</v>
      </c>
    </row>
    <row r="1234" spans="1:7" ht="15" customHeight="1">
      <c r="A1234" s="6"/>
      <c r="B1234" s="6"/>
      <c r="C1234" s="6"/>
      <c r="D1234" s="6"/>
      <c r="E1234" s="77" t="s">
        <v>819</v>
      </c>
      <c r="F1234" s="77"/>
      <c r="G1234" s="22">
        <f>SUM(G1232:G1233)</f>
        <v>18.302500000000002</v>
      </c>
    </row>
    <row r="1235" spans="1:7" ht="15" customHeight="1">
      <c r="A1235" s="6"/>
      <c r="B1235" s="6"/>
      <c r="C1235" s="6"/>
      <c r="D1235" s="6"/>
      <c r="E1235" s="78" t="s">
        <v>822</v>
      </c>
      <c r="F1235" s="78"/>
      <c r="G1235" s="23">
        <f>ROUND(SUM(G1230,G1234),2)</f>
        <v>37.26</v>
      </c>
    </row>
    <row r="1236" spans="1:7" ht="9.9499999999999993" customHeight="1">
      <c r="A1236" s="6"/>
      <c r="B1236" s="6"/>
      <c r="C1236" s="6"/>
      <c r="D1236" s="6"/>
      <c r="E1236" s="79"/>
      <c r="F1236" s="79"/>
      <c r="G1236" s="79"/>
    </row>
    <row r="1237" spans="1:7" ht="20.100000000000001" customHeight="1">
      <c r="A1237" s="80" t="s">
        <v>1312</v>
      </c>
      <c r="B1237" s="80"/>
      <c r="C1237" s="80"/>
      <c r="D1237" s="80"/>
      <c r="E1237" s="80"/>
      <c r="F1237" s="80"/>
      <c r="G1237" s="80"/>
    </row>
    <row r="1238" spans="1:7" ht="15" customHeight="1">
      <c r="A1238" s="76" t="s">
        <v>799</v>
      </c>
      <c r="B1238" s="76"/>
      <c r="C1238" s="15" t="s">
        <v>22</v>
      </c>
      <c r="D1238" s="15" t="s">
        <v>23</v>
      </c>
      <c r="E1238" s="15" t="s">
        <v>800</v>
      </c>
      <c r="F1238" s="15" t="s">
        <v>801</v>
      </c>
      <c r="G1238" s="15" t="s">
        <v>802</v>
      </c>
    </row>
    <row r="1239" spans="1:7" ht="29.1" customHeight="1">
      <c r="A1239" s="18" t="s">
        <v>1313</v>
      </c>
      <c r="B1239" s="19" t="s">
        <v>1314</v>
      </c>
      <c r="C1239" s="18" t="s">
        <v>32</v>
      </c>
      <c r="D1239" s="18" t="s">
        <v>50</v>
      </c>
      <c r="E1239" s="20">
        <v>0.35</v>
      </c>
      <c r="F1239" s="21">
        <v>18.850000000000001</v>
      </c>
      <c r="G1239" s="21">
        <f>TRUNC(TRUNC(E1239,7)*F1239*(1+(10/100)),4)</f>
        <v>7.2572000000000001</v>
      </c>
    </row>
    <row r="1240" spans="1:7" ht="15" customHeight="1">
      <c r="A1240" s="6"/>
      <c r="B1240" s="6"/>
      <c r="C1240" s="6"/>
      <c r="D1240" s="6"/>
      <c r="E1240" s="77" t="s">
        <v>811</v>
      </c>
      <c r="F1240" s="77"/>
      <c r="G1240" s="22">
        <f>SUM(G1239:G1239)</f>
        <v>7.2572000000000001</v>
      </c>
    </row>
    <row r="1241" spans="1:7" ht="15" customHeight="1">
      <c r="A1241" s="76" t="s">
        <v>812</v>
      </c>
      <c r="B1241" s="76"/>
      <c r="C1241" s="15" t="s">
        <v>22</v>
      </c>
      <c r="D1241" s="15" t="s">
        <v>23</v>
      </c>
      <c r="E1241" s="15" t="s">
        <v>800</v>
      </c>
      <c r="F1241" s="15" t="s">
        <v>801</v>
      </c>
      <c r="G1241" s="15" t="s">
        <v>802</v>
      </c>
    </row>
    <row r="1242" spans="1:7" ht="21" customHeight="1">
      <c r="A1242" s="18" t="s">
        <v>1084</v>
      </c>
      <c r="B1242" s="19" t="s">
        <v>1085</v>
      </c>
      <c r="C1242" s="18" t="s">
        <v>32</v>
      </c>
      <c r="D1242" s="18" t="s">
        <v>601</v>
      </c>
      <c r="E1242" s="20">
        <v>0.18</v>
      </c>
      <c r="F1242" s="21">
        <v>29.47</v>
      </c>
      <c r="G1242" s="21">
        <f>TRUNC(TRUNC(E1242,7)*F1242*(1+(3/100)),4)</f>
        <v>5.4637000000000002</v>
      </c>
    </row>
    <row r="1243" spans="1:7" ht="21" customHeight="1">
      <c r="A1243" s="18" t="s">
        <v>817</v>
      </c>
      <c r="B1243" s="19" t="s">
        <v>818</v>
      </c>
      <c r="C1243" s="18" t="s">
        <v>32</v>
      </c>
      <c r="D1243" s="18" t="s">
        <v>601</v>
      </c>
      <c r="E1243" s="20">
        <v>0.18</v>
      </c>
      <c r="F1243" s="21">
        <v>21.3</v>
      </c>
      <c r="G1243" s="21">
        <f>TRUNC(TRUNC(E1243,7)*F1243*(1+(3/100)),4)</f>
        <v>3.9489999999999998</v>
      </c>
    </row>
    <row r="1244" spans="1:7" ht="15" customHeight="1">
      <c r="A1244" s="6"/>
      <c r="B1244" s="6"/>
      <c r="C1244" s="6"/>
      <c r="D1244" s="6"/>
      <c r="E1244" s="77" t="s">
        <v>819</v>
      </c>
      <c r="F1244" s="77"/>
      <c r="G1244" s="22">
        <f>SUM(G1242:G1243)</f>
        <v>9.412700000000001</v>
      </c>
    </row>
    <row r="1245" spans="1:7" ht="15" customHeight="1">
      <c r="A1245" s="6"/>
      <c r="B1245" s="6"/>
      <c r="C1245" s="6"/>
      <c r="D1245" s="6"/>
      <c r="E1245" s="78" t="s">
        <v>822</v>
      </c>
      <c r="F1245" s="78"/>
      <c r="G1245" s="23">
        <f>ROUND(SUM(G1240,G1244),2)</f>
        <v>16.670000000000002</v>
      </c>
    </row>
    <row r="1246" spans="1:7" ht="9.9499999999999993" customHeight="1">
      <c r="A1246" s="6"/>
      <c r="B1246" s="6"/>
      <c r="C1246" s="6"/>
      <c r="D1246" s="6"/>
      <c r="E1246" s="79"/>
      <c r="F1246" s="79"/>
      <c r="G1246" s="79"/>
    </row>
    <row r="1247" spans="1:7" ht="20.100000000000001" customHeight="1">
      <c r="A1247" s="80" t="s">
        <v>1315</v>
      </c>
      <c r="B1247" s="80"/>
      <c r="C1247" s="80"/>
      <c r="D1247" s="80"/>
      <c r="E1247" s="80"/>
      <c r="F1247" s="80"/>
      <c r="G1247" s="80"/>
    </row>
    <row r="1248" spans="1:7" ht="15" customHeight="1">
      <c r="A1248" s="76" t="s">
        <v>799</v>
      </c>
      <c r="B1248" s="76"/>
      <c r="C1248" s="15" t="s">
        <v>22</v>
      </c>
      <c r="D1248" s="15" t="s">
        <v>23</v>
      </c>
      <c r="E1248" s="15" t="s">
        <v>800</v>
      </c>
      <c r="F1248" s="15" t="s">
        <v>801</v>
      </c>
      <c r="G1248" s="15" t="s">
        <v>802</v>
      </c>
    </row>
    <row r="1249" spans="1:7" ht="29.1" customHeight="1">
      <c r="A1249" s="18" t="s">
        <v>1316</v>
      </c>
      <c r="B1249" s="19" t="s">
        <v>1317</v>
      </c>
      <c r="C1249" s="18" t="s">
        <v>32</v>
      </c>
      <c r="D1249" s="18" t="s">
        <v>50</v>
      </c>
      <c r="E1249" s="20">
        <v>0.35</v>
      </c>
      <c r="F1249" s="21">
        <v>24.34</v>
      </c>
      <c r="G1249" s="21">
        <f>TRUNC(TRUNC(E1249,7)*F1249*(1+(10/100)),4)</f>
        <v>9.3709000000000007</v>
      </c>
    </row>
    <row r="1250" spans="1:7" ht="15" customHeight="1">
      <c r="A1250" s="6"/>
      <c r="B1250" s="6"/>
      <c r="C1250" s="6"/>
      <c r="D1250" s="6"/>
      <c r="E1250" s="77" t="s">
        <v>811</v>
      </c>
      <c r="F1250" s="77"/>
      <c r="G1250" s="22">
        <f>SUM(G1249:G1249)</f>
        <v>9.3709000000000007</v>
      </c>
    </row>
    <row r="1251" spans="1:7" ht="15" customHeight="1">
      <c r="A1251" s="76" t="s">
        <v>812</v>
      </c>
      <c r="B1251" s="76"/>
      <c r="C1251" s="15" t="s">
        <v>22</v>
      </c>
      <c r="D1251" s="15" t="s">
        <v>23</v>
      </c>
      <c r="E1251" s="15" t="s">
        <v>800</v>
      </c>
      <c r="F1251" s="15" t="s">
        <v>801</v>
      </c>
      <c r="G1251" s="15" t="s">
        <v>802</v>
      </c>
    </row>
    <row r="1252" spans="1:7" ht="21" customHeight="1">
      <c r="A1252" s="18" t="s">
        <v>1084</v>
      </c>
      <c r="B1252" s="19" t="s">
        <v>1085</v>
      </c>
      <c r="C1252" s="18" t="s">
        <v>32</v>
      </c>
      <c r="D1252" s="18" t="s">
        <v>601</v>
      </c>
      <c r="E1252" s="20">
        <v>0.22</v>
      </c>
      <c r="F1252" s="21">
        <v>29.47</v>
      </c>
      <c r="G1252" s="21">
        <f>TRUNC(TRUNC(E1252,7)*F1252*(1+(3/100)),4)</f>
        <v>6.6779000000000002</v>
      </c>
    </row>
    <row r="1253" spans="1:7" ht="21" customHeight="1">
      <c r="A1253" s="18" t="s">
        <v>817</v>
      </c>
      <c r="B1253" s="19" t="s">
        <v>818</v>
      </c>
      <c r="C1253" s="18" t="s">
        <v>32</v>
      </c>
      <c r="D1253" s="18" t="s">
        <v>601</v>
      </c>
      <c r="E1253" s="20">
        <v>0.22</v>
      </c>
      <c r="F1253" s="21">
        <v>21.3</v>
      </c>
      <c r="G1253" s="21">
        <f>TRUNC(TRUNC(E1253,7)*F1253*(1+(3/100)),4)</f>
        <v>4.8265000000000002</v>
      </c>
    </row>
    <row r="1254" spans="1:7" ht="15" customHeight="1">
      <c r="A1254" s="6"/>
      <c r="B1254" s="6"/>
      <c r="C1254" s="6"/>
      <c r="D1254" s="6"/>
      <c r="E1254" s="77" t="s">
        <v>819</v>
      </c>
      <c r="F1254" s="77"/>
      <c r="G1254" s="22">
        <f>SUM(G1252:G1253)</f>
        <v>11.5044</v>
      </c>
    </row>
    <row r="1255" spans="1:7" ht="15" customHeight="1">
      <c r="A1255" s="6"/>
      <c r="B1255" s="6"/>
      <c r="C1255" s="6"/>
      <c r="D1255" s="6"/>
      <c r="E1255" s="78" t="s">
        <v>822</v>
      </c>
      <c r="F1255" s="78"/>
      <c r="G1255" s="23">
        <f>ROUND(SUM(G1250,G1254),2)</f>
        <v>20.88</v>
      </c>
    </row>
    <row r="1256" spans="1:7" ht="9.9499999999999993" customHeight="1">
      <c r="A1256" s="6"/>
      <c r="B1256" s="6"/>
      <c r="C1256" s="6"/>
      <c r="D1256" s="6"/>
      <c r="E1256" s="79"/>
      <c r="F1256" s="79"/>
      <c r="G1256" s="79"/>
    </row>
    <row r="1257" spans="1:7" ht="20.100000000000001" customHeight="1">
      <c r="A1257" s="80" t="s">
        <v>1318</v>
      </c>
      <c r="B1257" s="80"/>
      <c r="C1257" s="80"/>
      <c r="D1257" s="80"/>
      <c r="E1257" s="80"/>
      <c r="F1257" s="80"/>
      <c r="G1257" s="80"/>
    </row>
    <row r="1258" spans="1:7" ht="15" customHeight="1">
      <c r="A1258" s="76" t="s">
        <v>799</v>
      </c>
      <c r="B1258" s="76"/>
      <c r="C1258" s="15" t="s">
        <v>22</v>
      </c>
      <c r="D1258" s="15" t="s">
        <v>23</v>
      </c>
      <c r="E1258" s="15" t="s">
        <v>800</v>
      </c>
      <c r="F1258" s="15" t="s">
        <v>801</v>
      </c>
      <c r="G1258" s="15" t="s">
        <v>802</v>
      </c>
    </row>
    <row r="1259" spans="1:7" ht="29.1" customHeight="1">
      <c r="A1259" s="18" t="s">
        <v>1319</v>
      </c>
      <c r="B1259" s="19" t="s">
        <v>1320</v>
      </c>
      <c r="C1259" s="18" t="s">
        <v>32</v>
      </c>
      <c r="D1259" s="18" t="s">
        <v>50</v>
      </c>
      <c r="E1259" s="20">
        <v>0.35</v>
      </c>
      <c r="F1259" s="21">
        <v>50.73</v>
      </c>
      <c r="G1259" s="21">
        <f>TRUNC(TRUNC(E1259,7)*F1259*(1+(10/100)),4)</f>
        <v>19.530999999999999</v>
      </c>
    </row>
    <row r="1260" spans="1:7" ht="15" customHeight="1">
      <c r="A1260" s="6"/>
      <c r="B1260" s="6"/>
      <c r="C1260" s="6"/>
      <c r="D1260" s="6"/>
      <c r="E1260" s="77" t="s">
        <v>811</v>
      </c>
      <c r="F1260" s="77"/>
      <c r="G1260" s="22">
        <f>SUM(G1259:G1259)</f>
        <v>19.530999999999999</v>
      </c>
    </row>
    <row r="1261" spans="1:7" ht="15" customHeight="1">
      <c r="A1261" s="76" t="s">
        <v>812</v>
      </c>
      <c r="B1261" s="76"/>
      <c r="C1261" s="15" t="s">
        <v>22</v>
      </c>
      <c r="D1261" s="15" t="s">
        <v>23</v>
      </c>
      <c r="E1261" s="15" t="s">
        <v>800</v>
      </c>
      <c r="F1261" s="15" t="s">
        <v>801</v>
      </c>
      <c r="G1261" s="15" t="s">
        <v>802</v>
      </c>
    </row>
    <row r="1262" spans="1:7" ht="21" customHeight="1">
      <c r="A1262" s="18" t="s">
        <v>1084</v>
      </c>
      <c r="B1262" s="19" t="s">
        <v>1085</v>
      </c>
      <c r="C1262" s="18" t="s">
        <v>32</v>
      </c>
      <c r="D1262" s="18" t="s">
        <v>601</v>
      </c>
      <c r="E1262" s="20">
        <v>0.3</v>
      </c>
      <c r="F1262" s="21">
        <v>29.47</v>
      </c>
      <c r="G1262" s="21">
        <f>TRUNC(TRUNC(E1262,7)*F1262*(1+(3/100)),4)</f>
        <v>9.1061999999999994</v>
      </c>
    </row>
    <row r="1263" spans="1:7" ht="21" customHeight="1">
      <c r="A1263" s="18" t="s">
        <v>817</v>
      </c>
      <c r="B1263" s="19" t="s">
        <v>818</v>
      </c>
      <c r="C1263" s="18" t="s">
        <v>32</v>
      </c>
      <c r="D1263" s="18" t="s">
        <v>601</v>
      </c>
      <c r="E1263" s="20">
        <v>0.3</v>
      </c>
      <c r="F1263" s="21">
        <v>21.3</v>
      </c>
      <c r="G1263" s="21">
        <f>TRUNC(TRUNC(E1263,7)*F1263*(1+(3/100)),4)</f>
        <v>6.5816999999999997</v>
      </c>
    </row>
    <row r="1264" spans="1:7" ht="15" customHeight="1">
      <c r="A1264" s="6"/>
      <c r="B1264" s="6"/>
      <c r="C1264" s="6"/>
      <c r="D1264" s="6"/>
      <c r="E1264" s="77" t="s">
        <v>819</v>
      </c>
      <c r="F1264" s="77"/>
      <c r="G1264" s="22">
        <f>SUM(G1262:G1263)</f>
        <v>15.687899999999999</v>
      </c>
    </row>
    <row r="1265" spans="1:7" ht="15" customHeight="1">
      <c r="A1265" s="6"/>
      <c r="B1265" s="6"/>
      <c r="C1265" s="6"/>
      <c r="D1265" s="6"/>
      <c r="E1265" s="78" t="s">
        <v>822</v>
      </c>
      <c r="F1265" s="78"/>
      <c r="G1265" s="23">
        <f>ROUND(SUM(G1260,G1264),2)</f>
        <v>35.22</v>
      </c>
    </row>
    <row r="1266" spans="1:7" ht="9.9499999999999993" customHeight="1">
      <c r="A1266" s="6"/>
      <c r="B1266" s="6"/>
      <c r="C1266" s="6"/>
      <c r="D1266" s="6"/>
      <c r="E1266" s="79"/>
      <c r="F1266" s="79"/>
      <c r="G1266" s="79"/>
    </row>
    <row r="1267" spans="1:7" ht="20.100000000000001" customHeight="1">
      <c r="A1267" s="80" t="s">
        <v>1321</v>
      </c>
      <c r="B1267" s="80"/>
      <c r="C1267" s="80"/>
      <c r="D1267" s="80"/>
      <c r="E1267" s="80"/>
      <c r="F1267" s="80"/>
      <c r="G1267" s="80"/>
    </row>
    <row r="1268" spans="1:7" ht="15" customHeight="1">
      <c r="A1268" s="76" t="s">
        <v>799</v>
      </c>
      <c r="B1268" s="76"/>
      <c r="C1268" s="15" t="s">
        <v>22</v>
      </c>
      <c r="D1268" s="15" t="s">
        <v>23</v>
      </c>
      <c r="E1268" s="15" t="s">
        <v>800</v>
      </c>
      <c r="F1268" s="15" t="s">
        <v>801</v>
      </c>
      <c r="G1268" s="15" t="s">
        <v>802</v>
      </c>
    </row>
    <row r="1269" spans="1:7" ht="29.1" customHeight="1">
      <c r="A1269" s="18" t="s">
        <v>1322</v>
      </c>
      <c r="B1269" s="19" t="s">
        <v>1323</v>
      </c>
      <c r="C1269" s="18" t="s">
        <v>32</v>
      </c>
      <c r="D1269" s="18" t="s">
        <v>33</v>
      </c>
      <c r="E1269" s="20">
        <v>1.05</v>
      </c>
      <c r="F1269" s="21">
        <v>1.5504</v>
      </c>
      <c r="G1269" s="21">
        <f>TRUNC(TRUNC(E1269,7)*F1269,4)</f>
        <v>1.6278999999999999</v>
      </c>
    </row>
    <row r="1270" spans="1:7" ht="15" customHeight="1">
      <c r="A1270" s="6"/>
      <c r="B1270" s="6"/>
      <c r="C1270" s="6"/>
      <c r="D1270" s="6"/>
      <c r="E1270" s="77" t="s">
        <v>811</v>
      </c>
      <c r="F1270" s="77"/>
      <c r="G1270" s="22">
        <f>SUM(G1269:G1269)</f>
        <v>1.6278999999999999</v>
      </c>
    </row>
    <row r="1271" spans="1:7" ht="15" customHeight="1">
      <c r="A1271" s="76" t="s">
        <v>812</v>
      </c>
      <c r="B1271" s="76"/>
      <c r="C1271" s="15" t="s">
        <v>22</v>
      </c>
      <c r="D1271" s="15" t="s">
        <v>23</v>
      </c>
      <c r="E1271" s="15" t="s">
        <v>800</v>
      </c>
      <c r="F1271" s="15" t="s">
        <v>801</v>
      </c>
      <c r="G1271" s="15" t="s">
        <v>802</v>
      </c>
    </row>
    <row r="1272" spans="1:7" ht="21" customHeight="1">
      <c r="A1272" s="18" t="s">
        <v>1084</v>
      </c>
      <c r="B1272" s="19" t="s">
        <v>1085</v>
      </c>
      <c r="C1272" s="18" t="s">
        <v>32</v>
      </c>
      <c r="D1272" s="18" t="s">
        <v>601</v>
      </c>
      <c r="E1272" s="20">
        <v>0.03</v>
      </c>
      <c r="F1272" s="21">
        <v>29.47</v>
      </c>
      <c r="G1272" s="21">
        <f>TRUNC(TRUNC(E1272,7)*F1272*(1+(3/100)),4)</f>
        <v>0.91059999999999997</v>
      </c>
    </row>
    <row r="1273" spans="1:7" ht="21" customHeight="1">
      <c r="A1273" s="18" t="s">
        <v>817</v>
      </c>
      <c r="B1273" s="19" t="s">
        <v>818</v>
      </c>
      <c r="C1273" s="18" t="s">
        <v>32</v>
      </c>
      <c r="D1273" s="18" t="s">
        <v>601</v>
      </c>
      <c r="E1273" s="20">
        <v>0.03</v>
      </c>
      <c r="F1273" s="21">
        <v>21.3</v>
      </c>
      <c r="G1273" s="21">
        <f>TRUNC(TRUNC(E1273,7)*F1273*(1+(3/100)),4)</f>
        <v>0.65810000000000002</v>
      </c>
    </row>
    <row r="1274" spans="1:7" ht="15" customHeight="1">
      <c r="A1274" s="6"/>
      <c r="B1274" s="6"/>
      <c r="C1274" s="6"/>
      <c r="D1274" s="6"/>
      <c r="E1274" s="77" t="s">
        <v>819</v>
      </c>
      <c r="F1274" s="77"/>
      <c r="G1274" s="22">
        <f>SUM(G1272:G1273)</f>
        <v>1.5687</v>
      </c>
    </row>
    <row r="1275" spans="1:7" ht="15" customHeight="1">
      <c r="A1275" s="6"/>
      <c r="B1275" s="6"/>
      <c r="C1275" s="6"/>
      <c r="D1275" s="6"/>
      <c r="E1275" s="78" t="s">
        <v>822</v>
      </c>
      <c r="F1275" s="78"/>
      <c r="G1275" s="23">
        <f>ROUND(SUM(G1270,G1274),2)</f>
        <v>3.2</v>
      </c>
    </row>
    <row r="1276" spans="1:7" ht="9.9499999999999993" customHeight="1">
      <c r="A1276" s="6"/>
      <c r="B1276" s="6"/>
      <c r="C1276" s="6"/>
      <c r="D1276" s="6"/>
      <c r="E1276" s="79"/>
      <c r="F1276" s="79"/>
      <c r="G1276" s="79"/>
    </row>
    <row r="1277" spans="1:7" ht="20.100000000000001" customHeight="1">
      <c r="A1277" s="80" t="s">
        <v>1324</v>
      </c>
      <c r="B1277" s="80"/>
      <c r="C1277" s="80"/>
      <c r="D1277" s="80"/>
      <c r="E1277" s="80"/>
      <c r="F1277" s="80"/>
      <c r="G1277" s="80"/>
    </row>
    <row r="1278" spans="1:7" ht="15" customHeight="1">
      <c r="A1278" s="76" t="s">
        <v>799</v>
      </c>
      <c r="B1278" s="76"/>
      <c r="C1278" s="15" t="s">
        <v>22</v>
      </c>
      <c r="D1278" s="15" t="s">
        <v>23</v>
      </c>
      <c r="E1278" s="15" t="s">
        <v>800</v>
      </c>
      <c r="F1278" s="15" t="s">
        <v>801</v>
      </c>
      <c r="G1278" s="15" t="s">
        <v>802</v>
      </c>
    </row>
    <row r="1279" spans="1:7" ht="29.1" customHeight="1">
      <c r="A1279" s="18" t="s">
        <v>1325</v>
      </c>
      <c r="B1279" s="19" t="s">
        <v>1326</v>
      </c>
      <c r="C1279" s="18" t="s">
        <v>32</v>
      </c>
      <c r="D1279" s="18" t="s">
        <v>33</v>
      </c>
      <c r="E1279" s="20">
        <v>1.05</v>
      </c>
      <c r="F1279" s="21">
        <v>3.1307999999999998</v>
      </c>
      <c r="G1279" s="21">
        <f>TRUNC(TRUNC(E1279,7)*F1279,4)</f>
        <v>3.2873000000000001</v>
      </c>
    </row>
    <row r="1280" spans="1:7" ht="15" customHeight="1">
      <c r="A1280" s="6"/>
      <c r="B1280" s="6"/>
      <c r="C1280" s="6"/>
      <c r="D1280" s="6"/>
      <c r="E1280" s="77" t="s">
        <v>811</v>
      </c>
      <c r="F1280" s="77"/>
      <c r="G1280" s="22">
        <f>SUM(G1279:G1279)</f>
        <v>3.2873000000000001</v>
      </c>
    </row>
    <row r="1281" spans="1:7" ht="15" customHeight="1">
      <c r="A1281" s="76" t="s">
        <v>812</v>
      </c>
      <c r="B1281" s="76"/>
      <c r="C1281" s="15" t="s">
        <v>22</v>
      </c>
      <c r="D1281" s="15" t="s">
        <v>23</v>
      </c>
      <c r="E1281" s="15" t="s">
        <v>800</v>
      </c>
      <c r="F1281" s="15" t="s">
        <v>801</v>
      </c>
      <c r="G1281" s="15" t="s">
        <v>802</v>
      </c>
    </row>
    <row r="1282" spans="1:7" ht="21" customHeight="1">
      <c r="A1282" s="18" t="s">
        <v>1084</v>
      </c>
      <c r="B1282" s="19" t="s">
        <v>1085</v>
      </c>
      <c r="C1282" s="18" t="s">
        <v>32</v>
      </c>
      <c r="D1282" s="18" t="s">
        <v>601</v>
      </c>
      <c r="E1282" s="20">
        <v>0.03</v>
      </c>
      <c r="F1282" s="21">
        <v>29.47</v>
      </c>
      <c r="G1282" s="21">
        <f>TRUNC(TRUNC(E1282,7)*F1282*(1+(3/100)),4)</f>
        <v>0.91059999999999997</v>
      </c>
    </row>
    <row r="1283" spans="1:7" ht="21" customHeight="1">
      <c r="A1283" s="18" t="s">
        <v>817</v>
      </c>
      <c r="B1283" s="19" t="s">
        <v>818</v>
      </c>
      <c r="C1283" s="18" t="s">
        <v>32</v>
      </c>
      <c r="D1283" s="18" t="s">
        <v>601</v>
      </c>
      <c r="E1283" s="20">
        <v>0.03</v>
      </c>
      <c r="F1283" s="21">
        <v>21.3</v>
      </c>
      <c r="G1283" s="21">
        <f>TRUNC(TRUNC(E1283,7)*F1283*(1+(3/100)),4)</f>
        <v>0.65810000000000002</v>
      </c>
    </row>
    <row r="1284" spans="1:7" ht="15" customHeight="1">
      <c r="A1284" s="6"/>
      <c r="B1284" s="6"/>
      <c r="C1284" s="6"/>
      <c r="D1284" s="6"/>
      <c r="E1284" s="77" t="s">
        <v>819</v>
      </c>
      <c r="F1284" s="77"/>
      <c r="G1284" s="22">
        <f>SUM(G1282:G1283)</f>
        <v>1.5687</v>
      </c>
    </row>
    <row r="1285" spans="1:7" ht="15" customHeight="1">
      <c r="A1285" s="6"/>
      <c r="B1285" s="6"/>
      <c r="C1285" s="6"/>
      <c r="D1285" s="6"/>
      <c r="E1285" s="78" t="s">
        <v>822</v>
      </c>
      <c r="F1285" s="78"/>
      <c r="G1285" s="23">
        <f>ROUND(SUM(G1280,G1284),2)</f>
        <v>4.8600000000000003</v>
      </c>
    </row>
    <row r="1286" spans="1:7" ht="9.9499999999999993" customHeight="1">
      <c r="A1286" s="6"/>
      <c r="B1286" s="6"/>
      <c r="C1286" s="6"/>
      <c r="D1286" s="6"/>
      <c r="E1286" s="79"/>
      <c r="F1286" s="79"/>
      <c r="G1286" s="79"/>
    </row>
    <row r="1287" spans="1:7" ht="20.100000000000001" customHeight="1">
      <c r="A1287" s="80" t="s">
        <v>1327</v>
      </c>
      <c r="B1287" s="80"/>
      <c r="C1287" s="80"/>
      <c r="D1287" s="80"/>
      <c r="E1287" s="80"/>
      <c r="F1287" s="80"/>
      <c r="G1287" s="80"/>
    </row>
    <row r="1288" spans="1:7" ht="15" customHeight="1">
      <c r="A1288" s="76" t="s">
        <v>799</v>
      </c>
      <c r="B1288" s="76"/>
      <c r="C1288" s="15" t="s">
        <v>22</v>
      </c>
      <c r="D1288" s="15" t="s">
        <v>23</v>
      </c>
      <c r="E1288" s="15" t="s">
        <v>800</v>
      </c>
      <c r="F1288" s="15" t="s">
        <v>801</v>
      </c>
      <c r="G1288" s="15" t="s">
        <v>802</v>
      </c>
    </row>
    <row r="1289" spans="1:7" ht="15" customHeight="1">
      <c r="A1289" s="18" t="s">
        <v>1328</v>
      </c>
      <c r="B1289" s="19" t="s">
        <v>1329</v>
      </c>
      <c r="C1289" s="18" t="s">
        <v>32</v>
      </c>
      <c r="D1289" s="18" t="s">
        <v>33</v>
      </c>
      <c r="E1289" s="20">
        <v>1.05</v>
      </c>
      <c r="F1289" s="21">
        <v>58.17</v>
      </c>
      <c r="G1289" s="21">
        <f>TRUNC(TRUNC(E1289,7)*F1289,4)</f>
        <v>61.078499999999998</v>
      </c>
    </row>
    <row r="1290" spans="1:7" ht="15" customHeight="1">
      <c r="A1290" s="6"/>
      <c r="B1290" s="6"/>
      <c r="C1290" s="6"/>
      <c r="D1290" s="6"/>
      <c r="E1290" s="77" t="s">
        <v>811</v>
      </c>
      <c r="F1290" s="77"/>
      <c r="G1290" s="22">
        <f>SUM(G1289:G1289)</f>
        <v>61.078499999999998</v>
      </c>
    </row>
    <row r="1291" spans="1:7" ht="15" customHeight="1">
      <c r="A1291" s="76" t="s">
        <v>812</v>
      </c>
      <c r="B1291" s="76"/>
      <c r="C1291" s="15" t="s">
        <v>22</v>
      </c>
      <c r="D1291" s="15" t="s">
        <v>23</v>
      </c>
      <c r="E1291" s="15" t="s">
        <v>800</v>
      </c>
      <c r="F1291" s="15" t="s">
        <v>801</v>
      </c>
      <c r="G1291" s="15" t="s">
        <v>802</v>
      </c>
    </row>
    <row r="1292" spans="1:7" ht="29.1" customHeight="1">
      <c r="A1292" s="18" t="s">
        <v>1054</v>
      </c>
      <c r="B1292" s="19" t="s">
        <v>1055</v>
      </c>
      <c r="C1292" s="18" t="s">
        <v>32</v>
      </c>
      <c r="D1292" s="18" t="s">
        <v>601</v>
      </c>
      <c r="E1292" s="20">
        <v>0.16500000000000001</v>
      </c>
      <c r="F1292" s="21">
        <v>29.47</v>
      </c>
      <c r="G1292" s="21">
        <f>TRUNC(TRUNC(E1292,7)*F1292*(1+(3/100)),4)</f>
        <v>5.0084</v>
      </c>
    </row>
    <row r="1293" spans="1:7" ht="21" customHeight="1">
      <c r="A1293" s="18" t="s">
        <v>817</v>
      </c>
      <c r="B1293" s="19" t="s">
        <v>818</v>
      </c>
      <c r="C1293" s="18" t="s">
        <v>32</v>
      </c>
      <c r="D1293" s="18" t="s">
        <v>601</v>
      </c>
      <c r="E1293" s="20">
        <v>0.16500000000000001</v>
      </c>
      <c r="F1293" s="21">
        <v>21.3</v>
      </c>
      <c r="G1293" s="21">
        <f>TRUNC(TRUNC(E1293,7)*F1293*(1+(3/100)),4)</f>
        <v>3.6198999999999999</v>
      </c>
    </row>
    <row r="1294" spans="1:7" ht="15" customHeight="1">
      <c r="A1294" s="6"/>
      <c r="B1294" s="6"/>
      <c r="C1294" s="6"/>
      <c r="D1294" s="6"/>
      <c r="E1294" s="77" t="s">
        <v>819</v>
      </c>
      <c r="F1294" s="77"/>
      <c r="G1294" s="22">
        <f>SUM(G1292:G1293)</f>
        <v>8.6282999999999994</v>
      </c>
    </row>
    <row r="1295" spans="1:7" ht="15" customHeight="1">
      <c r="A1295" s="6"/>
      <c r="B1295" s="6"/>
      <c r="C1295" s="6"/>
      <c r="D1295" s="6"/>
      <c r="E1295" s="78" t="s">
        <v>822</v>
      </c>
      <c r="F1295" s="78"/>
      <c r="G1295" s="23">
        <f>ROUND(SUM(G1290,G1294),2)</f>
        <v>69.709999999999994</v>
      </c>
    </row>
    <row r="1296" spans="1:7" ht="9.9499999999999993" customHeight="1">
      <c r="A1296" s="6"/>
      <c r="B1296" s="6"/>
      <c r="C1296" s="6"/>
      <c r="D1296" s="6"/>
      <c r="E1296" s="79"/>
      <c r="F1296" s="79"/>
      <c r="G1296" s="79"/>
    </row>
    <row r="1297" spans="1:7" ht="27" customHeight="1">
      <c r="A1297" s="80" t="s">
        <v>1330</v>
      </c>
      <c r="B1297" s="80"/>
      <c r="C1297" s="80"/>
      <c r="D1297" s="80"/>
      <c r="E1297" s="80"/>
      <c r="F1297" s="80"/>
      <c r="G1297" s="80"/>
    </row>
    <row r="1298" spans="1:7" ht="15" customHeight="1">
      <c r="A1298" s="76" t="s">
        <v>799</v>
      </c>
      <c r="B1298" s="76"/>
      <c r="C1298" s="15" t="s">
        <v>22</v>
      </c>
      <c r="D1298" s="15" t="s">
        <v>23</v>
      </c>
      <c r="E1298" s="15" t="s">
        <v>800</v>
      </c>
      <c r="F1298" s="15" t="s">
        <v>801</v>
      </c>
      <c r="G1298" s="15" t="s">
        <v>802</v>
      </c>
    </row>
    <row r="1299" spans="1:7" ht="15" customHeight="1">
      <c r="A1299" s="18" t="s">
        <v>1331</v>
      </c>
      <c r="B1299" s="19" t="s">
        <v>1332</v>
      </c>
      <c r="C1299" s="18" t="s">
        <v>32</v>
      </c>
      <c r="D1299" s="18" t="s">
        <v>33</v>
      </c>
      <c r="E1299" s="20">
        <v>2.82</v>
      </c>
      <c r="F1299" s="21">
        <v>11.5</v>
      </c>
      <c r="G1299" s="21">
        <f>TRUNC(TRUNC(E1299,7)*F1299,4)</f>
        <v>32.43</v>
      </c>
    </row>
    <row r="1300" spans="1:7" ht="15" customHeight="1">
      <c r="A1300" s="18" t="s">
        <v>1333</v>
      </c>
      <c r="B1300" s="19" t="s">
        <v>1334</v>
      </c>
      <c r="C1300" s="18" t="s">
        <v>32</v>
      </c>
      <c r="D1300" s="18" t="s">
        <v>33</v>
      </c>
      <c r="E1300" s="20">
        <v>0.4</v>
      </c>
      <c r="F1300" s="21">
        <v>32.799999999999997</v>
      </c>
      <c r="G1300" s="21">
        <f>TRUNC(TRUNC(E1300,7)*F1300,4)</f>
        <v>13.12</v>
      </c>
    </row>
    <row r="1301" spans="1:7" ht="15" customHeight="1">
      <c r="A1301" s="18" t="s">
        <v>954</v>
      </c>
      <c r="B1301" s="19" t="s">
        <v>955</v>
      </c>
      <c r="C1301" s="18" t="s">
        <v>32</v>
      </c>
      <c r="D1301" s="18" t="s">
        <v>33</v>
      </c>
      <c r="E1301" s="20">
        <v>0.2</v>
      </c>
      <c r="F1301" s="21">
        <v>18</v>
      </c>
      <c r="G1301" s="21">
        <f>TRUNC(TRUNC(E1301,7)*F1301,4)</f>
        <v>3.6</v>
      </c>
    </row>
    <row r="1302" spans="1:7" ht="15" customHeight="1">
      <c r="A1302" s="18" t="s">
        <v>1335</v>
      </c>
      <c r="B1302" s="19" t="s">
        <v>1336</v>
      </c>
      <c r="C1302" s="18" t="s">
        <v>32</v>
      </c>
      <c r="D1302" s="18" t="s">
        <v>33</v>
      </c>
      <c r="E1302" s="20">
        <v>4.24</v>
      </c>
      <c r="F1302" s="21">
        <v>3.86</v>
      </c>
      <c r="G1302" s="21">
        <f>TRUNC(TRUNC(E1302,7)*F1302,4)</f>
        <v>16.366399999999999</v>
      </c>
    </row>
    <row r="1303" spans="1:7" ht="21" customHeight="1">
      <c r="A1303" s="18" t="s">
        <v>828</v>
      </c>
      <c r="B1303" s="19" t="s">
        <v>829</v>
      </c>
      <c r="C1303" s="18" t="s">
        <v>32</v>
      </c>
      <c r="D1303" s="18" t="s">
        <v>54</v>
      </c>
      <c r="E1303" s="20">
        <v>0.04</v>
      </c>
      <c r="F1303" s="21">
        <v>14.32</v>
      </c>
      <c r="G1303" s="21">
        <f>TRUNC(TRUNC(E1303,7)*F1303,4)</f>
        <v>0.57279999999999998</v>
      </c>
    </row>
    <row r="1304" spans="1:7" ht="15" customHeight="1">
      <c r="A1304" s="6"/>
      <c r="B1304" s="6"/>
      <c r="C1304" s="6"/>
      <c r="D1304" s="6"/>
      <c r="E1304" s="77" t="s">
        <v>811</v>
      </c>
      <c r="F1304" s="77"/>
      <c r="G1304" s="22">
        <f>SUM(G1299:G1303)</f>
        <v>66.089200000000005</v>
      </c>
    </row>
    <row r="1305" spans="1:7" ht="15" customHeight="1">
      <c r="A1305" s="76" t="s">
        <v>812</v>
      </c>
      <c r="B1305" s="76"/>
      <c r="C1305" s="15" t="s">
        <v>22</v>
      </c>
      <c r="D1305" s="15" t="s">
        <v>23</v>
      </c>
      <c r="E1305" s="15" t="s">
        <v>800</v>
      </c>
      <c r="F1305" s="15" t="s">
        <v>801</v>
      </c>
      <c r="G1305" s="15" t="s">
        <v>802</v>
      </c>
    </row>
    <row r="1306" spans="1:7" ht="21" customHeight="1">
      <c r="A1306" s="18" t="s">
        <v>844</v>
      </c>
      <c r="B1306" s="19" t="s">
        <v>845</v>
      </c>
      <c r="C1306" s="18" t="s">
        <v>32</v>
      </c>
      <c r="D1306" s="18" t="s">
        <v>601</v>
      </c>
      <c r="E1306" s="20">
        <v>1.2</v>
      </c>
      <c r="F1306" s="21">
        <v>29.47</v>
      </c>
      <c r="G1306" s="21">
        <f>TRUNC(TRUNC(E1306,7)*F1306*(1+(3/100)),4)</f>
        <v>36.424900000000001</v>
      </c>
    </row>
    <row r="1307" spans="1:7" ht="21" customHeight="1">
      <c r="A1307" s="18" t="s">
        <v>817</v>
      </c>
      <c r="B1307" s="19" t="s">
        <v>818</v>
      </c>
      <c r="C1307" s="18" t="s">
        <v>32</v>
      </c>
      <c r="D1307" s="18" t="s">
        <v>601</v>
      </c>
      <c r="E1307" s="20">
        <v>1.2</v>
      </c>
      <c r="F1307" s="21">
        <v>21.3</v>
      </c>
      <c r="G1307" s="21">
        <f>TRUNC(TRUNC(E1307,7)*F1307*(1+(3/100)),4)</f>
        <v>26.326799999999999</v>
      </c>
    </row>
    <row r="1308" spans="1:7" ht="15" customHeight="1">
      <c r="A1308" s="6"/>
      <c r="B1308" s="6"/>
      <c r="C1308" s="6"/>
      <c r="D1308" s="6"/>
      <c r="E1308" s="77" t="s">
        <v>819</v>
      </c>
      <c r="F1308" s="77"/>
      <c r="G1308" s="22">
        <f>SUM(G1306:G1307)</f>
        <v>62.7517</v>
      </c>
    </row>
    <row r="1309" spans="1:7" ht="15" customHeight="1">
      <c r="A1309" s="6"/>
      <c r="B1309" s="6"/>
      <c r="C1309" s="6"/>
      <c r="D1309" s="6"/>
      <c r="E1309" s="78" t="s">
        <v>822</v>
      </c>
      <c r="F1309" s="78"/>
      <c r="G1309" s="23">
        <f>ROUND(SUM(G1304,G1308),2)</f>
        <v>128.84</v>
      </c>
    </row>
    <row r="1310" spans="1:7" ht="9.9499999999999993" customHeight="1">
      <c r="A1310" s="6"/>
      <c r="B1310" s="6"/>
      <c r="C1310" s="6"/>
      <c r="D1310" s="6"/>
      <c r="E1310" s="79"/>
      <c r="F1310" s="79"/>
      <c r="G1310" s="79"/>
    </row>
    <row r="1311" spans="1:7" ht="20.100000000000001" customHeight="1">
      <c r="A1311" s="80" t="s">
        <v>1337</v>
      </c>
      <c r="B1311" s="80"/>
      <c r="C1311" s="80"/>
      <c r="D1311" s="80"/>
      <c r="E1311" s="80"/>
      <c r="F1311" s="80"/>
      <c r="G1311" s="80"/>
    </row>
    <row r="1312" spans="1:7" ht="15" customHeight="1">
      <c r="A1312" s="76" t="s">
        <v>799</v>
      </c>
      <c r="B1312" s="76"/>
      <c r="C1312" s="15" t="s">
        <v>22</v>
      </c>
      <c r="D1312" s="15" t="s">
        <v>23</v>
      </c>
      <c r="E1312" s="15" t="s">
        <v>800</v>
      </c>
      <c r="F1312" s="15" t="s">
        <v>801</v>
      </c>
      <c r="G1312" s="15" t="s">
        <v>802</v>
      </c>
    </row>
    <row r="1313" spans="1:7" ht="21" customHeight="1">
      <c r="A1313" s="18" t="s">
        <v>828</v>
      </c>
      <c r="B1313" s="19" t="s">
        <v>829</v>
      </c>
      <c r="C1313" s="18" t="s">
        <v>32</v>
      </c>
      <c r="D1313" s="18" t="s">
        <v>54</v>
      </c>
      <c r="E1313" s="20">
        <v>0.01</v>
      </c>
      <c r="F1313" s="21">
        <v>14.32</v>
      </c>
      <c r="G1313" s="21">
        <f>TRUNC(TRUNC(E1313,7)*F1313,4)</f>
        <v>0.14319999999999999</v>
      </c>
    </row>
    <row r="1314" spans="1:7" ht="15" customHeight="1">
      <c r="A1314" s="6"/>
      <c r="B1314" s="6"/>
      <c r="C1314" s="6"/>
      <c r="D1314" s="6"/>
      <c r="E1314" s="77" t="s">
        <v>811</v>
      </c>
      <c r="F1314" s="77"/>
      <c r="G1314" s="22">
        <f>SUM(G1313:G1313)</f>
        <v>0.14319999999999999</v>
      </c>
    </row>
    <row r="1315" spans="1:7" ht="15" customHeight="1">
      <c r="A1315" s="76" t="s">
        <v>812</v>
      </c>
      <c r="B1315" s="76"/>
      <c r="C1315" s="15" t="s">
        <v>22</v>
      </c>
      <c r="D1315" s="15" t="s">
        <v>23</v>
      </c>
      <c r="E1315" s="15" t="s">
        <v>800</v>
      </c>
      <c r="F1315" s="15" t="s">
        <v>801</v>
      </c>
      <c r="G1315" s="15" t="s">
        <v>802</v>
      </c>
    </row>
    <row r="1316" spans="1:7" ht="21" customHeight="1">
      <c r="A1316" s="18" t="s">
        <v>844</v>
      </c>
      <c r="B1316" s="19" t="s">
        <v>845</v>
      </c>
      <c r="C1316" s="18" t="s">
        <v>32</v>
      </c>
      <c r="D1316" s="18" t="s">
        <v>601</v>
      </c>
      <c r="E1316" s="20">
        <v>0.2</v>
      </c>
      <c r="F1316" s="21">
        <v>29.47</v>
      </c>
      <c r="G1316" s="21">
        <f>TRUNC(TRUNC(E1316,7)*F1316*(1+(3/100)),4)</f>
        <v>6.0708000000000002</v>
      </c>
    </row>
    <row r="1317" spans="1:7" ht="21" customHeight="1">
      <c r="A1317" s="18" t="s">
        <v>817</v>
      </c>
      <c r="B1317" s="19" t="s">
        <v>818</v>
      </c>
      <c r="C1317" s="18" t="s">
        <v>32</v>
      </c>
      <c r="D1317" s="18" t="s">
        <v>601</v>
      </c>
      <c r="E1317" s="20">
        <v>0.2</v>
      </c>
      <c r="F1317" s="21">
        <v>21.3</v>
      </c>
      <c r="G1317" s="21">
        <f>TRUNC(TRUNC(E1317,7)*F1317*(1+(3/100)),4)</f>
        <v>4.3878000000000004</v>
      </c>
    </row>
    <row r="1318" spans="1:7" ht="15" customHeight="1">
      <c r="A1318" s="6"/>
      <c r="B1318" s="6"/>
      <c r="C1318" s="6"/>
      <c r="D1318" s="6"/>
      <c r="E1318" s="77" t="s">
        <v>819</v>
      </c>
      <c r="F1318" s="77"/>
      <c r="G1318" s="22">
        <f>SUM(G1316:G1317)</f>
        <v>10.458600000000001</v>
      </c>
    </row>
    <row r="1319" spans="1:7" ht="15" customHeight="1">
      <c r="A1319" s="76" t="s">
        <v>820</v>
      </c>
      <c r="B1319" s="76"/>
      <c r="C1319" s="15" t="s">
        <v>22</v>
      </c>
      <c r="D1319" s="15" t="s">
        <v>23</v>
      </c>
      <c r="E1319" s="15" t="s">
        <v>800</v>
      </c>
      <c r="F1319" s="15" t="s">
        <v>801</v>
      </c>
      <c r="G1319" s="15" t="s">
        <v>802</v>
      </c>
    </row>
    <row r="1320" spans="1:7" ht="21" customHeight="1">
      <c r="A1320" s="18" t="s">
        <v>1338</v>
      </c>
      <c r="B1320" s="19" t="s">
        <v>1339</v>
      </c>
      <c r="C1320" s="18" t="s">
        <v>32</v>
      </c>
      <c r="D1320" s="18" t="s">
        <v>33</v>
      </c>
      <c r="E1320" s="20">
        <v>1.1000000000000001</v>
      </c>
      <c r="F1320" s="21">
        <v>15.295</v>
      </c>
      <c r="G1320" s="21">
        <f>TRUNC(TRUNC(E1320,7)*F1320,4)</f>
        <v>16.8245</v>
      </c>
    </row>
    <row r="1321" spans="1:7" ht="15" customHeight="1">
      <c r="A1321" s="6"/>
      <c r="B1321" s="6"/>
      <c r="C1321" s="6"/>
      <c r="D1321" s="6"/>
      <c r="E1321" s="77" t="s">
        <v>821</v>
      </c>
      <c r="F1321" s="77"/>
      <c r="G1321" s="22">
        <f>SUM(G1320:G1320)</f>
        <v>16.8245</v>
      </c>
    </row>
    <row r="1322" spans="1:7" ht="15" customHeight="1">
      <c r="A1322" s="6"/>
      <c r="B1322" s="6"/>
      <c r="C1322" s="6"/>
      <c r="D1322" s="6"/>
      <c r="E1322" s="78" t="s">
        <v>822</v>
      </c>
      <c r="F1322" s="78"/>
      <c r="G1322" s="23">
        <f>ROUND(SUM(G1314,G1318,G1321),2)</f>
        <v>27.43</v>
      </c>
    </row>
    <row r="1323" spans="1:7" ht="9.9499999999999993" customHeight="1">
      <c r="A1323" s="6"/>
      <c r="B1323" s="6"/>
      <c r="C1323" s="6"/>
      <c r="D1323" s="6"/>
      <c r="E1323" s="79"/>
      <c r="F1323" s="79"/>
      <c r="G1323" s="79"/>
    </row>
    <row r="1324" spans="1:7" ht="20.100000000000001" customHeight="1">
      <c r="A1324" s="80" t="s">
        <v>1340</v>
      </c>
      <c r="B1324" s="80"/>
      <c r="C1324" s="80"/>
      <c r="D1324" s="80"/>
      <c r="E1324" s="80"/>
      <c r="F1324" s="80"/>
      <c r="G1324" s="80"/>
    </row>
    <row r="1325" spans="1:7" ht="15" customHeight="1">
      <c r="A1325" s="76" t="s">
        <v>799</v>
      </c>
      <c r="B1325" s="76"/>
      <c r="C1325" s="15" t="s">
        <v>22</v>
      </c>
      <c r="D1325" s="15" t="s">
        <v>23</v>
      </c>
      <c r="E1325" s="15" t="s">
        <v>800</v>
      </c>
      <c r="F1325" s="15" t="s">
        <v>801</v>
      </c>
      <c r="G1325" s="15" t="s">
        <v>802</v>
      </c>
    </row>
    <row r="1326" spans="1:7" ht="15" customHeight="1">
      <c r="A1326" s="18" t="s">
        <v>1341</v>
      </c>
      <c r="B1326" s="19" t="s">
        <v>1342</v>
      </c>
      <c r="C1326" s="18" t="s">
        <v>32</v>
      </c>
      <c r="D1326" s="18" t="s">
        <v>50</v>
      </c>
      <c r="E1326" s="20">
        <v>16</v>
      </c>
      <c r="F1326" s="21">
        <v>5</v>
      </c>
      <c r="G1326" s="21">
        <f>TRUNC(TRUNC(E1326,7)*F1326,4)</f>
        <v>80</v>
      </c>
    </row>
    <row r="1327" spans="1:7" ht="15" customHeight="1">
      <c r="A1327" s="6"/>
      <c r="B1327" s="6"/>
      <c r="C1327" s="6"/>
      <c r="D1327" s="6"/>
      <c r="E1327" s="77" t="s">
        <v>811</v>
      </c>
      <c r="F1327" s="77"/>
      <c r="G1327" s="22">
        <f>SUM(G1326:G1326)</f>
        <v>80</v>
      </c>
    </row>
    <row r="1328" spans="1:7" ht="15" customHeight="1">
      <c r="A1328" s="76" t="s">
        <v>812</v>
      </c>
      <c r="B1328" s="76"/>
      <c r="C1328" s="15" t="s">
        <v>22</v>
      </c>
      <c r="D1328" s="15" t="s">
        <v>23</v>
      </c>
      <c r="E1328" s="15" t="s">
        <v>800</v>
      </c>
      <c r="F1328" s="15" t="s">
        <v>801</v>
      </c>
      <c r="G1328" s="15" t="s">
        <v>802</v>
      </c>
    </row>
    <row r="1329" spans="1:7" ht="21" customHeight="1">
      <c r="A1329" s="18" t="s">
        <v>815</v>
      </c>
      <c r="B1329" s="19" t="s">
        <v>816</v>
      </c>
      <c r="C1329" s="18" t="s">
        <v>32</v>
      </c>
      <c r="D1329" s="18" t="s">
        <v>601</v>
      </c>
      <c r="E1329" s="20">
        <v>0.8</v>
      </c>
      <c r="F1329" s="21">
        <v>29.47</v>
      </c>
      <c r="G1329" s="21">
        <f>TRUNC(TRUNC(E1329,7)*F1329*(1+(3/100)),4)</f>
        <v>24.283200000000001</v>
      </c>
    </row>
    <row r="1330" spans="1:7" ht="21" customHeight="1">
      <c r="A1330" s="18" t="s">
        <v>817</v>
      </c>
      <c r="B1330" s="19" t="s">
        <v>818</v>
      </c>
      <c r="C1330" s="18" t="s">
        <v>32</v>
      </c>
      <c r="D1330" s="18" t="s">
        <v>601</v>
      </c>
      <c r="E1330" s="20">
        <v>1.5</v>
      </c>
      <c r="F1330" s="21">
        <v>21.3</v>
      </c>
      <c r="G1330" s="21">
        <f>TRUNC(TRUNC(E1330,7)*F1330*(1+(3/100)),4)</f>
        <v>32.908499999999997</v>
      </c>
    </row>
    <row r="1331" spans="1:7" ht="15" customHeight="1">
      <c r="A1331" s="6"/>
      <c r="B1331" s="6"/>
      <c r="C1331" s="6"/>
      <c r="D1331" s="6"/>
      <c r="E1331" s="77" t="s">
        <v>819</v>
      </c>
      <c r="F1331" s="77"/>
      <c r="G1331" s="22">
        <f>SUM(G1329:G1330)</f>
        <v>57.191699999999997</v>
      </c>
    </row>
    <row r="1332" spans="1:7" ht="15" customHeight="1">
      <c r="A1332" s="6"/>
      <c r="B1332" s="6"/>
      <c r="C1332" s="6"/>
      <c r="D1332" s="6"/>
      <c r="E1332" s="78" t="s">
        <v>822</v>
      </c>
      <c r="F1332" s="78"/>
      <c r="G1332" s="23">
        <f>ROUND(SUM(G1327,G1331),2)</f>
        <v>137.19</v>
      </c>
    </row>
    <row r="1333" spans="1:7" ht="9.9499999999999993" customHeight="1">
      <c r="A1333" s="6"/>
      <c r="B1333" s="6"/>
      <c r="C1333" s="6"/>
      <c r="D1333" s="6"/>
      <c r="E1333" s="79"/>
      <c r="F1333" s="79"/>
      <c r="G1333" s="79"/>
    </row>
    <row r="1334" spans="1:7" ht="20.100000000000001" customHeight="1">
      <c r="A1334" s="80" t="s">
        <v>1343</v>
      </c>
      <c r="B1334" s="80"/>
      <c r="C1334" s="80"/>
      <c r="D1334" s="80"/>
      <c r="E1334" s="80"/>
      <c r="F1334" s="80"/>
      <c r="G1334" s="80"/>
    </row>
    <row r="1335" spans="1:7" ht="15" customHeight="1">
      <c r="A1335" s="76" t="s">
        <v>799</v>
      </c>
      <c r="B1335" s="76"/>
      <c r="C1335" s="15" t="s">
        <v>22</v>
      </c>
      <c r="D1335" s="15" t="s">
        <v>23</v>
      </c>
      <c r="E1335" s="15" t="s">
        <v>800</v>
      </c>
      <c r="F1335" s="15" t="s">
        <v>801</v>
      </c>
      <c r="G1335" s="15" t="s">
        <v>802</v>
      </c>
    </row>
    <row r="1336" spans="1:7" ht="21" customHeight="1">
      <c r="A1336" s="18" t="s">
        <v>1344</v>
      </c>
      <c r="B1336" s="19" t="s">
        <v>1345</v>
      </c>
      <c r="C1336" s="18" t="s">
        <v>32</v>
      </c>
      <c r="D1336" s="18" t="s">
        <v>54</v>
      </c>
      <c r="E1336" s="20">
        <v>0.03</v>
      </c>
      <c r="F1336" s="21">
        <v>91.816100000000006</v>
      </c>
      <c r="G1336" s="21">
        <f>TRUNC(TRUNC(E1336,7)*F1336,4)</f>
        <v>2.7544</v>
      </c>
    </row>
    <row r="1337" spans="1:7" ht="15" customHeight="1">
      <c r="A1337" s="18" t="s">
        <v>1346</v>
      </c>
      <c r="B1337" s="19" t="s">
        <v>1347</v>
      </c>
      <c r="C1337" s="18" t="s">
        <v>32</v>
      </c>
      <c r="D1337" s="18" t="s">
        <v>50</v>
      </c>
      <c r="E1337" s="20">
        <v>33</v>
      </c>
      <c r="F1337" s="21">
        <v>1.5449999999999999</v>
      </c>
      <c r="G1337" s="21">
        <f>TRUNC(TRUNC(E1337,7)*F1337,4)</f>
        <v>50.984999999999999</v>
      </c>
    </row>
    <row r="1338" spans="1:7" ht="15" customHeight="1">
      <c r="A1338" s="6"/>
      <c r="B1338" s="6"/>
      <c r="C1338" s="6"/>
      <c r="D1338" s="6"/>
      <c r="E1338" s="77" t="s">
        <v>811</v>
      </c>
      <c r="F1338" s="77"/>
      <c r="G1338" s="22">
        <f>SUM(G1336:G1337)</f>
        <v>53.739399999999996</v>
      </c>
    </row>
    <row r="1339" spans="1:7" ht="15" customHeight="1">
      <c r="A1339" s="76" t="s">
        <v>812</v>
      </c>
      <c r="B1339" s="76"/>
      <c r="C1339" s="15" t="s">
        <v>22</v>
      </c>
      <c r="D1339" s="15" t="s">
        <v>23</v>
      </c>
      <c r="E1339" s="15" t="s">
        <v>800</v>
      </c>
      <c r="F1339" s="15" t="s">
        <v>801</v>
      </c>
      <c r="G1339" s="15" t="s">
        <v>802</v>
      </c>
    </row>
    <row r="1340" spans="1:7" ht="21" customHeight="1">
      <c r="A1340" s="18" t="s">
        <v>815</v>
      </c>
      <c r="B1340" s="19" t="s">
        <v>816</v>
      </c>
      <c r="C1340" s="18" t="s">
        <v>32</v>
      </c>
      <c r="D1340" s="18" t="s">
        <v>601</v>
      </c>
      <c r="E1340" s="20">
        <v>2</v>
      </c>
      <c r="F1340" s="21">
        <v>29.47</v>
      </c>
      <c r="G1340" s="21">
        <f>TRUNC(TRUNC(E1340,7)*F1340*(1+(3/100)),4)</f>
        <v>60.708199999999998</v>
      </c>
    </row>
    <row r="1341" spans="1:7" ht="21" customHeight="1">
      <c r="A1341" s="18" t="s">
        <v>817</v>
      </c>
      <c r="B1341" s="19" t="s">
        <v>818</v>
      </c>
      <c r="C1341" s="18" t="s">
        <v>32</v>
      </c>
      <c r="D1341" s="18" t="s">
        <v>601</v>
      </c>
      <c r="E1341" s="20">
        <v>2.6</v>
      </c>
      <c r="F1341" s="21">
        <v>21.3</v>
      </c>
      <c r="G1341" s="21">
        <f>TRUNC(TRUNC(E1341,7)*F1341*(1+(3/100)),4)</f>
        <v>57.041400000000003</v>
      </c>
    </row>
    <row r="1342" spans="1:7" ht="15" customHeight="1">
      <c r="A1342" s="6"/>
      <c r="B1342" s="6"/>
      <c r="C1342" s="6"/>
      <c r="D1342" s="6"/>
      <c r="E1342" s="77" t="s">
        <v>819</v>
      </c>
      <c r="F1342" s="77"/>
      <c r="G1342" s="22">
        <f>SUM(G1340:G1341)</f>
        <v>117.7496</v>
      </c>
    </row>
    <row r="1343" spans="1:7" ht="15" customHeight="1">
      <c r="A1343" s="6"/>
      <c r="B1343" s="6"/>
      <c r="C1343" s="6"/>
      <c r="D1343" s="6"/>
      <c r="E1343" s="78" t="s">
        <v>822</v>
      </c>
      <c r="F1343" s="78"/>
      <c r="G1343" s="23">
        <f>ROUND(SUM(G1338,G1342),2)</f>
        <v>171.49</v>
      </c>
    </row>
    <row r="1344" spans="1:7" ht="9.9499999999999993" customHeight="1">
      <c r="A1344" s="6"/>
      <c r="B1344" s="6"/>
      <c r="C1344" s="6"/>
      <c r="D1344" s="6"/>
      <c r="E1344" s="79"/>
      <c r="F1344" s="79"/>
      <c r="G1344" s="79"/>
    </row>
    <row r="1345" spans="1:7" ht="20.100000000000001" customHeight="1">
      <c r="A1345" s="80" t="s">
        <v>1348</v>
      </c>
      <c r="B1345" s="80"/>
      <c r="C1345" s="80"/>
      <c r="D1345" s="80"/>
      <c r="E1345" s="80"/>
      <c r="F1345" s="80"/>
      <c r="G1345" s="80"/>
    </row>
    <row r="1346" spans="1:7" ht="15" customHeight="1">
      <c r="A1346" s="76" t="s">
        <v>799</v>
      </c>
      <c r="B1346" s="76"/>
      <c r="C1346" s="15" t="s">
        <v>22</v>
      </c>
      <c r="D1346" s="15" t="s">
        <v>23</v>
      </c>
      <c r="E1346" s="15" t="s">
        <v>800</v>
      </c>
      <c r="F1346" s="15" t="s">
        <v>801</v>
      </c>
      <c r="G1346" s="15" t="s">
        <v>802</v>
      </c>
    </row>
    <row r="1347" spans="1:7" ht="21" customHeight="1">
      <c r="A1347" s="18" t="s">
        <v>1349</v>
      </c>
      <c r="B1347" s="19" t="s">
        <v>1350</v>
      </c>
      <c r="C1347" s="18" t="s">
        <v>32</v>
      </c>
      <c r="D1347" s="18" t="s">
        <v>749</v>
      </c>
      <c r="E1347" s="20">
        <v>2E-3</v>
      </c>
      <c r="F1347" s="21">
        <v>113.5</v>
      </c>
      <c r="G1347" s="21">
        <f>TRUNC(TRUNC(E1347,7)*F1347,4)</f>
        <v>0.22700000000000001</v>
      </c>
    </row>
    <row r="1348" spans="1:7" ht="21" customHeight="1">
      <c r="A1348" s="18" t="s">
        <v>1052</v>
      </c>
      <c r="B1348" s="19" t="s">
        <v>1053</v>
      </c>
      <c r="C1348" s="18" t="s">
        <v>32</v>
      </c>
      <c r="D1348" s="18" t="s">
        <v>54</v>
      </c>
      <c r="E1348" s="20">
        <v>0.86</v>
      </c>
      <c r="F1348" s="21">
        <v>0.58220000000000005</v>
      </c>
      <c r="G1348" s="21">
        <f>TRUNC(TRUNC(E1348,7)*F1348,4)</f>
        <v>0.50060000000000004</v>
      </c>
    </row>
    <row r="1349" spans="1:7" ht="15" customHeight="1">
      <c r="A1349" s="18" t="s">
        <v>1351</v>
      </c>
      <c r="B1349" s="19" t="s">
        <v>1352</v>
      </c>
      <c r="C1349" s="18" t="s">
        <v>32</v>
      </c>
      <c r="D1349" s="18" t="s">
        <v>50</v>
      </c>
      <c r="E1349" s="20">
        <v>3</v>
      </c>
      <c r="F1349" s="21">
        <v>2.5750000000000002</v>
      </c>
      <c r="G1349" s="21">
        <f>TRUNC(TRUNC(E1349,7)*F1349,4)</f>
        <v>7.7249999999999996</v>
      </c>
    </row>
    <row r="1350" spans="1:7" ht="15" customHeight="1">
      <c r="A1350" s="6"/>
      <c r="B1350" s="6"/>
      <c r="C1350" s="6"/>
      <c r="D1350" s="6"/>
      <c r="E1350" s="77" t="s">
        <v>811</v>
      </c>
      <c r="F1350" s="77"/>
      <c r="G1350" s="22">
        <f>SUM(G1347:G1349)</f>
        <v>8.4526000000000003</v>
      </c>
    </row>
    <row r="1351" spans="1:7" ht="15" customHeight="1">
      <c r="A1351" s="76" t="s">
        <v>812</v>
      </c>
      <c r="B1351" s="76"/>
      <c r="C1351" s="15" t="s">
        <v>22</v>
      </c>
      <c r="D1351" s="15" t="s">
        <v>23</v>
      </c>
      <c r="E1351" s="15" t="s">
        <v>800</v>
      </c>
      <c r="F1351" s="15" t="s">
        <v>801</v>
      </c>
      <c r="G1351" s="15" t="s">
        <v>802</v>
      </c>
    </row>
    <row r="1352" spans="1:7" ht="21" customHeight="1">
      <c r="A1352" s="18" t="s">
        <v>815</v>
      </c>
      <c r="B1352" s="19" t="s">
        <v>816</v>
      </c>
      <c r="C1352" s="18" t="s">
        <v>32</v>
      </c>
      <c r="D1352" s="18" t="s">
        <v>601</v>
      </c>
      <c r="E1352" s="20">
        <v>0.5</v>
      </c>
      <c r="F1352" s="21">
        <v>29.47</v>
      </c>
      <c r="G1352" s="21">
        <f>TRUNC(TRUNC(E1352,7)*F1352*(1+(3/100)),4)</f>
        <v>15.177</v>
      </c>
    </row>
    <row r="1353" spans="1:7" ht="21" customHeight="1">
      <c r="A1353" s="18" t="s">
        <v>817</v>
      </c>
      <c r="B1353" s="19" t="s">
        <v>818</v>
      </c>
      <c r="C1353" s="18" t="s">
        <v>32</v>
      </c>
      <c r="D1353" s="18" t="s">
        <v>601</v>
      </c>
      <c r="E1353" s="20">
        <v>0.55000000000000004</v>
      </c>
      <c r="F1353" s="21">
        <v>21.3</v>
      </c>
      <c r="G1353" s="21">
        <f>TRUNC(TRUNC(E1353,7)*F1353*(1+(3/100)),4)</f>
        <v>12.0664</v>
      </c>
    </row>
    <row r="1354" spans="1:7" ht="15" customHeight="1">
      <c r="A1354" s="6"/>
      <c r="B1354" s="6"/>
      <c r="C1354" s="6"/>
      <c r="D1354" s="6"/>
      <c r="E1354" s="77" t="s">
        <v>819</v>
      </c>
      <c r="F1354" s="77"/>
      <c r="G1354" s="22">
        <f>SUM(G1352:G1353)</f>
        <v>27.243400000000001</v>
      </c>
    </row>
    <row r="1355" spans="1:7" ht="15" customHeight="1">
      <c r="A1355" s="6"/>
      <c r="B1355" s="6"/>
      <c r="C1355" s="6"/>
      <c r="D1355" s="6"/>
      <c r="E1355" s="78" t="s">
        <v>822</v>
      </c>
      <c r="F1355" s="78"/>
      <c r="G1355" s="23">
        <f>ROUND(SUM(G1350,G1354),2)</f>
        <v>35.700000000000003</v>
      </c>
    </row>
    <row r="1356" spans="1:7" ht="9.9499999999999993" customHeight="1">
      <c r="A1356" s="6"/>
      <c r="B1356" s="6"/>
      <c r="C1356" s="6"/>
      <c r="D1356" s="6"/>
      <c r="E1356" s="79"/>
      <c r="F1356" s="79"/>
      <c r="G1356" s="79"/>
    </row>
    <row r="1357" spans="1:7" ht="20.100000000000001" customHeight="1">
      <c r="A1357" s="80" t="s">
        <v>1353</v>
      </c>
      <c r="B1357" s="80"/>
      <c r="C1357" s="80"/>
      <c r="D1357" s="80"/>
      <c r="E1357" s="80"/>
      <c r="F1357" s="80"/>
      <c r="G1357" s="80"/>
    </row>
    <row r="1358" spans="1:7" ht="15" customHeight="1">
      <c r="A1358" s="76" t="s">
        <v>799</v>
      </c>
      <c r="B1358" s="76"/>
      <c r="C1358" s="15" t="s">
        <v>22</v>
      </c>
      <c r="D1358" s="15" t="s">
        <v>23</v>
      </c>
      <c r="E1358" s="15" t="s">
        <v>800</v>
      </c>
      <c r="F1358" s="15" t="s">
        <v>801</v>
      </c>
      <c r="G1358" s="15" t="s">
        <v>802</v>
      </c>
    </row>
    <row r="1359" spans="1:7" ht="15" customHeight="1">
      <c r="A1359" s="18" t="s">
        <v>1346</v>
      </c>
      <c r="B1359" s="19" t="s">
        <v>1347</v>
      </c>
      <c r="C1359" s="18" t="s">
        <v>32</v>
      </c>
      <c r="D1359" s="18" t="s">
        <v>50</v>
      </c>
      <c r="E1359" s="20">
        <v>7</v>
      </c>
      <c r="F1359" s="21">
        <v>1.5449999999999999</v>
      </c>
      <c r="G1359" s="21">
        <f>TRUNC(TRUNC(E1359,7)*F1359,4)</f>
        <v>10.815</v>
      </c>
    </row>
    <row r="1360" spans="1:7" ht="15" customHeight="1">
      <c r="A1360" s="6"/>
      <c r="B1360" s="6"/>
      <c r="C1360" s="6"/>
      <c r="D1360" s="6"/>
      <c r="E1360" s="77" t="s">
        <v>811</v>
      </c>
      <c r="F1360" s="77"/>
      <c r="G1360" s="22">
        <f>SUM(G1359:G1359)</f>
        <v>10.815</v>
      </c>
    </row>
    <row r="1361" spans="1:7" ht="15" customHeight="1">
      <c r="A1361" s="76" t="s">
        <v>812</v>
      </c>
      <c r="B1361" s="76"/>
      <c r="C1361" s="15" t="s">
        <v>22</v>
      </c>
      <c r="D1361" s="15" t="s">
        <v>23</v>
      </c>
      <c r="E1361" s="15" t="s">
        <v>800</v>
      </c>
      <c r="F1361" s="15" t="s">
        <v>801</v>
      </c>
      <c r="G1361" s="15" t="s">
        <v>802</v>
      </c>
    </row>
    <row r="1362" spans="1:7" ht="21" customHeight="1">
      <c r="A1362" s="18" t="s">
        <v>815</v>
      </c>
      <c r="B1362" s="19" t="s">
        <v>816</v>
      </c>
      <c r="C1362" s="18" t="s">
        <v>32</v>
      </c>
      <c r="D1362" s="18" t="s">
        <v>601</v>
      </c>
      <c r="E1362" s="20">
        <v>1</v>
      </c>
      <c r="F1362" s="21">
        <v>29.47</v>
      </c>
      <c r="G1362" s="21">
        <f>TRUNC(TRUNC(E1362,7)*F1362*(1+(3/100)),4)</f>
        <v>30.354099999999999</v>
      </c>
    </row>
    <row r="1363" spans="1:7" ht="21" customHeight="1">
      <c r="A1363" s="18" t="s">
        <v>817</v>
      </c>
      <c r="B1363" s="19" t="s">
        <v>818</v>
      </c>
      <c r="C1363" s="18" t="s">
        <v>32</v>
      </c>
      <c r="D1363" s="18" t="s">
        <v>601</v>
      </c>
      <c r="E1363" s="20">
        <v>1</v>
      </c>
      <c r="F1363" s="21">
        <v>21.3</v>
      </c>
      <c r="G1363" s="21">
        <f>TRUNC(TRUNC(E1363,7)*F1363*(1+(3/100)),4)</f>
        <v>21.939</v>
      </c>
    </row>
    <row r="1364" spans="1:7" ht="15" customHeight="1">
      <c r="A1364" s="6"/>
      <c r="B1364" s="6"/>
      <c r="C1364" s="6"/>
      <c r="D1364" s="6"/>
      <c r="E1364" s="77" t="s">
        <v>819</v>
      </c>
      <c r="F1364" s="77"/>
      <c r="G1364" s="22">
        <f>SUM(G1362:G1363)</f>
        <v>52.293099999999995</v>
      </c>
    </row>
    <row r="1365" spans="1:7" ht="15" customHeight="1">
      <c r="A1365" s="76" t="s">
        <v>820</v>
      </c>
      <c r="B1365" s="76"/>
      <c r="C1365" s="15" t="s">
        <v>22</v>
      </c>
      <c r="D1365" s="15" t="s">
        <v>23</v>
      </c>
      <c r="E1365" s="15" t="s">
        <v>800</v>
      </c>
      <c r="F1365" s="15" t="s">
        <v>801</v>
      </c>
      <c r="G1365" s="15" t="s">
        <v>802</v>
      </c>
    </row>
    <row r="1366" spans="1:7" ht="21" customHeight="1">
      <c r="A1366" s="18" t="s">
        <v>1061</v>
      </c>
      <c r="B1366" s="19" t="s">
        <v>1062</v>
      </c>
      <c r="C1366" s="18" t="s">
        <v>32</v>
      </c>
      <c r="D1366" s="18" t="s">
        <v>749</v>
      </c>
      <c r="E1366" s="20">
        <v>0.01</v>
      </c>
      <c r="F1366" s="21">
        <v>445.84730000000002</v>
      </c>
      <c r="G1366" s="21">
        <f>TRUNC(TRUNC(E1366,7)*F1366,4)</f>
        <v>4.4584000000000001</v>
      </c>
    </row>
    <row r="1367" spans="1:7" ht="15" customHeight="1">
      <c r="A1367" s="6"/>
      <c r="B1367" s="6"/>
      <c r="C1367" s="6"/>
      <c r="D1367" s="6"/>
      <c r="E1367" s="77" t="s">
        <v>821</v>
      </c>
      <c r="F1367" s="77"/>
      <c r="G1367" s="22">
        <f>SUM(G1366:G1366)</f>
        <v>4.4584000000000001</v>
      </c>
    </row>
    <row r="1368" spans="1:7" ht="15" customHeight="1">
      <c r="A1368" s="6"/>
      <c r="B1368" s="6"/>
      <c r="C1368" s="6"/>
      <c r="D1368" s="6"/>
      <c r="E1368" s="78" t="s">
        <v>822</v>
      </c>
      <c r="F1368" s="78"/>
      <c r="G1368" s="23">
        <f>ROUND(SUM(G1360,G1364,G1367),2)</f>
        <v>67.569999999999993</v>
      </c>
    </row>
    <row r="1369" spans="1:7" ht="9.9499999999999993" customHeight="1">
      <c r="A1369" s="6"/>
      <c r="B1369" s="6"/>
      <c r="C1369" s="6"/>
      <c r="D1369" s="6"/>
      <c r="E1369" s="79"/>
      <c r="F1369" s="79"/>
      <c r="G1369" s="79"/>
    </row>
    <row r="1370" spans="1:7" ht="20.100000000000001" customHeight="1">
      <c r="A1370" s="80" t="s">
        <v>1354</v>
      </c>
      <c r="B1370" s="80"/>
      <c r="C1370" s="80"/>
      <c r="D1370" s="80"/>
      <c r="E1370" s="80"/>
      <c r="F1370" s="80"/>
      <c r="G1370" s="80"/>
    </row>
    <row r="1371" spans="1:7" ht="15" customHeight="1">
      <c r="A1371" s="76" t="s">
        <v>812</v>
      </c>
      <c r="B1371" s="76"/>
      <c r="C1371" s="15" t="s">
        <v>22</v>
      </c>
      <c r="D1371" s="15" t="s">
        <v>23</v>
      </c>
      <c r="E1371" s="15" t="s">
        <v>800</v>
      </c>
      <c r="F1371" s="15" t="s">
        <v>801</v>
      </c>
      <c r="G1371" s="15" t="s">
        <v>802</v>
      </c>
    </row>
    <row r="1372" spans="1:7" ht="21" customHeight="1">
      <c r="A1372" s="18" t="s">
        <v>815</v>
      </c>
      <c r="B1372" s="19" t="s">
        <v>816</v>
      </c>
      <c r="C1372" s="18" t="s">
        <v>32</v>
      </c>
      <c r="D1372" s="18" t="s">
        <v>601</v>
      </c>
      <c r="E1372" s="20">
        <v>1</v>
      </c>
      <c r="F1372" s="21">
        <v>29.47</v>
      </c>
      <c r="G1372" s="21">
        <f>TRUNC(TRUNC(E1372,7)*F1372*(1+(3/100)),4)</f>
        <v>30.354099999999999</v>
      </c>
    </row>
    <row r="1373" spans="1:7" ht="21" customHeight="1">
      <c r="A1373" s="18" t="s">
        <v>817</v>
      </c>
      <c r="B1373" s="19" t="s">
        <v>818</v>
      </c>
      <c r="C1373" s="18" t="s">
        <v>32</v>
      </c>
      <c r="D1373" s="18" t="s">
        <v>601</v>
      </c>
      <c r="E1373" s="20">
        <v>1</v>
      </c>
      <c r="F1373" s="21">
        <v>21.3</v>
      </c>
      <c r="G1373" s="21">
        <f>TRUNC(TRUNC(E1373,7)*F1373*(1+(3/100)),4)</f>
        <v>21.939</v>
      </c>
    </row>
    <row r="1374" spans="1:7" ht="15" customHeight="1">
      <c r="A1374" s="6"/>
      <c r="B1374" s="6"/>
      <c r="C1374" s="6"/>
      <c r="D1374" s="6"/>
      <c r="E1374" s="77" t="s">
        <v>819</v>
      </c>
      <c r="F1374" s="77"/>
      <c r="G1374" s="22">
        <f>SUM(G1372:G1373)</f>
        <v>52.293099999999995</v>
      </c>
    </row>
    <row r="1375" spans="1:7" ht="15" customHeight="1">
      <c r="A1375" s="76" t="s">
        <v>820</v>
      </c>
      <c r="B1375" s="76"/>
      <c r="C1375" s="15" t="s">
        <v>22</v>
      </c>
      <c r="D1375" s="15" t="s">
        <v>23</v>
      </c>
      <c r="E1375" s="15" t="s">
        <v>800</v>
      </c>
      <c r="F1375" s="15" t="s">
        <v>801</v>
      </c>
      <c r="G1375" s="15" t="s">
        <v>802</v>
      </c>
    </row>
    <row r="1376" spans="1:7" ht="21" customHeight="1">
      <c r="A1376" s="18" t="s">
        <v>1061</v>
      </c>
      <c r="B1376" s="19" t="s">
        <v>1062</v>
      </c>
      <c r="C1376" s="18" t="s">
        <v>32</v>
      </c>
      <c r="D1376" s="18" t="s">
        <v>749</v>
      </c>
      <c r="E1376" s="20">
        <v>1.0999999999999999E-2</v>
      </c>
      <c r="F1376" s="21">
        <v>445.84730000000002</v>
      </c>
      <c r="G1376" s="21">
        <f>TRUNC(TRUNC(E1376,7)*F1376,4)</f>
        <v>4.9043000000000001</v>
      </c>
    </row>
    <row r="1377" spans="1:7" ht="15" customHeight="1">
      <c r="A1377" s="6"/>
      <c r="B1377" s="6"/>
      <c r="C1377" s="6"/>
      <c r="D1377" s="6"/>
      <c r="E1377" s="77" t="s">
        <v>821</v>
      </c>
      <c r="F1377" s="77"/>
      <c r="G1377" s="22">
        <f>SUM(G1376:G1376)</f>
        <v>4.9043000000000001</v>
      </c>
    </row>
    <row r="1378" spans="1:7" ht="15" customHeight="1">
      <c r="A1378" s="6"/>
      <c r="B1378" s="6"/>
      <c r="C1378" s="6"/>
      <c r="D1378" s="6"/>
      <c r="E1378" s="78" t="s">
        <v>822</v>
      </c>
      <c r="F1378" s="78"/>
      <c r="G1378" s="23">
        <f>ROUND(SUM(G1374,G1377),2)</f>
        <v>57.2</v>
      </c>
    </row>
    <row r="1379" spans="1:7" ht="9.9499999999999993" customHeight="1">
      <c r="A1379" s="6"/>
      <c r="B1379" s="6"/>
      <c r="C1379" s="6"/>
      <c r="D1379" s="6"/>
      <c r="E1379" s="79"/>
      <c r="F1379" s="79"/>
      <c r="G1379" s="79"/>
    </row>
    <row r="1380" spans="1:7" ht="20.100000000000001" customHeight="1">
      <c r="A1380" s="80" t="s">
        <v>1355</v>
      </c>
      <c r="B1380" s="80"/>
      <c r="C1380" s="80"/>
      <c r="D1380" s="80"/>
      <c r="E1380" s="80"/>
      <c r="F1380" s="80"/>
      <c r="G1380" s="80"/>
    </row>
    <row r="1381" spans="1:7" ht="15" customHeight="1">
      <c r="A1381" s="76" t="s">
        <v>799</v>
      </c>
      <c r="B1381" s="76"/>
      <c r="C1381" s="15" t="s">
        <v>22</v>
      </c>
      <c r="D1381" s="15" t="s">
        <v>23</v>
      </c>
      <c r="E1381" s="15" t="s">
        <v>800</v>
      </c>
      <c r="F1381" s="15" t="s">
        <v>801</v>
      </c>
      <c r="G1381" s="15" t="s">
        <v>802</v>
      </c>
    </row>
    <row r="1382" spans="1:7" ht="21" customHeight="1">
      <c r="A1382" s="18" t="s">
        <v>1344</v>
      </c>
      <c r="B1382" s="19" t="s">
        <v>1345</v>
      </c>
      <c r="C1382" s="18" t="s">
        <v>32</v>
      </c>
      <c r="D1382" s="18" t="s">
        <v>54</v>
      </c>
      <c r="E1382" s="20">
        <v>0.03</v>
      </c>
      <c r="F1382" s="21">
        <v>91.816100000000006</v>
      </c>
      <c r="G1382" s="21">
        <f>TRUNC(TRUNC(E1382,7)*F1382,4)</f>
        <v>2.7544</v>
      </c>
    </row>
    <row r="1383" spans="1:7" ht="15" customHeight="1">
      <c r="A1383" s="6"/>
      <c r="B1383" s="6"/>
      <c r="C1383" s="6"/>
      <c r="D1383" s="6"/>
      <c r="E1383" s="77" t="s">
        <v>811</v>
      </c>
      <c r="F1383" s="77"/>
      <c r="G1383" s="22">
        <f>SUM(G1382:G1382)</f>
        <v>2.7544</v>
      </c>
    </row>
    <row r="1384" spans="1:7" ht="15" customHeight="1">
      <c r="A1384" s="76" t="s">
        <v>812</v>
      </c>
      <c r="B1384" s="76"/>
      <c r="C1384" s="15" t="s">
        <v>22</v>
      </c>
      <c r="D1384" s="15" t="s">
        <v>23</v>
      </c>
      <c r="E1384" s="15" t="s">
        <v>800</v>
      </c>
      <c r="F1384" s="15" t="s">
        <v>801</v>
      </c>
      <c r="G1384" s="15" t="s">
        <v>802</v>
      </c>
    </row>
    <row r="1385" spans="1:7" ht="21" customHeight="1">
      <c r="A1385" s="18" t="s">
        <v>815</v>
      </c>
      <c r="B1385" s="19" t="s">
        <v>816</v>
      </c>
      <c r="C1385" s="18" t="s">
        <v>32</v>
      </c>
      <c r="D1385" s="18" t="s">
        <v>601</v>
      </c>
      <c r="E1385" s="20">
        <v>0.4</v>
      </c>
      <c r="F1385" s="21">
        <v>29.47</v>
      </c>
      <c r="G1385" s="21">
        <f>TRUNC(TRUNC(E1385,7)*F1385*(1+(3/100)),4)</f>
        <v>12.1416</v>
      </c>
    </row>
    <row r="1386" spans="1:7" ht="21" customHeight="1">
      <c r="A1386" s="18" t="s">
        <v>817</v>
      </c>
      <c r="B1386" s="19" t="s">
        <v>818</v>
      </c>
      <c r="C1386" s="18" t="s">
        <v>32</v>
      </c>
      <c r="D1386" s="18" t="s">
        <v>601</v>
      </c>
      <c r="E1386" s="20">
        <v>0.5</v>
      </c>
      <c r="F1386" s="21">
        <v>21.3</v>
      </c>
      <c r="G1386" s="21">
        <f>TRUNC(TRUNC(E1386,7)*F1386*(1+(3/100)),4)</f>
        <v>10.9695</v>
      </c>
    </row>
    <row r="1387" spans="1:7" ht="15" customHeight="1">
      <c r="A1387" s="6"/>
      <c r="B1387" s="6"/>
      <c r="C1387" s="6"/>
      <c r="D1387" s="6"/>
      <c r="E1387" s="77" t="s">
        <v>819</v>
      </c>
      <c r="F1387" s="77"/>
      <c r="G1387" s="22">
        <f>SUM(G1385:G1386)</f>
        <v>23.1111</v>
      </c>
    </row>
    <row r="1388" spans="1:7" ht="15" customHeight="1">
      <c r="A1388" s="6"/>
      <c r="B1388" s="6"/>
      <c r="C1388" s="6"/>
      <c r="D1388" s="6"/>
      <c r="E1388" s="78" t="s">
        <v>822</v>
      </c>
      <c r="F1388" s="78"/>
      <c r="G1388" s="23">
        <f>ROUND(SUM(G1383,G1387),2)</f>
        <v>25.87</v>
      </c>
    </row>
    <row r="1389" spans="1:7" ht="9.9499999999999993" customHeight="1">
      <c r="A1389" s="6"/>
      <c r="B1389" s="6"/>
      <c r="C1389" s="6"/>
      <c r="D1389" s="6"/>
      <c r="E1389" s="79"/>
      <c r="F1389" s="79"/>
      <c r="G1389" s="79"/>
    </row>
    <row r="1390" spans="1:7" ht="20.100000000000001" customHeight="1">
      <c r="A1390" s="80" t="s">
        <v>1356</v>
      </c>
      <c r="B1390" s="80"/>
      <c r="C1390" s="80"/>
      <c r="D1390" s="80"/>
      <c r="E1390" s="80"/>
      <c r="F1390" s="80"/>
      <c r="G1390" s="80"/>
    </row>
    <row r="1391" spans="1:7" ht="15" customHeight="1">
      <c r="A1391" s="76" t="s">
        <v>799</v>
      </c>
      <c r="B1391" s="76"/>
      <c r="C1391" s="15" t="s">
        <v>22</v>
      </c>
      <c r="D1391" s="15" t="s">
        <v>23</v>
      </c>
      <c r="E1391" s="15" t="s">
        <v>800</v>
      </c>
      <c r="F1391" s="15" t="s">
        <v>801</v>
      </c>
      <c r="G1391" s="15" t="s">
        <v>802</v>
      </c>
    </row>
    <row r="1392" spans="1:7" ht="29.1" customHeight="1">
      <c r="A1392" s="18" t="s">
        <v>1357</v>
      </c>
      <c r="B1392" s="19" t="s">
        <v>1358</v>
      </c>
      <c r="C1392" s="18" t="s">
        <v>32</v>
      </c>
      <c r="D1392" s="18" t="s">
        <v>50</v>
      </c>
      <c r="E1392" s="20">
        <v>1.5</v>
      </c>
      <c r="F1392" s="21">
        <v>0.75</v>
      </c>
      <c r="G1392" s="21">
        <f>TRUNC(TRUNC(E1392,7)*F1392,4)</f>
        <v>1.125</v>
      </c>
    </row>
    <row r="1393" spans="1:7" ht="15" customHeight="1">
      <c r="A1393" s="18" t="s">
        <v>1359</v>
      </c>
      <c r="B1393" s="19" t="s">
        <v>1360</v>
      </c>
      <c r="C1393" s="18" t="s">
        <v>32</v>
      </c>
      <c r="D1393" s="18" t="s">
        <v>54</v>
      </c>
      <c r="E1393" s="20">
        <v>1.4999999999999999E-2</v>
      </c>
      <c r="F1393" s="21">
        <v>31.24</v>
      </c>
      <c r="G1393" s="21">
        <f>TRUNC(TRUNC(E1393,7)*F1393,4)</f>
        <v>0.46860000000000002</v>
      </c>
    </row>
    <row r="1394" spans="1:7" ht="15" customHeight="1">
      <c r="A1394" s="18" t="s">
        <v>1361</v>
      </c>
      <c r="B1394" s="19" t="s">
        <v>1362</v>
      </c>
      <c r="C1394" s="18" t="s">
        <v>32</v>
      </c>
      <c r="D1394" s="18" t="s">
        <v>50</v>
      </c>
      <c r="E1394" s="20">
        <v>1.5</v>
      </c>
      <c r="F1394" s="21">
        <v>0.82</v>
      </c>
      <c r="G1394" s="21">
        <f>TRUNC(TRUNC(E1394,7)*F1394,4)</f>
        <v>1.23</v>
      </c>
    </row>
    <row r="1395" spans="1:7" ht="29.1" customHeight="1">
      <c r="A1395" s="18" t="s">
        <v>1363</v>
      </c>
      <c r="B1395" s="19" t="s">
        <v>1364</v>
      </c>
      <c r="C1395" s="18" t="s">
        <v>32</v>
      </c>
      <c r="D1395" s="18" t="s">
        <v>50</v>
      </c>
      <c r="E1395" s="20">
        <v>0.44</v>
      </c>
      <c r="F1395" s="21">
        <v>122.37</v>
      </c>
      <c r="G1395" s="21">
        <f>TRUNC(TRUNC(E1395,7)*F1395,4)</f>
        <v>53.842799999999997</v>
      </c>
    </row>
    <row r="1396" spans="1:7" ht="15" customHeight="1">
      <c r="A1396" s="6"/>
      <c r="B1396" s="6"/>
      <c r="C1396" s="6"/>
      <c r="D1396" s="6"/>
      <c r="E1396" s="77" t="s">
        <v>811</v>
      </c>
      <c r="F1396" s="77"/>
      <c r="G1396" s="22">
        <f>SUM(G1392:G1395)</f>
        <v>56.666399999999996</v>
      </c>
    </row>
    <row r="1397" spans="1:7" ht="15" customHeight="1">
      <c r="A1397" s="76" t="s">
        <v>812</v>
      </c>
      <c r="B1397" s="76"/>
      <c r="C1397" s="15" t="s">
        <v>22</v>
      </c>
      <c r="D1397" s="15" t="s">
        <v>23</v>
      </c>
      <c r="E1397" s="15" t="s">
        <v>800</v>
      </c>
      <c r="F1397" s="15" t="s">
        <v>801</v>
      </c>
      <c r="G1397" s="15" t="s">
        <v>802</v>
      </c>
    </row>
    <row r="1398" spans="1:7" ht="21" customHeight="1">
      <c r="A1398" s="18" t="s">
        <v>844</v>
      </c>
      <c r="B1398" s="19" t="s">
        <v>845</v>
      </c>
      <c r="C1398" s="18" t="s">
        <v>32</v>
      </c>
      <c r="D1398" s="18" t="s">
        <v>601</v>
      </c>
      <c r="E1398" s="20">
        <v>0.3</v>
      </c>
      <c r="F1398" s="21">
        <v>29.47</v>
      </c>
      <c r="G1398" s="21">
        <f>TRUNC(TRUNC(E1398,7)*F1398*(1+(3/100)),4)</f>
        <v>9.1061999999999994</v>
      </c>
    </row>
    <row r="1399" spans="1:7" ht="21" customHeight="1">
      <c r="A1399" s="18" t="s">
        <v>817</v>
      </c>
      <c r="B1399" s="19" t="s">
        <v>818</v>
      </c>
      <c r="C1399" s="18" t="s">
        <v>32</v>
      </c>
      <c r="D1399" s="18" t="s">
        <v>601</v>
      </c>
      <c r="E1399" s="20">
        <v>0.3</v>
      </c>
      <c r="F1399" s="21">
        <v>21.3</v>
      </c>
      <c r="G1399" s="21">
        <f>TRUNC(TRUNC(E1399,7)*F1399*(1+(3/100)),4)</f>
        <v>6.5816999999999997</v>
      </c>
    </row>
    <row r="1400" spans="1:7" ht="15" customHeight="1">
      <c r="A1400" s="6"/>
      <c r="B1400" s="6"/>
      <c r="C1400" s="6"/>
      <c r="D1400" s="6"/>
      <c r="E1400" s="77" t="s">
        <v>819</v>
      </c>
      <c r="F1400" s="77"/>
      <c r="G1400" s="22">
        <f>SUM(G1398:G1399)</f>
        <v>15.687899999999999</v>
      </c>
    </row>
    <row r="1401" spans="1:7" ht="15" customHeight="1">
      <c r="A1401" s="6"/>
      <c r="B1401" s="6"/>
      <c r="C1401" s="6"/>
      <c r="D1401" s="6"/>
      <c r="E1401" s="78" t="s">
        <v>822</v>
      </c>
      <c r="F1401" s="78"/>
      <c r="G1401" s="23">
        <f>ROUND(SUM(G1396,G1400),2)</f>
        <v>72.349999999999994</v>
      </c>
    </row>
    <row r="1402" spans="1:7" ht="9.9499999999999993" customHeight="1">
      <c r="A1402" s="6"/>
      <c r="B1402" s="6"/>
      <c r="C1402" s="6"/>
      <c r="D1402" s="6"/>
      <c r="E1402" s="79"/>
      <c r="F1402" s="79"/>
      <c r="G1402" s="79"/>
    </row>
    <row r="1403" spans="1:7" ht="20.100000000000001" customHeight="1">
      <c r="A1403" s="80" t="s">
        <v>1365</v>
      </c>
      <c r="B1403" s="80"/>
      <c r="C1403" s="80"/>
      <c r="D1403" s="80"/>
      <c r="E1403" s="80"/>
      <c r="F1403" s="80"/>
      <c r="G1403" s="80"/>
    </row>
    <row r="1404" spans="1:7" ht="15" customHeight="1">
      <c r="A1404" s="76" t="s">
        <v>799</v>
      </c>
      <c r="B1404" s="76"/>
      <c r="C1404" s="15" t="s">
        <v>22</v>
      </c>
      <c r="D1404" s="15" t="s">
        <v>23</v>
      </c>
      <c r="E1404" s="15" t="s">
        <v>800</v>
      </c>
      <c r="F1404" s="15" t="s">
        <v>801</v>
      </c>
      <c r="G1404" s="15" t="s">
        <v>802</v>
      </c>
    </row>
    <row r="1405" spans="1:7" ht="21" customHeight="1">
      <c r="A1405" s="18" t="s">
        <v>1366</v>
      </c>
      <c r="B1405" s="19" t="s">
        <v>1367</v>
      </c>
      <c r="C1405" s="18" t="s">
        <v>32</v>
      </c>
      <c r="D1405" s="18" t="s">
        <v>50</v>
      </c>
      <c r="E1405" s="20">
        <v>0.33</v>
      </c>
      <c r="F1405" s="21">
        <v>56.33</v>
      </c>
      <c r="G1405" s="21">
        <f t="shared" ref="G1405:G1412" si="8">TRUNC(TRUNC(E1405,7)*F1405,4)</f>
        <v>18.588899999999999</v>
      </c>
    </row>
    <row r="1406" spans="1:7" ht="21" customHeight="1">
      <c r="A1406" s="18" t="s">
        <v>1368</v>
      </c>
      <c r="B1406" s="19" t="s">
        <v>1369</v>
      </c>
      <c r="C1406" s="18" t="s">
        <v>32</v>
      </c>
      <c r="D1406" s="18" t="s">
        <v>50</v>
      </c>
      <c r="E1406" s="20">
        <v>0.11</v>
      </c>
      <c r="F1406" s="21">
        <v>17.73</v>
      </c>
      <c r="G1406" s="21">
        <f t="shared" si="8"/>
        <v>1.9502999999999999</v>
      </c>
    </row>
    <row r="1407" spans="1:7" ht="21" customHeight="1">
      <c r="A1407" s="18" t="s">
        <v>1370</v>
      </c>
      <c r="B1407" s="19" t="s">
        <v>1371</v>
      </c>
      <c r="C1407" s="18" t="s">
        <v>32</v>
      </c>
      <c r="D1407" s="18" t="s">
        <v>50</v>
      </c>
      <c r="E1407" s="20">
        <v>0.11</v>
      </c>
      <c r="F1407" s="21">
        <v>17.73</v>
      </c>
      <c r="G1407" s="21">
        <f t="shared" si="8"/>
        <v>1.9502999999999999</v>
      </c>
    </row>
    <row r="1408" spans="1:7" ht="15" customHeight="1">
      <c r="A1408" s="18" t="s">
        <v>1372</v>
      </c>
      <c r="B1408" s="19" t="s">
        <v>1373</v>
      </c>
      <c r="C1408" s="18" t="s">
        <v>32</v>
      </c>
      <c r="D1408" s="18" t="s">
        <v>50</v>
      </c>
      <c r="E1408" s="20">
        <v>0.36</v>
      </c>
      <c r="F1408" s="21">
        <v>127.26</v>
      </c>
      <c r="G1408" s="21">
        <f t="shared" si="8"/>
        <v>45.813600000000001</v>
      </c>
    </row>
    <row r="1409" spans="1:7" ht="15" customHeight="1">
      <c r="A1409" s="18" t="s">
        <v>1374</v>
      </c>
      <c r="B1409" s="19" t="s">
        <v>1375</v>
      </c>
      <c r="C1409" s="18" t="s">
        <v>32</v>
      </c>
      <c r="D1409" s="18" t="s">
        <v>50</v>
      </c>
      <c r="E1409" s="20">
        <v>0.22</v>
      </c>
      <c r="F1409" s="21">
        <v>20.3</v>
      </c>
      <c r="G1409" s="21">
        <f t="shared" si="8"/>
        <v>4.4660000000000002</v>
      </c>
    </row>
    <row r="1410" spans="1:7" ht="21" customHeight="1">
      <c r="A1410" s="18" t="s">
        <v>1082</v>
      </c>
      <c r="B1410" s="19" t="s">
        <v>1083</v>
      </c>
      <c r="C1410" s="18" t="s">
        <v>32</v>
      </c>
      <c r="D1410" s="18" t="s">
        <v>50</v>
      </c>
      <c r="E1410" s="20">
        <v>3</v>
      </c>
      <c r="F1410" s="21">
        <v>6.1800000000000001E-2</v>
      </c>
      <c r="G1410" s="21">
        <f t="shared" si="8"/>
        <v>0.18540000000000001</v>
      </c>
    </row>
    <row r="1411" spans="1:7" ht="21" customHeight="1">
      <c r="A1411" s="18" t="s">
        <v>1376</v>
      </c>
      <c r="B1411" s="19" t="s">
        <v>1377</v>
      </c>
      <c r="C1411" s="18" t="s">
        <v>32</v>
      </c>
      <c r="D1411" s="18" t="s">
        <v>50</v>
      </c>
      <c r="E1411" s="20">
        <v>1.55</v>
      </c>
      <c r="F1411" s="21">
        <v>11.74</v>
      </c>
      <c r="G1411" s="21">
        <f t="shared" si="8"/>
        <v>18.196999999999999</v>
      </c>
    </row>
    <row r="1412" spans="1:7" ht="15" customHeight="1">
      <c r="A1412" s="18" t="s">
        <v>1378</v>
      </c>
      <c r="B1412" s="19" t="s">
        <v>1379</v>
      </c>
      <c r="C1412" s="18" t="s">
        <v>32</v>
      </c>
      <c r="D1412" s="18" t="s">
        <v>50</v>
      </c>
      <c r="E1412" s="20">
        <v>0.44</v>
      </c>
      <c r="F1412" s="21">
        <v>1.51</v>
      </c>
      <c r="G1412" s="21">
        <f t="shared" si="8"/>
        <v>0.66439999999999999</v>
      </c>
    </row>
    <row r="1413" spans="1:7" ht="15" customHeight="1">
      <c r="A1413" s="6"/>
      <c r="B1413" s="6"/>
      <c r="C1413" s="6"/>
      <c r="D1413" s="6"/>
      <c r="E1413" s="77" t="s">
        <v>811</v>
      </c>
      <c r="F1413" s="77"/>
      <c r="G1413" s="22">
        <f>SUM(G1405:G1412)</f>
        <v>91.815899999999999</v>
      </c>
    </row>
    <row r="1414" spans="1:7" ht="15" customHeight="1">
      <c r="A1414" s="76" t="s">
        <v>812</v>
      </c>
      <c r="B1414" s="76"/>
      <c r="C1414" s="15" t="s">
        <v>22</v>
      </c>
      <c r="D1414" s="15" t="s">
        <v>23</v>
      </c>
      <c r="E1414" s="15" t="s">
        <v>800</v>
      </c>
      <c r="F1414" s="15" t="s">
        <v>801</v>
      </c>
      <c r="G1414" s="15" t="s">
        <v>802</v>
      </c>
    </row>
    <row r="1415" spans="1:7" ht="21" customHeight="1">
      <c r="A1415" s="18" t="s">
        <v>844</v>
      </c>
      <c r="B1415" s="19" t="s">
        <v>845</v>
      </c>
      <c r="C1415" s="18" t="s">
        <v>32</v>
      </c>
      <c r="D1415" s="18" t="s">
        <v>601</v>
      </c>
      <c r="E1415" s="20">
        <v>0.44</v>
      </c>
      <c r="F1415" s="21">
        <v>29.47</v>
      </c>
      <c r="G1415" s="21">
        <f>TRUNC(TRUNC(E1415,7)*F1415*(1+(3/100)),4)</f>
        <v>13.3558</v>
      </c>
    </row>
    <row r="1416" spans="1:7" ht="21" customHeight="1">
      <c r="A1416" s="18" t="s">
        <v>817</v>
      </c>
      <c r="B1416" s="19" t="s">
        <v>818</v>
      </c>
      <c r="C1416" s="18" t="s">
        <v>32</v>
      </c>
      <c r="D1416" s="18" t="s">
        <v>601</v>
      </c>
      <c r="E1416" s="20">
        <v>0.44</v>
      </c>
      <c r="F1416" s="21">
        <v>21.3</v>
      </c>
      <c r="G1416" s="21">
        <f>TRUNC(TRUNC(E1416,7)*F1416*(1+(3/100)),4)</f>
        <v>9.6531000000000002</v>
      </c>
    </row>
    <row r="1417" spans="1:7" ht="15" customHeight="1">
      <c r="A1417" s="6"/>
      <c r="B1417" s="6"/>
      <c r="C1417" s="6"/>
      <c r="D1417" s="6"/>
      <c r="E1417" s="77" t="s">
        <v>819</v>
      </c>
      <c r="F1417" s="77"/>
      <c r="G1417" s="22">
        <f>SUM(G1415:G1416)</f>
        <v>23.008900000000001</v>
      </c>
    </row>
    <row r="1418" spans="1:7" ht="15" customHeight="1">
      <c r="A1418" s="6"/>
      <c r="B1418" s="6"/>
      <c r="C1418" s="6"/>
      <c r="D1418" s="6"/>
      <c r="E1418" s="78" t="s">
        <v>822</v>
      </c>
      <c r="F1418" s="78"/>
      <c r="G1418" s="23">
        <f>ROUND(SUM(G1413,G1417),2)</f>
        <v>114.82</v>
      </c>
    </row>
    <row r="1419" spans="1:7" ht="9.9499999999999993" customHeight="1">
      <c r="A1419" s="6"/>
      <c r="B1419" s="6"/>
      <c r="C1419" s="6"/>
      <c r="D1419" s="6"/>
      <c r="E1419" s="79"/>
      <c r="F1419" s="79"/>
      <c r="G1419" s="79"/>
    </row>
    <row r="1420" spans="1:7" ht="20.100000000000001" customHeight="1">
      <c r="A1420" s="80" t="s">
        <v>1380</v>
      </c>
      <c r="B1420" s="80"/>
      <c r="C1420" s="80"/>
      <c r="D1420" s="80"/>
      <c r="E1420" s="80"/>
      <c r="F1420" s="80"/>
      <c r="G1420" s="80"/>
    </row>
    <row r="1421" spans="1:7" ht="15" customHeight="1">
      <c r="A1421" s="76" t="s">
        <v>799</v>
      </c>
      <c r="B1421" s="76"/>
      <c r="C1421" s="15" t="s">
        <v>22</v>
      </c>
      <c r="D1421" s="15" t="s">
        <v>23</v>
      </c>
      <c r="E1421" s="15" t="s">
        <v>800</v>
      </c>
      <c r="F1421" s="15" t="s">
        <v>801</v>
      </c>
      <c r="G1421" s="15" t="s">
        <v>802</v>
      </c>
    </row>
    <row r="1422" spans="1:7" ht="21" customHeight="1">
      <c r="A1422" s="18" t="s">
        <v>1381</v>
      </c>
      <c r="B1422" s="19" t="s">
        <v>1382</v>
      </c>
      <c r="C1422" s="18" t="s">
        <v>32</v>
      </c>
      <c r="D1422" s="18" t="s">
        <v>50</v>
      </c>
      <c r="E1422" s="20">
        <v>0.66</v>
      </c>
      <c r="F1422" s="21">
        <v>13.56</v>
      </c>
      <c r="G1422" s="21">
        <f t="shared" ref="G1422:G1428" si="9">TRUNC(TRUNC(E1422,7)*F1422,4)</f>
        <v>8.9496000000000002</v>
      </c>
    </row>
    <row r="1423" spans="1:7" ht="21" customHeight="1">
      <c r="A1423" s="18" t="s">
        <v>1294</v>
      </c>
      <c r="B1423" s="19" t="s">
        <v>1383</v>
      </c>
      <c r="C1423" s="18" t="s">
        <v>32</v>
      </c>
      <c r="D1423" s="18" t="s">
        <v>50</v>
      </c>
      <c r="E1423" s="20">
        <v>0.1</v>
      </c>
      <c r="F1423" s="21">
        <v>6.08</v>
      </c>
      <c r="G1423" s="21">
        <f t="shared" si="9"/>
        <v>0.60799999999999998</v>
      </c>
    </row>
    <row r="1424" spans="1:7" ht="15" customHeight="1">
      <c r="A1424" s="18" t="s">
        <v>1089</v>
      </c>
      <c r="B1424" s="19" t="s">
        <v>1090</v>
      </c>
      <c r="C1424" s="18" t="s">
        <v>32</v>
      </c>
      <c r="D1424" s="18" t="s">
        <v>50</v>
      </c>
      <c r="E1424" s="20">
        <v>1.3</v>
      </c>
      <c r="F1424" s="21">
        <v>2.0199999999999999E-2</v>
      </c>
      <c r="G1424" s="21">
        <f t="shared" si="9"/>
        <v>2.6200000000000001E-2</v>
      </c>
    </row>
    <row r="1425" spans="1:7" ht="21" customHeight="1">
      <c r="A1425" s="18" t="s">
        <v>1384</v>
      </c>
      <c r="B1425" s="19" t="s">
        <v>1385</v>
      </c>
      <c r="C1425" s="18" t="s">
        <v>32</v>
      </c>
      <c r="D1425" s="18" t="s">
        <v>50</v>
      </c>
      <c r="E1425" s="20">
        <v>0.36</v>
      </c>
      <c r="F1425" s="21">
        <v>143.1</v>
      </c>
      <c r="G1425" s="21">
        <f t="shared" si="9"/>
        <v>51.515999999999998</v>
      </c>
    </row>
    <row r="1426" spans="1:7" ht="21" customHeight="1">
      <c r="A1426" s="18" t="s">
        <v>1386</v>
      </c>
      <c r="B1426" s="19" t="s">
        <v>1387</v>
      </c>
      <c r="C1426" s="18" t="s">
        <v>32</v>
      </c>
      <c r="D1426" s="18" t="s">
        <v>50</v>
      </c>
      <c r="E1426" s="20">
        <v>0.66</v>
      </c>
      <c r="F1426" s="21">
        <v>25.74</v>
      </c>
      <c r="G1426" s="21">
        <f t="shared" si="9"/>
        <v>16.988399999999999</v>
      </c>
    </row>
    <row r="1427" spans="1:7" ht="21" customHeight="1">
      <c r="A1427" s="18" t="s">
        <v>1388</v>
      </c>
      <c r="B1427" s="19" t="s">
        <v>1389</v>
      </c>
      <c r="C1427" s="18" t="s">
        <v>32</v>
      </c>
      <c r="D1427" s="18" t="s">
        <v>50</v>
      </c>
      <c r="E1427" s="20">
        <v>0.33</v>
      </c>
      <c r="F1427" s="21">
        <v>20.6</v>
      </c>
      <c r="G1427" s="21">
        <f t="shared" si="9"/>
        <v>6.798</v>
      </c>
    </row>
    <row r="1428" spans="1:7" ht="21" customHeight="1">
      <c r="A1428" s="18" t="s">
        <v>1096</v>
      </c>
      <c r="B1428" s="19" t="s">
        <v>1097</v>
      </c>
      <c r="C1428" s="18" t="s">
        <v>32</v>
      </c>
      <c r="D1428" s="18" t="s">
        <v>50</v>
      </c>
      <c r="E1428" s="20">
        <v>1.3</v>
      </c>
      <c r="F1428" s="21">
        <v>9.1899999999999996E-2</v>
      </c>
      <c r="G1428" s="21">
        <f t="shared" si="9"/>
        <v>0.11940000000000001</v>
      </c>
    </row>
    <row r="1429" spans="1:7" ht="15" customHeight="1">
      <c r="A1429" s="6"/>
      <c r="B1429" s="6"/>
      <c r="C1429" s="6"/>
      <c r="D1429" s="6"/>
      <c r="E1429" s="77" t="s">
        <v>811</v>
      </c>
      <c r="F1429" s="77"/>
      <c r="G1429" s="22">
        <f>SUM(G1422:G1428)</f>
        <v>85.005600000000001</v>
      </c>
    </row>
    <row r="1430" spans="1:7" ht="15" customHeight="1">
      <c r="A1430" s="76" t="s">
        <v>812</v>
      </c>
      <c r="B1430" s="76"/>
      <c r="C1430" s="15" t="s">
        <v>22</v>
      </c>
      <c r="D1430" s="15" t="s">
        <v>23</v>
      </c>
      <c r="E1430" s="15" t="s">
        <v>800</v>
      </c>
      <c r="F1430" s="15" t="s">
        <v>801</v>
      </c>
      <c r="G1430" s="15" t="s">
        <v>802</v>
      </c>
    </row>
    <row r="1431" spans="1:7" ht="21" customHeight="1">
      <c r="A1431" s="18" t="s">
        <v>844</v>
      </c>
      <c r="B1431" s="19" t="s">
        <v>845</v>
      </c>
      <c r="C1431" s="18" t="s">
        <v>32</v>
      </c>
      <c r="D1431" s="18" t="s">
        <v>601</v>
      </c>
      <c r="E1431" s="20">
        <v>0.19</v>
      </c>
      <c r="F1431" s="21">
        <v>29.47</v>
      </c>
      <c r="G1431" s="21">
        <f>TRUNC(TRUNC(E1431,7)*F1431*(1+(3/100)),4)</f>
        <v>5.7671999999999999</v>
      </c>
    </row>
    <row r="1432" spans="1:7" ht="21" customHeight="1">
      <c r="A1432" s="18" t="s">
        <v>817</v>
      </c>
      <c r="B1432" s="19" t="s">
        <v>818</v>
      </c>
      <c r="C1432" s="18" t="s">
        <v>32</v>
      </c>
      <c r="D1432" s="18" t="s">
        <v>601</v>
      </c>
      <c r="E1432" s="20">
        <v>0.19</v>
      </c>
      <c r="F1432" s="21">
        <v>21.3</v>
      </c>
      <c r="G1432" s="21">
        <f>TRUNC(TRUNC(E1432,7)*F1432*(1+(3/100)),4)</f>
        <v>4.1684000000000001</v>
      </c>
    </row>
    <row r="1433" spans="1:7" ht="15" customHeight="1">
      <c r="A1433" s="6"/>
      <c r="B1433" s="6"/>
      <c r="C1433" s="6"/>
      <c r="D1433" s="6"/>
      <c r="E1433" s="77" t="s">
        <v>819</v>
      </c>
      <c r="F1433" s="77"/>
      <c r="G1433" s="22">
        <f>SUM(G1431:G1432)</f>
        <v>9.9356000000000009</v>
      </c>
    </row>
    <row r="1434" spans="1:7" ht="15" customHeight="1">
      <c r="A1434" s="6"/>
      <c r="B1434" s="6"/>
      <c r="C1434" s="6"/>
      <c r="D1434" s="6"/>
      <c r="E1434" s="78" t="s">
        <v>822</v>
      </c>
      <c r="F1434" s="78"/>
      <c r="G1434" s="23">
        <f>ROUND(SUM(G1429,G1433),2)</f>
        <v>94.94</v>
      </c>
    </row>
    <row r="1435" spans="1:7" ht="9.9499999999999993" customHeight="1">
      <c r="A1435" s="6"/>
      <c r="B1435" s="6"/>
      <c r="C1435" s="6"/>
      <c r="D1435" s="6"/>
      <c r="E1435" s="79"/>
      <c r="F1435" s="79"/>
      <c r="G1435" s="79"/>
    </row>
    <row r="1436" spans="1:7" ht="20.100000000000001" customHeight="1">
      <c r="A1436" s="80" t="s">
        <v>1390</v>
      </c>
      <c r="B1436" s="80"/>
      <c r="C1436" s="80"/>
      <c r="D1436" s="80"/>
      <c r="E1436" s="80"/>
      <c r="F1436" s="80"/>
      <c r="G1436" s="80"/>
    </row>
    <row r="1437" spans="1:7" ht="15" customHeight="1">
      <c r="A1437" s="76" t="s">
        <v>799</v>
      </c>
      <c r="B1437" s="76"/>
      <c r="C1437" s="15" t="s">
        <v>22</v>
      </c>
      <c r="D1437" s="15" t="s">
        <v>23</v>
      </c>
      <c r="E1437" s="15" t="s">
        <v>800</v>
      </c>
      <c r="F1437" s="15" t="s">
        <v>801</v>
      </c>
      <c r="G1437" s="15" t="s">
        <v>802</v>
      </c>
    </row>
    <row r="1438" spans="1:7" ht="29.1" customHeight="1">
      <c r="A1438" s="18" t="s">
        <v>1391</v>
      </c>
      <c r="B1438" s="19" t="s">
        <v>1392</v>
      </c>
      <c r="C1438" s="18" t="s">
        <v>32</v>
      </c>
      <c r="D1438" s="18" t="s">
        <v>54</v>
      </c>
      <c r="E1438" s="20">
        <v>2.1</v>
      </c>
      <c r="F1438" s="21">
        <v>13.2563</v>
      </c>
      <c r="G1438" s="21">
        <f t="shared" ref="G1438:G1443" si="10">TRUNC(TRUNC(E1438,7)*F1438,4)</f>
        <v>27.838200000000001</v>
      </c>
    </row>
    <row r="1439" spans="1:7" ht="15" customHeight="1">
      <c r="A1439" s="18" t="s">
        <v>1393</v>
      </c>
      <c r="B1439" s="19" t="s">
        <v>1394</v>
      </c>
      <c r="C1439" s="18" t="s">
        <v>32</v>
      </c>
      <c r="D1439" s="18" t="s">
        <v>54</v>
      </c>
      <c r="E1439" s="20">
        <v>0.06</v>
      </c>
      <c r="F1439" s="21">
        <v>194.66</v>
      </c>
      <c r="G1439" s="21">
        <f t="shared" si="10"/>
        <v>11.679600000000001</v>
      </c>
    </row>
    <row r="1440" spans="1:7" ht="21" customHeight="1">
      <c r="A1440" s="18" t="s">
        <v>1082</v>
      </c>
      <c r="B1440" s="19" t="s">
        <v>1083</v>
      </c>
      <c r="C1440" s="18" t="s">
        <v>32</v>
      </c>
      <c r="D1440" s="18" t="s">
        <v>50</v>
      </c>
      <c r="E1440" s="20">
        <v>2</v>
      </c>
      <c r="F1440" s="21">
        <v>6.1800000000000001E-2</v>
      </c>
      <c r="G1440" s="21">
        <f t="shared" si="10"/>
        <v>0.1236</v>
      </c>
    </row>
    <row r="1441" spans="1:7" ht="21" customHeight="1">
      <c r="A1441" s="18" t="s">
        <v>828</v>
      </c>
      <c r="B1441" s="19" t="s">
        <v>829</v>
      </c>
      <c r="C1441" s="18" t="s">
        <v>32</v>
      </c>
      <c r="D1441" s="18" t="s">
        <v>54</v>
      </c>
      <c r="E1441" s="20">
        <v>0.1</v>
      </c>
      <c r="F1441" s="21">
        <v>14.32</v>
      </c>
      <c r="G1441" s="21">
        <f t="shared" si="10"/>
        <v>1.4319999999999999</v>
      </c>
    </row>
    <row r="1442" spans="1:7" ht="15" customHeight="1">
      <c r="A1442" s="18" t="s">
        <v>1395</v>
      </c>
      <c r="B1442" s="19" t="s">
        <v>1396</v>
      </c>
      <c r="C1442" s="18" t="s">
        <v>32</v>
      </c>
      <c r="D1442" s="18" t="s">
        <v>50</v>
      </c>
      <c r="E1442" s="20">
        <v>5</v>
      </c>
      <c r="F1442" s="21">
        <v>6.8000000000000005E-2</v>
      </c>
      <c r="G1442" s="21">
        <f t="shared" si="10"/>
        <v>0.34</v>
      </c>
    </row>
    <row r="1443" spans="1:7" ht="21" customHeight="1">
      <c r="A1443" s="18" t="s">
        <v>1376</v>
      </c>
      <c r="B1443" s="19" t="s">
        <v>1377</v>
      </c>
      <c r="C1443" s="18" t="s">
        <v>32</v>
      </c>
      <c r="D1443" s="18" t="s">
        <v>50</v>
      </c>
      <c r="E1443" s="20">
        <v>1</v>
      </c>
      <c r="F1443" s="21">
        <v>11.74</v>
      </c>
      <c r="G1443" s="21">
        <f t="shared" si="10"/>
        <v>11.74</v>
      </c>
    </row>
    <row r="1444" spans="1:7" ht="15" customHeight="1">
      <c r="A1444" s="6"/>
      <c r="B1444" s="6"/>
      <c r="C1444" s="6"/>
      <c r="D1444" s="6"/>
      <c r="E1444" s="77" t="s">
        <v>811</v>
      </c>
      <c r="F1444" s="77"/>
      <c r="G1444" s="22">
        <f>SUM(G1438:G1443)</f>
        <v>53.153400000000012</v>
      </c>
    </row>
    <row r="1445" spans="1:7" ht="15" customHeight="1">
      <c r="A1445" s="76" t="s">
        <v>812</v>
      </c>
      <c r="B1445" s="76"/>
      <c r="C1445" s="15" t="s">
        <v>22</v>
      </c>
      <c r="D1445" s="15" t="s">
        <v>23</v>
      </c>
      <c r="E1445" s="15" t="s">
        <v>800</v>
      </c>
      <c r="F1445" s="15" t="s">
        <v>801</v>
      </c>
      <c r="G1445" s="15" t="s">
        <v>802</v>
      </c>
    </row>
    <row r="1446" spans="1:7" ht="29.1" customHeight="1">
      <c r="A1446" s="18" t="s">
        <v>1054</v>
      </c>
      <c r="B1446" s="19" t="s">
        <v>1055</v>
      </c>
      <c r="C1446" s="18" t="s">
        <v>32</v>
      </c>
      <c r="D1446" s="18" t="s">
        <v>601</v>
      </c>
      <c r="E1446" s="20">
        <v>0.8</v>
      </c>
      <c r="F1446" s="21">
        <v>29.47</v>
      </c>
      <c r="G1446" s="21">
        <f>TRUNC(TRUNC(E1446,7)*F1446*(1+(3/100)),4)</f>
        <v>24.283200000000001</v>
      </c>
    </row>
    <row r="1447" spans="1:7" ht="21" customHeight="1">
      <c r="A1447" s="18" t="s">
        <v>815</v>
      </c>
      <c r="B1447" s="19" t="s">
        <v>816</v>
      </c>
      <c r="C1447" s="18" t="s">
        <v>32</v>
      </c>
      <c r="D1447" s="18" t="s">
        <v>601</v>
      </c>
      <c r="E1447" s="20">
        <v>0.8</v>
      </c>
      <c r="F1447" s="21">
        <v>29.47</v>
      </c>
      <c r="G1447" s="21">
        <f>TRUNC(TRUNC(E1447,7)*F1447*(1+(3/100)),4)</f>
        <v>24.283200000000001</v>
      </c>
    </row>
    <row r="1448" spans="1:7" ht="21" customHeight="1">
      <c r="A1448" s="18" t="s">
        <v>817</v>
      </c>
      <c r="B1448" s="19" t="s">
        <v>818</v>
      </c>
      <c r="C1448" s="18" t="s">
        <v>32</v>
      </c>
      <c r="D1448" s="18" t="s">
        <v>601</v>
      </c>
      <c r="E1448" s="20">
        <v>1.5</v>
      </c>
      <c r="F1448" s="21">
        <v>21.3</v>
      </c>
      <c r="G1448" s="21">
        <f>TRUNC(TRUNC(E1448,7)*F1448*(1+(3/100)),4)</f>
        <v>32.908499999999997</v>
      </c>
    </row>
    <row r="1449" spans="1:7" ht="15" customHeight="1">
      <c r="A1449" s="6"/>
      <c r="B1449" s="6"/>
      <c r="C1449" s="6"/>
      <c r="D1449" s="6"/>
      <c r="E1449" s="77" t="s">
        <v>819</v>
      </c>
      <c r="F1449" s="77"/>
      <c r="G1449" s="22">
        <f>SUM(G1446:G1448)</f>
        <v>81.474899999999991</v>
      </c>
    </row>
    <row r="1450" spans="1:7" ht="15" customHeight="1">
      <c r="A1450" s="6"/>
      <c r="B1450" s="6"/>
      <c r="C1450" s="6"/>
      <c r="D1450" s="6"/>
      <c r="E1450" s="78" t="s">
        <v>822</v>
      </c>
      <c r="F1450" s="78"/>
      <c r="G1450" s="23">
        <f>ROUND(SUM(G1444,G1449),2)</f>
        <v>134.63</v>
      </c>
    </row>
    <row r="1451" spans="1:7" ht="9.9499999999999993" customHeight="1">
      <c r="A1451" s="6"/>
      <c r="B1451" s="6"/>
      <c r="C1451" s="6"/>
      <c r="D1451" s="6"/>
      <c r="E1451" s="79"/>
      <c r="F1451" s="79"/>
      <c r="G1451" s="79"/>
    </row>
    <row r="1452" spans="1:7" ht="27" customHeight="1">
      <c r="A1452" s="80" t="s">
        <v>1397</v>
      </c>
      <c r="B1452" s="80"/>
      <c r="C1452" s="80"/>
      <c r="D1452" s="80"/>
      <c r="E1452" s="80"/>
      <c r="F1452" s="80"/>
      <c r="G1452" s="80"/>
    </row>
    <row r="1453" spans="1:7" ht="15" customHeight="1">
      <c r="A1453" s="76" t="s">
        <v>799</v>
      </c>
      <c r="B1453" s="76"/>
      <c r="C1453" s="15" t="s">
        <v>22</v>
      </c>
      <c r="D1453" s="15" t="s">
        <v>23</v>
      </c>
      <c r="E1453" s="15" t="s">
        <v>800</v>
      </c>
      <c r="F1453" s="15" t="s">
        <v>801</v>
      </c>
      <c r="G1453" s="15" t="s">
        <v>802</v>
      </c>
    </row>
    <row r="1454" spans="1:7" ht="21" customHeight="1">
      <c r="A1454" s="18" t="s">
        <v>1398</v>
      </c>
      <c r="B1454" s="19" t="s">
        <v>1399</v>
      </c>
      <c r="C1454" s="18" t="s">
        <v>32</v>
      </c>
      <c r="D1454" s="18" t="s">
        <v>50</v>
      </c>
      <c r="E1454" s="20">
        <v>1</v>
      </c>
      <c r="F1454" s="21">
        <v>10.19</v>
      </c>
      <c r="G1454" s="21">
        <f t="shared" ref="G1454:G1459" si="11">TRUNC(TRUNC(E1454,7)*F1454,4)</f>
        <v>10.19</v>
      </c>
    </row>
    <row r="1455" spans="1:7" ht="21" customHeight="1">
      <c r="A1455" s="18" t="s">
        <v>1400</v>
      </c>
      <c r="B1455" s="19" t="s">
        <v>1401</v>
      </c>
      <c r="C1455" s="18" t="s">
        <v>32</v>
      </c>
      <c r="D1455" s="18" t="s">
        <v>50</v>
      </c>
      <c r="E1455" s="20">
        <v>1</v>
      </c>
      <c r="F1455" s="21">
        <v>88.05</v>
      </c>
      <c r="G1455" s="21">
        <f t="shared" si="11"/>
        <v>88.05</v>
      </c>
    </row>
    <row r="1456" spans="1:7" ht="21" customHeight="1">
      <c r="A1456" s="18" t="s">
        <v>1402</v>
      </c>
      <c r="B1456" s="19" t="s">
        <v>1403</v>
      </c>
      <c r="C1456" s="18" t="s">
        <v>32</v>
      </c>
      <c r="D1456" s="18" t="s">
        <v>50</v>
      </c>
      <c r="E1456" s="20">
        <v>1</v>
      </c>
      <c r="F1456" s="21">
        <v>17.23</v>
      </c>
      <c r="G1456" s="21">
        <f t="shared" si="11"/>
        <v>17.23</v>
      </c>
    </row>
    <row r="1457" spans="1:7" ht="15" customHeight="1">
      <c r="A1457" s="18" t="s">
        <v>1404</v>
      </c>
      <c r="B1457" s="19" t="s">
        <v>1405</v>
      </c>
      <c r="C1457" s="18" t="s">
        <v>32</v>
      </c>
      <c r="D1457" s="18" t="s">
        <v>50</v>
      </c>
      <c r="E1457" s="20">
        <v>1</v>
      </c>
      <c r="F1457" s="21">
        <v>121.61</v>
      </c>
      <c r="G1457" s="21">
        <f t="shared" si="11"/>
        <v>121.61</v>
      </c>
    </row>
    <row r="1458" spans="1:7" ht="21" customHeight="1">
      <c r="A1458" s="18" t="s">
        <v>1406</v>
      </c>
      <c r="B1458" s="19" t="s">
        <v>1407</v>
      </c>
      <c r="C1458" s="18" t="s">
        <v>32</v>
      </c>
      <c r="D1458" s="18" t="s">
        <v>50</v>
      </c>
      <c r="E1458" s="20">
        <v>1</v>
      </c>
      <c r="F1458" s="21">
        <v>33.39</v>
      </c>
      <c r="G1458" s="21">
        <f t="shared" si="11"/>
        <v>33.39</v>
      </c>
    </row>
    <row r="1459" spans="1:7" ht="21" customHeight="1">
      <c r="A1459" s="18" t="s">
        <v>1408</v>
      </c>
      <c r="B1459" s="19" t="s">
        <v>1409</v>
      </c>
      <c r="C1459" s="18" t="s">
        <v>32</v>
      </c>
      <c r="D1459" s="18" t="s">
        <v>50</v>
      </c>
      <c r="E1459" s="20">
        <v>1</v>
      </c>
      <c r="F1459" s="21">
        <v>20.440000000000001</v>
      </c>
      <c r="G1459" s="21">
        <f t="shared" si="11"/>
        <v>20.440000000000001</v>
      </c>
    </row>
    <row r="1460" spans="1:7" ht="15" customHeight="1">
      <c r="A1460" s="6"/>
      <c r="B1460" s="6"/>
      <c r="C1460" s="6"/>
      <c r="D1460" s="6"/>
      <c r="E1460" s="77" t="s">
        <v>811</v>
      </c>
      <c r="F1460" s="77"/>
      <c r="G1460" s="22">
        <f>SUM(G1454:G1459)</f>
        <v>290.90999999999997</v>
      </c>
    </row>
    <row r="1461" spans="1:7" ht="15" customHeight="1">
      <c r="A1461" s="6"/>
      <c r="B1461" s="6"/>
      <c r="C1461" s="6"/>
      <c r="D1461" s="6"/>
      <c r="E1461" s="78" t="s">
        <v>822</v>
      </c>
      <c r="F1461" s="78"/>
      <c r="G1461" s="23">
        <f>ROUND(SUM(G1460),2)</f>
        <v>290.91000000000003</v>
      </c>
    </row>
    <row r="1462" spans="1:7" ht="9.9499999999999993" customHeight="1">
      <c r="A1462" s="6"/>
      <c r="B1462" s="6"/>
      <c r="C1462" s="6"/>
      <c r="D1462" s="6"/>
      <c r="E1462" s="79"/>
      <c r="F1462" s="79"/>
      <c r="G1462" s="79"/>
    </row>
    <row r="1463" spans="1:7" ht="20.100000000000001" customHeight="1">
      <c r="A1463" s="80" t="s">
        <v>1410</v>
      </c>
      <c r="B1463" s="80"/>
      <c r="C1463" s="80"/>
      <c r="D1463" s="80"/>
      <c r="E1463" s="80"/>
      <c r="F1463" s="80"/>
      <c r="G1463" s="80"/>
    </row>
    <row r="1464" spans="1:7" ht="15" customHeight="1">
      <c r="A1464" s="76" t="s">
        <v>799</v>
      </c>
      <c r="B1464" s="76"/>
      <c r="C1464" s="15" t="s">
        <v>22</v>
      </c>
      <c r="D1464" s="15" t="s">
        <v>23</v>
      </c>
      <c r="E1464" s="15" t="s">
        <v>800</v>
      </c>
      <c r="F1464" s="15" t="s">
        <v>801</v>
      </c>
      <c r="G1464" s="15" t="s">
        <v>802</v>
      </c>
    </row>
    <row r="1465" spans="1:7" ht="15" customHeight="1">
      <c r="A1465" s="18" t="s">
        <v>1411</v>
      </c>
      <c r="B1465" s="19" t="s">
        <v>1412</v>
      </c>
      <c r="C1465" s="18" t="s">
        <v>32</v>
      </c>
      <c r="D1465" s="18" t="s">
        <v>50</v>
      </c>
      <c r="E1465" s="20">
        <v>1</v>
      </c>
      <c r="F1465" s="21">
        <v>8.0299999999999994</v>
      </c>
      <c r="G1465" s="21">
        <f t="shared" ref="G1465:G1470" si="12">TRUNC(TRUNC(E1465,7)*F1465,4)</f>
        <v>8.0299999999999994</v>
      </c>
    </row>
    <row r="1466" spans="1:7" ht="21" customHeight="1">
      <c r="A1466" s="18" t="s">
        <v>1413</v>
      </c>
      <c r="B1466" s="19" t="s">
        <v>1414</v>
      </c>
      <c r="C1466" s="18" t="s">
        <v>32</v>
      </c>
      <c r="D1466" s="18" t="s">
        <v>50</v>
      </c>
      <c r="E1466" s="20">
        <v>1</v>
      </c>
      <c r="F1466" s="21">
        <v>22.45</v>
      </c>
      <c r="G1466" s="21">
        <f t="shared" si="12"/>
        <v>22.45</v>
      </c>
    </row>
    <row r="1467" spans="1:7" ht="21" customHeight="1">
      <c r="A1467" s="18" t="s">
        <v>1415</v>
      </c>
      <c r="B1467" s="19" t="s">
        <v>1416</v>
      </c>
      <c r="C1467" s="18" t="s">
        <v>32</v>
      </c>
      <c r="D1467" s="18" t="s">
        <v>50</v>
      </c>
      <c r="E1467" s="20">
        <v>1</v>
      </c>
      <c r="F1467" s="21">
        <v>144.1</v>
      </c>
      <c r="G1467" s="21">
        <f t="shared" si="12"/>
        <v>144.1</v>
      </c>
    </row>
    <row r="1468" spans="1:7" ht="21" customHeight="1">
      <c r="A1468" s="18" t="s">
        <v>1417</v>
      </c>
      <c r="B1468" s="19" t="s">
        <v>1418</v>
      </c>
      <c r="C1468" s="18" t="s">
        <v>32</v>
      </c>
      <c r="D1468" s="18" t="s">
        <v>50</v>
      </c>
      <c r="E1468" s="20">
        <v>1</v>
      </c>
      <c r="F1468" s="21">
        <v>154.82</v>
      </c>
      <c r="G1468" s="21">
        <f t="shared" si="12"/>
        <v>154.82</v>
      </c>
    </row>
    <row r="1469" spans="1:7" ht="21" customHeight="1">
      <c r="A1469" s="18" t="s">
        <v>1398</v>
      </c>
      <c r="B1469" s="19" t="s">
        <v>1399</v>
      </c>
      <c r="C1469" s="18" t="s">
        <v>32</v>
      </c>
      <c r="D1469" s="18" t="s">
        <v>50</v>
      </c>
      <c r="E1469" s="20">
        <v>1</v>
      </c>
      <c r="F1469" s="21">
        <v>10.19</v>
      </c>
      <c r="G1469" s="21">
        <f t="shared" si="12"/>
        <v>10.19</v>
      </c>
    </row>
    <row r="1470" spans="1:7" ht="21" customHeight="1">
      <c r="A1470" s="18" t="s">
        <v>1419</v>
      </c>
      <c r="B1470" s="19" t="s">
        <v>1420</v>
      </c>
      <c r="C1470" s="18" t="s">
        <v>32</v>
      </c>
      <c r="D1470" s="18" t="s">
        <v>50</v>
      </c>
      <c r="E1470" s="20">
        <v>1</v>
      </c>
      <c r="F1470" s="21">
        <v>4.12</v>
      </c>
      <c r="G1470" s="21">
        <f t="shared" si="12"/>
        <v>4.12</v>
      </c>
    </row>
    <row r="1471" spans="1:7" ht="15" customHeight="1">
      <c r="A1471" s="6"/>
      <c r="B1471" s="6"/>
      <c r="C1471" s="6"/>
      <c r="D1471" s="6"/>
      <c r="E1471" s="77" t="s">
        <v>811</v>
      </c>
      <c r="F1471" s="77"/>
      <c r="G1471" s="22">
        <f>SUM(G1465:G1470)</f>
        <v>343.71</v>
      </c>
    </row>
    <row r="1472" spans="1:7" ht="15" customHeight="1">
      <c r="A1472" s="6"/>
      <c r="B1472" s="6"/>
      <c r="C1472" s="6"/>
      <c r="D1472" s="6"/>
      <c r="E1472" s="78" t="s">
        <v>822</v>
      </c>
      <c r="F1472" s="78"/>
      <c r="G1472" s="23">
        <f>ROUND(SUM(G1471),2)</f>
        <v>343.71</v>
      </c>
    </row>
    <row r="1473" spans="1:7" ht="9.9499999999999993" customHeight="1">
      <c r="A1473" s="6"/>
      <c r="B1473" s="6"/>
      <c r="C1473" s="6"/>
      <c r="D1473" s="6"/>
      <c r="E1473" s="79"/>
      <c r="F1473" s="79"/>
      <c r="G1473" s="79"/>
    </row>
    <row r="1474" spans="1:7" ht="27" customHeight="1">
      <c r="A1474" s="80" t="s">
        <v>1421</v>
      </c>
      <c r="B1474" s="80"/>
      <c r="C1474" s="80"/>
      <c r="D1474" s="80"/>
      <c r="E1474" s="80"/>
      <c r="F1474" s="80"/>
      <c r="G1474" s="80"/>
    </row>
    <row r="1475" spans="1:7" ht="15" customHeight="1">
      <c r="A1475" s="76" t="s">
        <v>799</v>
      </c>
      <c r="B1475" s="76"/>
      <c r="C1475" s="15" t="s">
        <v>22</v>
      </c>
      <c r="D1475" s="15" t="s">
        <v>23</v>
      </c>
      <c r="E1475" s="15" t="s">
        <v>800</v>
      </c>
      <c r="F1475" s="15" t="s">
        <v>801</v>
      </c>
      <c r="G1475" s="15" t="s">
        <v>802</v>
      </c>
    </row>
    <row r="1476" spans="1:7" ht="15" customHeight="1">
      <c r="A1476" s="18" t="s">
        <v>1411</v>
      </c>
      <c r="B1476" s="19" t="s">
        <v>1412</v>
      </c>
      <c r="C1476" s="18" t="s">
        <v>32</v>
      </c>
      <c r="D1476" s="18" t="s">
        <v>50</v>
      </c>
      <c r="E1476" s="20">
        <v>1</v>
      </c>
      <c r="F1476" s="21">
        <v>8.0299999999999994</v>
      </c>
      <c r="G1476" s="21">
        <f t="shared" ref="G1476:G1483" si="13">TRUNC(TRUNC(E1476,7)*F1476,4)</f>
        <v>8.0299999999999994</v>
      </c>
    </row>
    <row r="1477" spans="1:7" ht="21" customHeight="1">
      <c r="A1477" s="18" t="s">
        <v>1413</v>
      </c>
      <c r="B1477" s="19" t="s">
        <v>1414</v>
      </c>
      <c r="C1477" s="18" t="s">
        <v>32</v>
      </c>
      <c r="D1477" s="18" t="s">
        <v>50</v>
      </c>
      <c r="E1477" s="20">
        <v>1</v>
      </c>
      <c r="F1477" s="21">
        <v>22.45</v>
      </c>
      <c r="G1477" s="21">
        <f t="shared" si="13"/>
        <v>22.45</v>
      </c>
    </row>
    <row r="1478" spans="1:7" ht="21" customHeight="1">
      <c r="A1478" s="18" t="s">
        <v>1422</v>
      </c>
      <c r="B1478" s="19" t="s">
        <v>1423</v>
      </c>
      <c r="C1478" s="18" t="s">
        <v>32</v>
      </c>
      <c r="D1478" s="18" t="s">
        <v>50</v>
      </c>
      <c r="E1478" s="20">
        <v>1</v>
      </c>
      <c r="F1478" s="21">
        <v>164.93</v>
      </c>
      <c r="G1478" s="21">
        <f t="shared" si="13"/>
        <v>164.93</v>
      </c>
    </row>
    <row r="1479" spans="1:7" ht="15" customHeight="1">
      <c r="A1479" s="18" t="s">
        <v>1424</v>
      </c>
      <c r="B1479" s="19" t="s">
        <v>1425</v>
      </c>
      <c r="C1479" s="18" t="s">
        <v>32</v>
      </c>
      <c r="D1479" s="18" t="s">
        <v>50</v>
      </c>
      <c r="E1479" s="20">
        <v>1</v>
      </c>
      <c r="F1479" s="21">
        <v>2.21</v>
      </c>
      <c r="G1479" s="21">
        <f t="shared" si="13"/>
        <v>2.21</v>
      </c>
    </row>
    <row r="1480" spans="1:7" ht="15" customHeight="1">
      <c r="A1480" s="18" t="s">
        <v>1426</v>
      </c>
      <c r="B1480" s="19" t="s">
        <v>1427</v>
      </c>
      <c r="C1480" s="18" t="s">
        <v>32</v>
      </c>
      <c r="D1480" s="18" t="s">
        <v>50</v>
      </c>
      <c r="E1480" s="20">
        <v>1</v>
      </c>
      <c r="F1480" s="21">
        <v>31.92</v>
      </c>
      <c r="G1480" s="21">
        <f t="shared" si="13"/>
        <v>31.92</v>
      </c>
    </row>
    <row r="1481" spans="1:7" ht="21" customHeight="1">
      <c r="A1481" s="18" t="s">
        <v>1398</v>
      </c>
      <c r="B1481" s="19" t="s">
        <v>1399</v>
      </c>
      <c r="C1481" s="18" t="s">
        <v>32</v>
      </c>
      <c r="D1481" s="18" t="s">
        <v>50</v>
      </c>
      <c r="E1481" s="20">
        <v>1</v>
      </c>
      <c r="F1481" s="21">
        <v>10.19</v>
      </c>
      <c r="G1481" s="21">
        <f t="shared" si="13"/>
        <v>10.19</v>
      </c>
    </row>
    <row r="1482" spans="1:7" ht="21" customHeight="1">
      <c r="A1482" s="18" t="s">
        <v>1419</v>
      </c>
      <c r="B1482" s="19" t="s">
        <v>1420</v>
      </c>
      <c r="C1482" s="18" t="s">
        <v>32</v>
      </c>
      <c r="D1482" s="18" t="s">
        <v>50</v>
      </c>
      <c r="E1482" s="20">
        <v>1</v>
      </c>
      <c r="F1482" s="21">
        <v>4.12</v>
      </c>
      <c r="G1482" s="21">
        <f t="shared" si="13"/>
        <v>4.12</v>
      </c>
    </row>
    <row r="1483" spans="1:7" ht="21" customHeight="1">
      <c r="A1483" s="18" t="s">
        <v>1428</v>
      </c>
      <c r="B1483" s="19" t="s">
        <v>1429</v>
      </c>
      <c r="C1483" s="18" t="s">
        <v>32</v>
      </c>
      <c r="D1483" s="18" t="s">
        <v>50</v>
      </c>
      <c r="E1483" s="20">
        <v>1</v>
      </c>
      <c r="F1483" s="21">
        <v>9.06</v>
      </c>
      <c r="G1483" s="21">
        <f t="shared" si="13"/>
        <v>9.06</v>
      </c>
    </row>
    <row r="1484" spans="1:7" ht="15" customHeight="1">
      <c r="A1484" s="6"/>
      <c r="B1484" s="6"/>
      <c r="C1484" s="6"/>
      <c r="D1484" s="6"/>
      <c r="E1484" s="77" t="s">
        <v>811</v>
      </c>
      <c r="F1484" s="77"/>
      <c r="G1484" s="22">
        <f>SUM(G1476:G1483)</f>
        <v>252.91000000000003</v>
      </c>
    </row>
    <row r="1485" spans="1:7" ht="15" customHeight="1">
      <c r="A1485" s="6"/>
      <c r="B1485" s="6"/>
      <c r="C1485" s="6"/>
      <c r="D1485" s="6"/>
      <c r="E1485" s="78" t="s">
        <v>822</v>
      </c>
      <c r="F1485" s="78"/>
      <c r="G1485" s="23">
        <f>ROUND(SUM(G1484),2)</f>
        <v>252.91</v>
      </c>
    </row>
    <row r="1486" spans="1:7" ht="9.9499999999999993" customHeight="1">
      <c r="A1486" s="6"/>
      <c r="B1486" s="6"/>
      <c r="C1486" s="6"/>
      <c r="D1486" s="6"/>
      <c r="E1486" s="79"/>
      <c r="F1486" s="79"/>
      <c r="G1486" s="79"/>
    </row>
    <row r="1487" spans="1:7" ht="20.100000000000001" customHeight="1">
      <c r="A1487" s="80" t="s">
        <v>1430</v>
      </c>
      <c r="B1487" s="80"/>
      <c r="C1487" s="80"/>
      <c r="D1487" s="80"/>
      <c r="E1487" s="80"/>
      <c r="F1487" s="80"/>
      <c r="G1487" s="80"/>
    </row>
    <row r="1488" spans="1:7" ht="15" customHeight="1">
      <c r="A1488" s="76" t="s">
        <v>799</v>
      </c>
      <c r="B1488" s="76"/>
      <c r="C1488" s="15" t="s">
        <v>22</v>
      </c>
      <c r="D1488" s="15" t="s">
        <v>23</v>
      </c>
      <c r="E1488" s="15" t="s">
        <v>800</v>
      </c>
      <c r="F1488" s="15" t="s">
        <v>801</v>
      </c>
      <c r="G1488" s="15" t="s">
        <v>802</v>
      </c>
    </row>
    <row r="1489" spans="1:7" ht="21" customHeight="1">
      <c r="A1489" s="18" t="s">
        <v>1431</v>
      </c>
      <c r="B1489" s="19" t="s">
        <v>1432</v>
      </c>
      <c r="C1489" s="18" t="s">
        <v>32</v>
      </c>
      <c r="D1489" s="18" t="s">
        <v>50</v>
      </c>
      <c r="E1489" s="20">
        <v>1</v>
      </c>
      <c r="F1489" s="21">
        <v>113.2</v>
      </c>
      <c r="G1489" s="21">
        <f>TRUNC(TRUNC(E1489,7)*F1489,4)</f>
        <v>113.2</v>
      </c>
    </row>
    <row r="1490" spans="1:7" ht="21" customHeight="1">
      <c r="A1490" s="18" t="s">
        <v>1433</v>
      </c>
      <c r="B1490" s="19" t="s">
        <v>1434</v>
      </c>
      <c r="C1490" s="18" t="s">
        <v>32</v>
      </c>
      <c r="D1490" s="18" t="s">
        <v>50</v>
      </c>
      <c r="E1490" s="20">
        <v>1</v>
      </c>
      <c r="F1490" s="21">
        <v>129.68</v>
      </c>
      <c r="G1490" s="21">
        <f>TRUNC(TRUNC(E1490,7)*F1490,4)</f>
        <v>129.68</v>
      </c>
    </row>
    <row r="1491" spans="1:7" ht="15" customHeight="1">
      <c r="A1491" s="6"/>
      <c r="B1491" s="6"/>
      <c r="C1491" s="6"/>
      <c r="D1491" s="6"/>
      <c r="E1491" s="77" t="s">
        <v>811</v>
      </c>
      <c r="F1491" s="77"/>
      <c r="G1491" s="22">
        <f>SUM(G1489:G1490)</f>
        <v>242.88</v>
      </c>
    </row>
    <row r="1492" spans="1:7" ht="15" customHeight="1">
      <c r="A1492" s="6"/>
      <c r="B1492" s="6"/>
      <c r="C1492" s="6"/>
      <c r="D1492" s="6"/>
      <c r="E1492" s="78" t="s">
        <v>822</v>
      </c>
      <c r="F1492" s="78"/>
      <c r="G1492" s="23">
        <f>ROUND(SUM(G1491),2)</f>
        <v>242.88</v>
      </c>
    </row>
    <row r="1493" spans="1:7" ht="9.9499999999999993" customHeight="1">
      <c r="A1493" s="6"/>
      <c r="B1493" s="6"/>
      <c r="C1493" s="6"/>
      <c r="D1493" s="6"/>
      <c r="E1493" s="79"/>
      <c r="F1493" s="79"/>
      <c r="G1493" s="79"/>
    </row>
    <row r="1494" spans="1:7" ht="20.100000000000001" customHeight="1">
      <c r="A1494" s="80" t="s">
        <v>1435</v>
      </c>
      <c r="B1494" s="80"/>
      <c r="C1494" s="80"/>
      <c r="D1494" s="80"/>
      <c r="E1494" s="80"/>
      <c r="F1494" s="80"/>
      <c r="G1494" s="80"/>
    </row>
    <row r="1495" spans="1:7" ht="15" customHeight="1">
      <c r="A1495" s="76" t="s">
        <v>799</v>
      </c>
      <c r="B1495" s="76"/>
      <c r="C1495" s="15" t="s">
        <v>22</v>
      </c>
      <c r="D1495" s="15" t="s">
        <v>23</v>
      </c>
      <c r="E1495" s="15" t="s">
        <v>800</v>
      </c>
      <c r="F1495" s="15" t="s">
        <v>801</v>
      </c>
      <c r="G1495" s="15" t="s">
        <v>802</v>
      </c>
    </row>
    <row r="1496" spans="1:7" ht="21" customHeight="1">
      <c r="A1496" s="18" t="s">
        <v>1398</v>
      </c>
      <c r="B1496" s="19" t="s">
        <v>1399</v>
      </c>
      <c r="C1496" s="18" t="s">
        <v>32</v>
      </c>
      <c r="D1496" s="18" t="s">
        <v>50</v>
      </c>
      <c r="E1496" s="20">
        <v>1</v>
      </c>
      <c r="F1496" s="21">
        <v>10.19</v>
      </c>
      <c r="G1496" s="21">
        <f>TRUNC(TRUNC(E1496,7)*F1496,4)</f>
        <v>10.19</v>
      </c>
    </row>
    <row r="1497" spans="1:7" ht="21" customHeight="1">
      <c r="A1497" s="18" t="s">
        <v>1400</v>
      </c>
      <c r="B1497" s="19" t="s">
        <v>1401</v>
      </c>
      <c r="C1497" s="18" t="s">
        <v>32</v>
      </c>
      <c r="D1497" s="18" t="s">
        <v>50</v>
      </c>
      <c r="E1497" s="20">
        <v>1</v>
      </c>
      <c r="F1497" s="21">
        <v>88.05</v>
      </c>
      <c r="G1497" s="21">
        <f>TRUNC(TRUNC(E1497,7)*F1497,4)</f>
        <v>88.05</v>
      </c>
    </row>
    <row r="1498" spans="1:7" ht="15" customHeight="1">
      <c r="A1498" s="6"/>
      <c r="B1498" s="6"/>
      <c r="C1498" s="6"/>
      <c r="D1498" s="6"/>
      <c r="E1498" s="77" t="s">
        <v>811</v>
      </c>
      <c r="F1498" s="77"/>
      <c r="G1498" s="22">
        <f>SUM(G1496:G1497)</f>
        <v>98.24</v>
      </c>
    </row>
    <row r="1499" spans="1:7" ht="15" customHeight="1">
      <c r="A1499" s="6"/>
      <c r="B1499" s="6"/>
      <c r="C1499" s="6"/>
      <c r="D1499" s="6"/>
      <c r="E1499" s="78" t="s">
        <v>822</v>
      </c>
      <c r="F1499" s="78"/>
      <c r="G1499" s="23">
        <f>ROUND(SUM(G1498),2)</f>
        <v>98.24</v>
      </c>
    </row>
    <row r="1500" spans="1:7" ht="9.9499999999999993" customHeight="1">
      <c r="A1500" s="6"/>
      <c r="B1500" s="6"/>
      <c r="C1500" s="6"/>
      <c r="D1500" s="6"/>
      <c r="E1500" s="79"/>
      <c r="F1500" s="79"/>
      <c r="G1500" s="79"/>
    </row>
    <row r="1501" spans="1:7" ht="20.100000000000001" customHeight="1">
      <c r="A1501" s="80" t="s">
        <v>1436</v>
      </c>
      <c r="B1501" s="80"/>
      <c r="C1501" s="80"/>
      <c r="D1501" s="80"/>
      <c r="E1501" s="80"/>
      <c r="F1501" s="80"/>
      <c r="G1501" s="80"/>
    </row>
    <row r="1502" spans="1:7" ht="15" customHeight="1">
      <c r="A1502" s="76" t="s">
        <v>799</v>
      </c>
      <c r="B1502" s="76"/>
      <c r="C1502" s="15" t="s">
        <v>22</v>
      </c>
      <c r="D1502" s="15" t="s">
        <v>23</v>
      </c>
      <c r="E1502" s="15" t="s">
        <v>800</v>
      </c>
      <c r="F1502" s="15" t="s">
        <v>801</v>
      </c>
      <c r="G1502" s="15" t="s">
        <v>802</v>
      </c>
    </row>
    <row r="1503" spans="1:7" ht="21" customHeight="1">
      <c r="A1503" s="18" t="s">
        <v>1437</v>
      </c>
      <c r="B1503" s="19" t="s">
        <v>1438</v>
      </c>
      <c r="C1503" s="18" t="s">
        <v>32</v>
      </c>
      <c r="D1503" s="18" t="s">
        <v>50</v>
      </c>
      <c r="E1503" s="20">
        <v>1</v>
      </c>
      <c r="F1503" s="21">
        <v>63.49</v>
      </c>
      <c r="G1503" s="21">
        <f>TRUNC(TRUNC(E1503,7)*F1503,4)</f>
        <v>63.49</v>
      </c>
    </row>
    <row r="1504" spans="1:7" ht="15" customHeight="1">
      <c r="A1504" s="6"/>
      <c r="B1504" s="6"/>
      <c r="C1504" s="6"/>
      <c r="D1504" s="6"/>
      <c r="E1504" s="77" t="s">
        <v>811</v>
      </c>
      <c r="F1504" s="77"/>
      <c r="G1504" s="22">
        <f>SUM(G1503:G1503)</f>
        <v>63.49</v>
      </c>
    </row>
    <row r="1505" spans="1:7" ht="15" customHeight="1">
      <c r="A1505" s="6"/>
      <c r="B1505" s="6"/>
      <c r="C1505" s="6"/>
      <c r="D1505" s="6"/>
      <c r="E1505" s="78" t="s">
        <v>822</v>
      </c>
      <c r="F1505" s="78"/>
      <c r="G1505" s="23">
        <f>ROUND(SUM(G1504),2)</f>
        <v>63.49</v>
      </c>
    </row>
    <row r="1506" spans="1:7" ht="9.9499999999999993" customHeight="1">
      <c r="A1506" s="6"/>
      <c r="B1506" s="6"/>
      <c r="C1506" s="6"/>
      <c r="D1506" s="6"/>
      <c r="E1506" s="79"/>
      <c r="F1506" s="79"/>
      <c r="G1506" s="79"/>
    </row>
    <row r="1507" spans="1:7" ht="20.100000000000001" customHeight="1">
      <c r="A1507" s="80" t="s">
        <v>1439</v>
      </c>
      <c r="B1507" s="80"/>
      <c r="C1507" s="80"/>
      <c r="D1507" s="80"/>
      <c r="E1507" s="80"/>
      <c r="F1507" s="80"/>
      <c r="G1507" s="80"/>
    </row>
    <row r="1508" spans="1:7" ht="15" customHeight="1">
      <c r="A1508" s="76" t="s">
        <v>799</v>
      </c>
      <c r="B1508" s="76"/>
      <c r="C1508" s="15" t="s">
        <v>22</v>
      </c>
      <c r="D1508" s="15" t="s">
        <v>23</v>
      </c>
      <c r="E1508" s="15" t="s">
        <v>800</v>
      </c>
      <c r="F1508" s="15" t="s">
        <v>801</v>
      </c>
      <c r="G1508" s="15" t="s">
        <v>802</v>
      </c>
    </row>
    <row r="1509" spans="1:7" ht="15" customHeight="1">
      <c r="A1509" s="18" t="s">
        <v>1440</v>
      </c>
      <c r="B1509" s="19" t="s">
        <v>1441</v>
      </c>
      <c r="C1509" s="18" t="s">
        <v>32</v>
      </c>
      <c r="D1509" s="18" t="s">
        <v>50</v>
      </c>
      <c r="E1509" s="20">
        <v>1</v>
      </c>
      <c r="F1509" s="21">
        <v>29.5</v>
      </c>
      <c r="G1509" s="21">
        <f>TRUNC(TRUNC(E1509,7)*F1509,4)</f>
        <v>29.5</v>
      </c>
    </row>
    <row r="1510" spans="1:7" ht="15" customHeight="1">
      <c r="A1510" s="6"/>
      <c r="B1510" s="6"/>
      <c r="C1510" s="6"/>
      <c r="D1510" s="6"/>
      <c r="E1510" s="77" t="s">
        <v>811</v>
      </c>
      <c r="F1510" s="77"/>
      <c r="G1510" s="22">
        <f>SUM(G1509:G1509)</f>
        <v>29.5</v>
      </c>
    </row>
    <row r="1511" spans="1:7" ht="15" customHeight="1">
      <c r="A1511" s="6"/>
      <c r="B1511" s="6"/>
      <c r="C1511" s="6"/>
      <c r="D1511" s="6"/>
      <c r="E1511" s="78" t="s">
        <v>822</v>
      </c>
      <c r="F1511" s="78"/>
      <c r="G1511" s="23">
        <f>ROUND(SUM(G1510),2)</f>
        <v>29.5</v>
      </c>
    </row>
    <row r="1512" spans="1:7" ht="9.9499999999999993" customHeight="1">
      <c r="A1512" s="6"/>
      <c r="B1512" s="6"/>
      <c r="C1512" s="6"/>
      <c r="D1512" s="6"/>
      <c r="E1512" s="79"/>
      <c r="F1512" s="79"/>
      <c r="G1512" s="79"/>
    </row>
    <row r="1513" spans="1:7" ht="20.100000000000001" customHeight="1">
      <c r="A1513" s="80" t="s">
        <v>1442</v>
      </c>
      <c r="B1513" s="80"/>
      <c r="C1513" s="80"/>
      <c r="D1513" s="80"/>
      <c r="E1513" s="80"/>
      <c r="F1513" s="80"/>
      <c r="G1513" s="80"/>
    </row>
    <row r="1514" spans="1:7" ht="15" customHeight="1">
      <c r="A1514" s="76" t="s">
        <v>799</v>
      </c>
      <c r="B1514" s="76"/>
      <c r="C1514" s="15" t="s">
        <v>22</v>
      </c>
      <c r="D1514" s="15" t="s">
        <v>23</v>
      </c>
      <c r="E1514" s="15" t="s">
        <v>800</v>
      </c>
      <c r="F1514" s="15" t="s">
        <v>801</v>
      </c>
      <c r="G1514" s="15" t="s">
        <v>802</v>
      </c>
    </row>
    <row r="1515" spans="1:7" ht="21" customHeight="1">
      <c r="A1515" s="18" t="s">
        <v>1443</v>
      </c>
      <c r="B1515" s="19" t="s">
        <v>1444</v>
      </c>
      <c r="C1515" s="18" t="s">
        <v>32</v>
      </c>
      <c r="D1515" s="18" t="s">
        <v>50</v>
      </c>
      <c r="E1515" s="20">
        <v>1</v>
      </c>
      <c r="F1515" s="21">
        <v>68.510000000000005</v>
      </c>
      <c r="G1515" s="21">
        <f>TRUNC(TRUNC(E1515,7)*F1515,4)</f>
        <v>68.510000000000005</v>
      </c>
    </row>
    <row r="1516" spans="1:7" ht="15" customHeight="1">
      <c r="A1516" s="6"/>
      <c r="B1516" s="6"/>
      <c r="C1516" s="6"/>
      <c r="D1516" s="6"/>
      <c r="E1516" s="77" t="s">
        <v>811</v>
      </c>
      <c r="F1516" s="77"/>
      <c r="G1516" s="22">
        <f>SUM(G1515:G1515)</f>
        <v>68.510000000000005</v>
      </c>
    </row>
    <row r="1517" spans="1:7" ht="15" customHeight="1">
      <c r="A1517" s="6"/>
      <c r="B1517" s="6"/>
      <c r="C1517" s="6"/>
      <c r="D1517" s="6"/>
      <c r="E1517" s="78" t="s">
        <v>822</v>
      </c>
      <c r="F1517" s="78"/>
      <c r="G1517" s="23">
        <f>ROUND(SUM(G1516),2)</f>
        <v>68.510000000000005</v>
      </c>
    </row>
    <row r="1518" spans="1:7" ht="9.9499999999999993" customHeight="1">
      <c r="A1518" s="6"/>
      <c r="B1518" s="6"/>
      <c r="C1518" s="6"/>
      <c r="D1518" s="6"/>
      <c r="E1518" s="79"/>
      <c r="F1518" s="79"/>
      <c r="G1518" s="79"/>
    </row>
    <row r="1519" spans="1:7" ht="20.100000000000001" customHeight="1">
      <c r="A1519" s="80" t="s">
        <v>1445</v>
      </c>
      <c r="B1519" s="80"/>
      <c r="C1519" s="80"/>
      <c r="D1519" s="80"/>
      <c r="E1519" s="80"/>
      <c r="F1519" s="80"/>
      <c r="G1519" s="80"/>
    </row>
    <row r="1520" spans="1:7" ht="15" customHeight="1">
      <c r="A1520" s="76" t="s">
        <v>799</v>
      </c>
      <c r="B1520" s="76"/>
      <c r="C1520" s="15" t="s">
        <v>22</v>
      </c>
      <c r="D1520" s="15" t="s">
        <v>23</v>
      </c>
      <c r="E1520" s="15" t="s">
        <v>800</v>
      </c>
      <c r="F1520" s="15" t="s">
        <v>801</v>
      </c>
      <c r="G1520" s="15" t="s">
        <v>802</v>
      </c>
    </row>
    <row r="1521" spans="1:7" ht="29.1" customHeight="1">
      <c r="A1521" s="18" t="s">
        <v>1446</v>
      </c>
      <c r="B1521" s="19" t="s">
        <v>1447</v>
      </c>
      <c r="C1521" s="18" t="s">
        <v>32</v>
      </c>
      <c r="D1521" s="18" t="s">
        <v>50</v>
      </c>
      <c r="E1521" s="20">
        <v>1</v>
      </c>
      <c r="F1521" s="21">
        <v>73.56</v>
      </c>
      <c r="G1521" s="21">
        <f>TRUNC(TRUNC(E1521,7)*F1521,4)</f>
        <v>73.56</v>
      </c>
    </row>
    <row r="1522" spans="1:7" ht="15" customHeight="1">
      <c r="A1522" s="6"/>
      <c r="B1522" s="6"/>
      <c r="C1522" s="6"/>
      <c r="D1522" s="6"/>
      <c r="E1522" s="77" t="s">
        <v>811</v>
      </c>
      <c r="F1522" s="77"/>
      <c r="G1522" s="22">
        <f>SUM(G1521:G1521)</f>
        <v>73.56</v>
      </c>
    </row>
    <row r="1523" spans="1:7" ht="15" customHeight="1">
      <c r="A1523" s="6"/>
      <c r="B1523" s="6"/>
      <c r="C1523" s="6"/>
      <c r="D1523" s="6"/>
      <c r="E1523" s="78" t="s">
        <v>822</v>
      </c>
      <c r="F1523" s="78"/>
      <c r="G1523" s="23">
        <f>ROUND(SUM(G1522),2)</f>
        <v>73.56</v>
      </c>
    </row>
    <row r="1524" spans="1:7" ht="9.9499999999999993" customHeight="1">
      <c r="A1524" s="6"/>
      <c r="B1524" s="6"/>
      <c r="C1524" s="6"/>
      <c r="D1524" s="6"/>
      <c r="E1524" s="79"/>
      <c r="F1524" s="79"/>
      <c r="G1524" s="79"/>
    </row>
    <row r="1525" spans="1:7" ht="20.100000000000001" customHeight="1">
      <c r="A1525" s="80" t="s">
        <v>1448</v>
      </c>
      <c r="B1525" s="80"/>
      <c r="C1525" s="80"/>
      <c r="D1525" s="80"/>
      <c r="E1525" s="80"/>
      <c r="F1525" s="80"/>
      <c r="G1525" s="80"/>
    </row>
    <row r="1526" spans="1:7" ht="15" customHeight="1">
      <c r="A1526" s="76" t="s">
        <v>799</v>
      </c>
      <c r="B1526" s="76"/>
      <c r="C1526" s="15" t="s">
        <v>22</v>
      </c>
      <c r="D1526" s="15" t="s">
        <v>23</v>
      </c>
      <c r="E1526" s="15" t="s">
        <v>800</v>
      </c>
      <c r="F1526" s="15" t="s">
        <v>801</v>
      </c>
      <c r="G1526" s="15" t="s">
        <v>802</v>
      </c>
    </row>
    <row r="1527" spans="1:7" ht="21" customHeight="1">
      <c r="A1527" s="18" t="s">
        <v>1449</v>
      </c>
      <c r="B1527" s="19" t="s">
        <v>1450</v>
      </c>
      <c r="C1527" s="18" t="s">
        <v>32</v>
      </c>
      <c r="D1527" s="18" t="s">
        <v>50</v>
      </c>
      <c r="E1527" s="20">
        <v>1</v>
      </c>
      <c r="F1527" s="21">
        <v>112.4</v>
      </c>
      <c r="G1527" s="21">
        <f>TRUNC(TRUNC(E1527,7)*F1527,4)</f>
        <v>112.4</v>
      </c>
    </row>
    <row r="1528" spans="1:7" ht="15" customHeight="1">
      <c r="A1528" s="6"/>
      <c r="B1528" s="6"/>
      <c r="C1528" s="6"/>
      <c r="D1528" s="6"/>
      <c r="E1528" s="77" t="s">
        <v>811</v>
      </c>
      <c r="F1528" s="77"/>
      <c r="G1528" s="22">
        <f>SUM(G1527:G1527)</f>
        <v>112.4</v>
      </c>
    </row>
    <row r="1529" spans="1:7" ht="15" customHeight="1">
      <c r="A1529" s="6"/>
      <c r="B1529" s="6"/>
      <c r="C1529" s="6"/>
      <c r="D1529" s="6"/>
      <c r="E1529" s="78" t="s">
        <v>822</v>
      </c>
      <c r="F1529" s="78"/>
      <c r="G1529" s="23">
        <f>ROUND(SUM(G1528),2)</f>
        <v>112.4</v>
      </c>
    </row>
    <row r="1530" spans="1:7" ht="9.9499999999999993" customHeight="1">
      <c r="A1530" s="6"/>
      <c r="B1530" s="6"/>
      <c r="C1530" s="6"/>
      <c r="D1530" s="6"/>
      <c r="E1530" s="79"/>
      <c r="F1530" s="79"/>
      <c r="G1530" s="79"/>
    </row>
    <row r="1531" spans="1:7" ht="20.100000000000001" customHeight="1">
      <c r="A1531" s="80" t="s">
        <v>1451</v>
      </c>
      <c r="B1531" s="80"/>
      <c r="C1531" s="80"/>
      <c r="D1531" s="80"/>
      <c r="E1531" s="80"/>
      <c r="F1531" s="80"/>
      <c r="G1531" s="80"/>
    </row>
    <row r="1532" spans="1:7" ht="15" customHeight="1">
      <c r="A1532" s="76" t="s">
        <v>799</v>
      </c>
      <c r="B1532" s="76"/>
      <c r="C1532" s="15" t="s">
        <v>22</v>
      </c>
      <c r="D1532" s="15" t="s">
        <v>23</v>
      </c>
      <c r="E1532" s="15" t="s">
        <v>800</v>
      </c>
      <c r="F1532" s="15" t="s">
        <v>801</v>
      </c>
      <c r="G1532" s="15" t="s">
        <v>802</v>
      </c>
    </row>
    <row r="1533" spans="1:7" ht="29.1" customHeight="1">
      <c r="A1533" s="18" t="s">
        <v>1452</v>
      </c>
      <c r="B1533" s="19" t="s">
        <v>1453</v>
      </c>
      <c r="C1533" s="18" t="s">
        <v>32</v>
      </c>
      <c r="D1533" s="18" t="s">
        <v>50</v>
      </c>
      <c r="E1533" s="20">
        <v>1</v>
      </c>
      <c r="F1533" s="21">
        <v>187.87</v>
      </c>
      <c r="G1533" s="21">
        <f>TRUNC(TRUNC(E1533,7)*F1533,4)</f>
        <v>187.87</v>
      </c>
    </row>
    <row r="1534" spans="1:7" ht="15" customHeight="1">
      <c r="A1534" s="6"/>
      <c r="B1534" s="6"/>
      <c r="C1534" s="6"/>
      <c r="D1534" s="6"/>
      <c r="E1534" s="77" t="s">
        <v>811</v>
      </c>
      <c r="F1534" s="77"/>
      <c r="G1534" s="22">
        <f>SUM(G1533:G1533)</f>
        <v>187.87</v>
      </c>
    </row>
    <row r="1535" spans="1:7" ht="15" customHeight="1">
      <c r="A1535" s="6"/>
      <c r="B1535" s="6"/>
      <c r="C1535" s="6"/>
      <c r="D1535" s="6"/>
      <c r="E1535" s="78" t="s">
        <v>822</v>
      </c>
      <c r="F1535" s="78"/>
      <c r="G1535" s="23">
        <f>ROUND(SUM(G1534),2)</f>
        <v>187.87</v>
      </c>
    </row>
    <row r="1536" spans="1:7" ht="9.9499999999999993" customHeight="1">
      <c r="A1536" s="6"/>
      <c r="B1536" s="6"/>
      <c r="C1536" s="6"/>
      <c r="D1536" s="6"/>
      <c r="E1536" s="79"/>
      <c r="F1536" s="79"/>
      <c r="G1536" s="79"/>
    </row>
    <row r="1537" spans="1:7" ht="20.100000000000001" customHeight="1">
      <c r="A1537" s="80" t="s">
        <v>1454</v>
      </c>
      <c r="B1537" s="80"/>
      <c r="C1537" s="80"/>
      <c r="D1537" s="80"/>
      <c r="E1537" s="80"/>
      <c r="F1537" s="80"/>
      <c r="G1537" s="80"/>
    </row>
    <row r="1538" spans="1:7" ht="15" customHeight="1">
      <c r="A1538" s="76" t="s">
        <v>799</v>
      </c>
      <c r="B1538" s="76"/>
      <c r="C1538" s="15" t="s">
        <v>22</v>
      </c>
      <c r="D1538" s="15" t="s">
        <v>23</v>
      </c>
      <c r="E1538" s="15" t="s">
        <v>800</v>
      </c>
      <c r="F1538" s="15" t="s">
        <v>801</v>
      </c>
      <c r="G1538" s="15" t="s">
        <v>802</v>
      </c>
    </row>
    <row r="1539" spans="1:7" ht="21" customHeight="1">
      <c r="A1539" s="18" t="s">
        <v>1455</v>
      </c>
      <c r="B1539" s="19" t="s">
        <v>1456</v>
      </c>
      <c r="C1539" s="18" t="s">
        <v>32</v>
      </c>
      <c r="D1539" s="18" t="s">
        <v>50</v>
      </c>
      <c r="E1539" s="20">
        <v>1</v>
      </c>
      <c r="F1539" s="21">
        <v>20.54</v>
      </c>
      <c r="G1539" s="21">
        <f>TRUNC(TRUNC(E1539,7)*F1539,4)</f>
        <v>20.54</v>
      </c>
    </row>
    <row r="1540" spans="1:7" ht="15" customHeight="1">
      <c r="A1540" s="6"/>
      <c r="B1540" s="6"/>
      <c r="C1540" s="6"/>
      <c r="D1540" s="6"/>
      <c r="E1540" s="77" t="s">
        <v>811</v>
      </c>
      <c r="F1540" s="77"/>
      <c r="G1540" s="22">
        <f>SUM(G1539:G1539)</f>
        <v>20.54</v>
      </c>
    </row>
    <row r="1541" spans="1:7" ht="15" customHeight="1">
      <c r="A1541" s="6"/>
      <c r="B1541" s="6"/>
      <c r="C1541" s="6"/>
      <c r="D1541" s="6"/>
      <c r="E1541" s="78" t="s">
        <v>822</v>
      </c>
      <c r="F1541" s="78"/>
      <c r="G1541" s="23">
        <f>ROUND(SUM(G1540),2)</f>
        <v>20.54</v>
      </c>
    </row>
    <row r="1542" spans="1:7" ht="9.9499999999999993" customHeight="1">
      <c r="A1542" s="6"/>
      <c r="B1542" s="6"/>
      <c r="C1542" s="6"/>
      <c r="D1542" s="6"/>
      <c r="E1542" s="79"/>
      <c r="F1542" s="79"/>
      <c r="G1542" s="79"/>
    </row>
    <row r="1543" spans="1:7" ht="20.100000000000001" customHeight="1">
      <c r="A1543" s="80" t="s">
        <v>1457</v>
      </c>
      <c r="B1543" s="80"/>
      <c r="C1543" s="80"/>
      <c r="D1543" s="80"/>
      <c r="E1543" s="80"/>
      <c r="F1543" s="80"/>
      <c r="G1543" s="80"/>
    </row>
    <row r="1544" spans="1:7" ht="15" customHeight="1">
      <c r="A1544" s="76" t="s">
        <v>799</v>
      </c>
      <c r="B1544" s="76"/>
      <c r="C1544" s="15" t="s">
        <v>22</v>
      </c>
      <c r="D1544" s="15" t="s">
        <v>23</v>
      </c>
      <c r="E1544" s="15" t="s">
        <v>800</v>
      </c>
      <c r="F1544" s="15" t="s">
        <v>801</v>
      </c>
      <c r="G1544" s="15" t="s">
        <v>802</v>
      </c>
    </row>
    <row r="1545" spans="1:7" ht="21" customHeight="1">
      <c r="A1545" s="18" t="s">
        <v>1408</v>
      </c>
      <c r="B1545" s="19" t="s">
        <v>1409</v>
      </c>
      <c r="C1545" s="18" t="s">
        <v>32</v>
      </c>
      <c r="D1545" s="18" t="s">
        <v>50</v>
      </c>
      <c r="E1545" s="20">
        <v>1</v>
      </c>
      <c r="F1545" s="21">
        <v>20.440000000000001</v>
      </c>
      <c r="G1545" s="21">
        <f>TRUNC(TRUNC(E1545,7)*F1545,4)</f>
        <v>20.440000000000001</v>
      </c>
    </row>
    <row r="1546" spans="1:7" ht="15" customHeight="1">
      <c r="A1546" s="6"/>
      <c r="B1546" s="6"/>
      <c r="C1546" s="6"/>
      <c r="D1546" s="6"/>
      <c r="E1546" s="77" t="s">
        <v>811</v>
      </c>
      <c r="F1546" s="77"/>
      <c r="G1546" s="22">
        <f>SUM(G1545:G1545)</f>
        <v>20.440000000000001</v>
      </c>
    </row>
    <row r="1547" spans="1:7" ht="15" customHeight="1">
      <c r="A1547" s="6"/>
      <c r="B1547" s="6"/>
      <c r="C1547" s="6"/>
      <c r="D1547" s="6"/>
      <c r="E1547" s="78" t="s">
        <v>822</v>
      </c>
      <c r="F1547" s="78"/>
      <c r="G1547" s="23">
        <f>ROUND(SUM(G1546),2)</f>
        <v>20.440000000000001</v>
      </c>
    </row>
    <row r="1548" spans="1:7" ht="9.9499999999999993" customHeight="1">
      <c r="A1548" s="6"/>
      <c r="B1548" s="6"/>
      <c r="C1548" s="6"/>
      <c r="D1548" s="6"/>
      <c r="E1548" s="79"/>
      <c r="F1548" s="79"/>
      <c r="G1548" s="79"/>
    </row>
    <row r="1549" spans="1:7" ht="20.100000000000001" customHeight="1">
      <c r="A1549" s="80" t="s">
        <v>1458</v>
      </c>
      <c r="B1549" s="80"/>
      <c r="C1549" s="80"/>
      <c r="D1549" s="80"/>
      <c r="E1549" s="80"/>
      <c r="F1549" s="80"/>
      <c r="G1549" s="80"/>
    </row>
    <row r="1550" spans="1:7" ht="15" customHeight="1">
      <c r="A1550" s="76" t="s">
        <v>799</v>
      </c>
      <c r="B1550" s="76"/>
      <c r="C1550" s="15" t="s">
        <v>22</v>
      </c>
      <c r="D1550" s="15" t="s">
        <v>23</v>
      </c>
      <c r="E1550" s="15" t="s">
        <v>800</v>
      </c>
      <c r="F1550" s="15" t="s">
        <v>801</v>
      </c>
      <c r="G1550" s="15" t="s">
        <v>802</v>
      </c>
    </row>
    <row r="1551" spans="1:7" ht="15" customHeight="1">
      <c r="A1551" s="18" t="s">
        <v>1459</v>
      </c>
      <c r="B1551" s="19" t="s">
        <v>1460</v>
      </c>
      <c r="C1551" s="18" t="s">
        <v>32</v>
      </c>
      <c r="D1551" s="18" t="s">
        <v>50</v>
      </c>
      <c r="E1551" s="20">
        <v>1</v>
      </c>
      <c r="F1551" s="21">
        <v>114.06</v>
      </c>
      <c r="G1551" s="21">
        <f>TRUNC(TRUNC(E1551,7)*F1551,4)</f>
        <v>114.06</v>
      </c>
    </row>
    <row r="1552" spans="1:7" ht="15" customHeight="1">
      <c r="A1552" s="6"/>
      <c r="B1552" s="6"/>
      <c r="C1552" s="6"/>
      <c r="D1552" s="6"/>
      <c r="E1552" s="77" t="s">
        <v>811</v>
      </c>
      <c r="F1552" s="77"/>
      <c r="G1552" s="22">
        <f>SUM(G1551:G1551)</f>
        <v>114.06</v>
      </c>
    </row>
    <row r="1553" spans="1:7" ht="15" customHeight="1">
      <c r="A1553" s="6"/>
      <c r="B1553" s="6"/>
      <c r="C1553" s="6"/>
      <c r="D1553" s="6"/>
      <c r="E1553" s="78" t="s">
        <v>822</v>
      </c>
      <c r="F1553" s="78"/>
      <c r="G1553" s="23">
        <f>ROUND(SUM(G1552),2)</f>
        <v>114.06</v>
      </c>
    </row>
    <row r="1554" spans="1:7" ht="9.9499999999999993" customHeight="1">
      <c r="A1554" s="6"/>
      <c r="B1554" s="6"/>
      <c r="C1554" s="6"/>
      <c r="D1554" s="6"/>
      <c r="E1554" s="79"/>
      <c r="F1554" s="79"/>
      <c r="G1554" s="79"/>
    </row>
    <row r="1555" spans="1:7" ht="20.100000000000001" customHeight="1">
      <c r="A1555" s="80" t="s">
        <v>1461</v>
      </c>
      <c r="B1555" s="80"/>
      <c r="C1555" s="80"/>
      <c r="D1555" s="80"/>
      <c r="E1555" s="80"/>
      <c r="F1555" s="80"/>
      <c r="G1555" s="80"/>
    </row>
    <row r="1556" spans="1:7" ht="15" customHeight="1">
      <c r="A1556" s="76" t="s">
        <v>799</v>
      </c>
      <c r="B1556" s="76"/>
      <c r="C1556" s="15" t="s">
        <v>22</v>
      </c>
      <c r="D1556" s="15" t="s">
        <v>23</v>
      </c>
      <c r="E1556" s="15" t="s">
        <v>800</v>
      </c>
      <c r="F1556" s="15" t="s">
        <v>801</v>
      </c>
      <c r="G1556" s="15" t="s">
        <v>802</v>
      </c>
    </row>
    <row r="1557" spans="1:7" ht="21" customHeight="1">
      <c r="A1557" s="18" t="s">
        <v>1462</v>
      </c>
      <c r="B1557" s="19" t="s">
        <v>1463</v>
      </c>
      <c r="C1557" s="18" t="s">
        <v>32</v>
      </c>
      <c r="D1557" s="18" t="s">
        <v>50</v>
      </c>
      <c r="E1557" s="20">
        <v>1</v>
      </c>
      <c r="F1557" s="21">
        <v>5.96</v>
      </c>
      <c r="G1557" s="21">
        <f>TRUNC(TRUNC(E1557,7)*F1557,4)</f>
        <v>5.96</v>
      </c>
    </row>
    <row r="1558" spans="1:7" ht="15" customHeight="1">
      <c r="A1558" s="6"/>
      <c r="B1558" s="6"/>
      <c r="C1558" s="6"/>
      <c r="D1558" s="6"/>
      <c r="E1558" s="77" t="s">
        <v>811</v>
      </c>
      <c r="F1558" s="77"/>
      <c r="G1558" s="22">
        <f>SUM(G1557:G1557)</f>
        <v>5.96</v>
      </c>
    </row>
    <row r="1559" spans="1:7" ht="15" customHeight="1">
      <c r="A1559" s="6"/>
      <c r="B1559" s="6"/>
      <c r="C1559" s="6"/>
      <c r="D1559" s="6"/>
      <c r="E1559" s="78" t="s">
        <v>822</v>
      </c>
      <c r="F1559" s="78"/>
      <c r="G1559" s="23">
        <f>ROUND(SUM(G1558),2)</f>
        <v>5.96</v>
      </c>
    </row>
    <row r="1560" spans="1:7" ht="9.9499999999999993" customHeight="1">
      <c r="A1560" s="6"/>
      <c r="B1560" s="6"/>
      <c r="C1560" s="6"/>
      <c r="D1560" s="6"/>
      <c r="E1560" s="79"/>
      <c r="F1560" s="79"/>
      <c r="G1560" s="79"/>
    </row>
    <row r="1561" spans="1:7" ht="20.100000000000001" customHeight="1">
      <c r="A1561" s="80" t="s">
        <v>1464</v>
      </c>
      <c r="B1561" s="80"/>
      <c r="C1561" s="80"/>
      <c r="D1561" s="80"/>
      <c r="E1561" s="80"/>
      <c r="F1561" s="80"/>
      <c r="G1561" s="80"/>
    </row>
    <row r="1562" spans="1:7" ht="15" customHeight="1">
      <c r="A1562" s="76" t="s">
        <v>799</v>
      </c>
      <c r="B1562" s="76"/>
      <c r="C1562" s="15" t="s">
        <v>22</v>
      </c>
      <c r="D1562" s="15" t="s">
        <v>23</v>
      </c>
      <c r="E1562" s="15" t="s">
        <v>800</v>
      </c>
      <c r="F1562" s="15" t="s">
        <v>801</v>
      </c>
      <c r="G1562" s="15" t="s">
        <v>802</v>
      </c>
    </row>
    <row r="1563" spans="1:7" ht="21" customHeight="1">
      <c r="A1563" s="18" t="s">
        <v>1465</v>
      </c>
      <c r="B1563" s="19" t="s">
        <v>1466</v>
      </c>
      <c r="C1563" s="18" t="s">
        <v>32</v>
      </c>
      <c r="D1563" s="18" t="s">
        <v>50</v>
      </c>
      <c r="E1563" s="20">
        <v>1</v>
      </c>
      <c r="F1563" s="21">
        <v>12.23</v>
      </c>
      <c r="G1563" s="21">
        <f>TRUNC(TRUNC(E1563,7)*F1563,4)</f>
        <v>12.23</v>
      </c>
    </row>
    <row r="1564" spans="1:7" ht="15" customHeight="1">
      <c r="A1564" s="6"/>
      <c r="B1564" s="6"/>
      <c r="C1564" s="6"/>
      <c r="D1564" s="6"/>
      <c r="E1564" s="77" t="s">
        <v>811</v>
      </c>
      <c r="F1564" s="77"/>
      <c r="G1564" s="22">
        <f>SUM(G1563:G1563)</f>
        <v>12.23</v>
      </c>
    </row>
    <row r="1565" spans="1:7" ht="15" customHeight="1">
      <c r="A1565" s="6"/>
      <c r="B1565" s="6"/>
      <c r="C1565" s="6"/>
      <c r="D1565" s="6"/>
      <c r="E1565" s="78" t="s">
        <v>822</v>
      </c>
      <c r="F1565" s="78"/>
      <c r="G1565" s="23">
        <f>ROUND(SUM(G1564),2)</f>
        <v>12.23</v>
      </c>
    </row>
    <row r="1566" spans="1:7" ht="9.9499999999999993" customHeight="1">
      <c r="A1566" s="6"/>
      <c r="B1566" s="6"/>
      <c r="C1566" s="6"/>
      <c r="D1566" s="6"/>
      <c r="E1566" s="79"/>
      <c r="F1566" s="79"/>
      <c r="G1566" s="79"/>
    </row>
    <row r="1567" spans="1:7" ht="20.100000000000001" customHeight="1">
      <c r="A1567" s="80" t="s">
        <v>1467</v>
      </c>
      <c r="B1567" s="80"/>
      <c r="C1567" s="80"/>
      <c r="D1567" s="80"/>
      <c r="E1567" s="80"/>
      <c r="F1567" s="80"/>
      <c r="G1567" s="80"/>
    </row>
    <row r="1568" spans="1:7" ht="15" customHeight="1">
      <c r="A1568" s="76" t="s">
        <v>799</v>
      </c>
      <c r="B1568" s="76"/>
      <c r="C1568" s="15" t="s">
        <v>22</v>
      </c>
      <c r="D1568" s="15" t="s">
        <v>23</v>
      </c>
      <c r="E1568" s="15" t="s">
        <v>800</v>
      </c>
      <c r="F1568" s="15" t="s">
        <v>801</v>
      </c>
      <c r="G1568" s="15" t="s">
        <v>802</v>
      </c>
    </row>
    <row r="1569" spans="1:7" ht="21" customHeight="1">
      <c r="A1569" s="18" t="s">
        <v>1468</v>
      </c>
      <c r="B1569" s="19" t="s">
        <v>1469</v>
      </c>
      <c r="C1569" s="18" t="s">
        <v>32</v>
      </c>
      <c r="D1569" s="18" t="s">
        <v>50</v>
      </c>
      <c r="E1569" s="20">
        <v>1</v>
      </c>
      <c r="F1569" s="21">
        <v>4.8</v>
      </c>
      <c r="G1569" s="21">
        <f>TRUNC(TRUNC(E1569,7)*F1569,4)</f>
        <v>4.8</v>
      </c>
    </row>
    <row r="1570" spans="1:7" ht="15" customHeight="1">
      <c r="A1570" s="6"/>
      <c r="B1570" s="6"/>
      <c r="C1570" s="6"/>
      <c r="D1570" s="6"/>
      <c r="E1570" s="77" t="s">
        <v>811</v>
      </c>
      <c r="F1570" s="77"/>
      <c r="G1570" s="22">
        <f>SUM(G1569:G1569)</f>
        <v>4.8</v>
      </c>
    </row>
    <row r="1571" spans="1:7" ht="15" customHeight="1">
      <c r="A1571" s="6"/>
      <c r="B1571" s="6"/>
      <c r="C1571" s="6"/>
      <c r="D1571" s="6"/>
      <c r="E1571" s="78" t="s">
        <v>822</v>
      </c>
      <c r="F1571" s="78"/>
      <c r="G1571" s="23">
        <f>ROUND(SUM(G1570),2)</f>
        <v>4.8</v>
      </c>
    </row>
    <row r="1572" spans="1:7" ht="9.9499999999999993" customHeight="1">
      <c r="A1572" s="6"/>
      <c r="B1572" s="6"/>
      <c r="C1572" s="6"/>
      <c r="D1572" s="6"/>
      <c r="E1572" s="79"/>
      <c r="F1572" s="79"/>
      <c r="G1572" s="79"/>
    </row>
    <row r="1573" spans="1:7" ht="20.100000000000001" customHeight="1">
      <c r="A1573" s="80" t="s">
        <v>1470</v>
      </c>
      <c r="B1573" s="80"/>
      <c r="C1573" s="80"/>
      <c r="D1573" s="80"/>
      <c r="E1573" s="80"/>
      <c r="F1573" s="80"/>
      <c r="G1573" s="80"/>
    </row>
    <row r="1574" spans="1:7" ht="15" customHeight="1">
      <c r="A1574" s="76" t="s">
        <v>799</v>
      </c>
      <c r="B1574" s="76"/>
      <c r="C1574" s="15" t="s">
        <v>22</v>
      </c>
      <c r="D1574" s="15" t="s">
        <v>23</v>
      </c>
      <c r="E1574" s="15" t="s">
        <v>800</v>
      </c>
      <c r="F1574" s="15" t="s">
        <v>801</v>
      </c>
      <c r="G1574" s="15" t="s">
        <v>802</v>
      </c>
    </row>
    <row r="1575" spans="1:7" ht="29.1" customHeight="1">
      <c r="A1575" s="18" t="s">
        <v>1471</v>
      </c>
      <c r="B1575" s="19" t="s">
        <v>1472</v>
      </c>
      <c r="C1575" s="18" t="s">
        <v>32</v>
      </c>
      <c r="D1575" s="18" t="s">
        <v>50</v>
      </c>
      <c r="E1575" s="20">
        <v>1</v>
      </c>
      <c r="F1575" s="21">
        <v>412.93</v>
      </c>
      <c r="G1575" s="21">
        <f>TRUNC(TRUNC(E1575,7)*F1575,4)</f>
        <v>412.93</v>
      </c>
    </row>
    <row r="1576" spans="1:7" ht="15" customHeight="1">
      <c r="A1576" s="6"/>
      <c r="B1576" s="6"/>
      <c r="C1576" s="6"/>
      <c r="D1576" s="6"/>
      <c r="E1576" s="77" t="s">
        <v>811</v>
      </c>
      <c r="F1576" s="77"/>
      <c r="G1576" s="22">
        <f>SUM(G1575:G1575)</f>
        <v>412.93</v>
      </c>
    </row>
    <row r="1577" spans="1:7" ht="15" customHeight="1">
      <c r="A1577" s="6"/>
      <c r="B1577" s="6"/>
      <c r="C1577" s="6"/>
      <c r="D1577" s="6"/>
      <c r="E1577" s="78" t="s">
        <v>822</v>
      </c>
      <c r="F1577" s="78"/>
      <c r="G1577" s="23">
        <f>ROUND(SUM(G1576),2)</f>
        <v>412.93</v>
      </c>
    </row>
    <row r="1578" spans="1:7" ht="9.9499999999999993" customHeight="1">
      <c r="A1578" s="6"/>
      <c r="B1578" s="6"/>
      <c r="C1578" s="6"/>
      <c r="D1578" s="6"/>
      <c r="E1578" s="79"/>
      <c r="F1578" s="79"/>
      <c r="G1578" s="79"/>
    </row>
    <row r="1579" spans="1:7" ht="36" customHeight="1">
      <c r="A1579" s="80" t="s">
        <v>1473</v>
      </c>
      <c r="B1579" s="80"/>
      <c r="C1579" s="80"/>
      <c r="D1579" s="80"/>
      <c r="E1579" s="80"/>
      <c r="F1579" s="80"/>
      <c r="G1579" s="80"/>
    </row>
    <row r="1580" spans="1:7" ht="15" customHeight="1">
      <c r="A1580" s="76" t="s">
        <v>799</v>
      </c>
      <c r="B1580" s="76"/>
      <c r="C1580" s="15" t="s">
        <v>22</v>
      </c>
      <c r="D1580" s="15" t="s">
        <v>23</v>
      </c>
      <c r="E1580" s="15" t="s">
        <v>800</v>
      </c>
      <c r="F1580" s="15" t="s">
        <v>801</v>
      </c>
      <c r="G1580" s="15" t="s">
        <v>802</v>
      </c>
    </row>
    <row r="1581" spans="1:7" ht="29.1" customHeight="1">
      <c r="A1581" s="18" t="s">
        <v>1474</v>
      </c>
      <c r="B1581" s="19" t="s">
        <v>1475</v>
      </c>
      <c r="C1581" s="18" t="s">
        <v>32</v>
      </c>
      <c r="D1581" s="18" t="s">
        <v>50</v>
      </c>
      <c r="E1581" s="20">
        <v>1</v>
      </c>
      <c r="F1581" s="21">
        <v>2389</v>
      </c>
      <c r="G1581" s="21">
        <f>TRUNC(TRUNC(E1581,7)*F1581,4)</f>
        <v>2389</v>
      </c>
    </row>
    <row r="1582" spans="1:7" ht="15" customHeight="1">
      <c r="A1582" s="18" t="s">
        <v>1459</v>
      </c>
      <c r="B1582" s="19" t="s">
        <v>1460</v>
      </c>
      <c r="C1582" s="18" t="s">
        <v>32</v>
      </c>
      <c r="D1582" s="18" t="s">
        <v>50</v>
      </c>
      <c r="E1582" s="20">
        <v>1</v>
      </c>
      <c r="F1582" s="21">
        <v>114.06</v>
      </c>
      <c r="G1582" s="21">
        <f>TRUNC(TRUNC(E1582,7)*F1582,4)</f>
        <v>114.06</v>
      </c>
    </row>
    <row r="1583" spans="1:7" ht="21" customHeight="1">
      <c r="A1583" s="18" t="s">
        <v>1455</v>
      </c>
      <c r="B1583" s="19" t="s">
        <v>1456</v>
      </c>
      <c r="C1583" s="18" t="s">
        <v>32</v>
      </c>
      <c r="D1583" s="18" t="s">
        <v>50</v>
      </c>
      <c r="E1583" s="20">
        <v>1</v>
      </c>
      <c r="F1583" s="21">
        <v>20.54</v>
      </c>
      <c r="G1583" s="21">
        <f>TRUNC(TRUNC(E1583,7)*F1583,4)</f>
        <v>20.54</v>
      </c>
    </row>
    <row r="1584" spans="1:7" ht="15" customHeight="1">
      <c r="A1584" s="6"/>
      <c r="B1584" s="6"/>
      <c r="C1584" s="6"/>
      <c r="D1584" s="6"/>
      <c r="E1584" s="77" t="s">
        <v>811</v>
      </c>
      <c r="F1584" s="77"/>
      <c r="G1584" s="22">
        <f>SUM(G1581:G1583)</f>
        <v>2523.6</v>
      </c>
    </row>
    <row r="1585" spans="1:7" ht="15" customHeight="1">
      <c r="A1585" s="76" t="s">
        <v>812</v>
      </c>
      <c r="B1585" s="76"/>
      <c r="C1585" s="15" t="s">
        <v>22</v>
      </c>
      <c r="D1585" s="15" t="s">
        <v>23</v>
      </c>
      <c r="E1585" s="15" t="s">
        <v>800</v>
      </c>
      <c r="F1585" s="15" t="s">
        <v>801</v>
      </c>
      <c r="G1585" s="15" t="s">
        <v>802</v>
      </c>
    </row>
    <row r="1586" spans="1:7" ht="21" customHeight="1">
      <c r="A1586" s="18" t="s">
        <v>815</v>
      </c>
      <c r="B1586" s="19" t="s">
        <v>816</v>
      </c>
      <c r="C1586" s="18" t="s">
        <v>32</v>
      </c>
      <c r="D1586" s="18" t="s">
        <v>601</v>
      </c>
      <c r="E1586" s="20">
        <v>1</v>
      </c>
      <c r="F1586" s="21">
        <v>29.47</v>
      </c>
      <c r="G1586" s="21">
        <f>TRUNC(TRUNC(E1586,7)*F1586*(1+(3/100)),4)</f>
        <v>30.354099999999999</v>
      </c>
    </row>
    <row r="1587" spans="1:7" ht="21" customHeight="1">
      <c r="A1587" s="18" t="s">
        <v>817</v>
      </c>
      <c r="B1587" s="19" t="s">
        <v>818</v>
      </c>
      <c r="C1587" s="18" t="s">
        <v>32</v>
      </c>
      <c r="D1587" s="18" t="s">
        <v>601</v>
      </c>
      <c r="E1587" s="20">
        <v>1</v>
      </c>
      <c r="F1587" s="21">
        <v>21.3</v>
      </c>
      <c r="G1587" s="21">
        <f>TRUNC(TRUNC(E1587,7)*F1587*(1+(3/100)),4)</f>
        <v>21.939</v>
      </c>
    </row>
    <row r="1588" spans="1:7" ht="15" customHeight="1">
      <c r="A1588" s="6"/>
      <c r="B1588" s="6"/>
      <c r="C1588" s="6"/>
      <c r="D1588" s="6"/>
      <c r="E1588" s="77" t="s">
        <v>819</v>
      </c>
      <c r="F1588" s="77"/>
      <c r="G1588" s="22">
        <f>SUM(G1586:G1587)</f>
        <v>52.293099999999995</v>
      </c>
    </row>
    <row r="1589" spans="1:7" ht="15" customHeight="1">
      <c r="A1589" s="76" t="s">
        <v>820</v>
      </c>
      <c r="B1589" s="76"/>
      <c r="C1589" s="15" t="s">
        <v>22</v>
      </c>
      <c r="D1589" s="15" t="s">
        <v>23</v>
      </c>
      <c r="E1589" s="15" t="s">
        <v>800</v>
      </c>
      <c r="F1589" s="15" t="s">
        <v>801</v>
      </c>
      <c r="G1589" s="15" t="s">
        <v>802</v>
      </c>
    </row>
    <row r="1590" spans="1:7" ht="45.95" customHeight="1">
      <c r="A1590" s="18" t="s">
        <v>1476</v>
      </c>
      <c r="B1590" s="19" t="s">
        <v>1477</v>
      </c>
      <c r="C1590" s="18" t="s">
        <v>32</v>
      </c>
      <c r="D1590" s="18" t="s">
        <v>37</v>
      </c>
      <c r="E1590" s="20">
        <v>1.2</v>
      </c>
      <c r="F1590" s="21">
        <v>75.385900000000007</v>
      </c>
      <c r="G1590" s="21">
        <f>TRUNC(TRUNC(E1590,7)*F1590,4)</f>
        <v>90.462999999999994</v>
      </c>
    </row>
    <row r="1591" spans="1:7" ht="21" customHeight="1">
      <c r="A1591" s="18" t="s">
        <v>1069</v>
      </c>
      <c r="B1591" s="19" t="s">
        <v>1070</v>
      </c>
      <c r="C1591" s="18" t="s">
        <v>32</v>
      </c>
      <c r="D1591" s="18" t="s">
        <v>749</v>
      </c>
      <c r="E1591" s="20">
        <v>0.04</v>
      </c>
      <c r="F1591" s="21">
        <v>2536.1700999999998</v>
      </c>
      <c r="G1591" s="21">
        <f>TRUNC(TRUNC(E1591,7)*F1591,4)</f>
        <v>101.4468</v>
      </c>
    </row>
    <row r="1592" spans="1:7" ht="15" customHeight="1">
      <c r="A1592" s="6"/>
      <c r="B1592" s="6"/>
      <c r="C1592" s="6"/>
      <c r="D1592" s="6"/>
      <c r="E1592" s="77" t="s">
        <v>821</v>
      </c>
      <c r="F1592" s="77"/>
      <c r="G1592" s="22">
        <f>SUM(G1590:G1591)</f>
        <v>191.90979999999999</v>
      </c>
    </row>
    <row r="1593" spans="1:7" ht="15" customHeight="1">
      <c r="A1593" s="6"/>
      <c r="B1593" s="6"/>
      <c r="C1593" s="6"/>
      <c r="D1593" s="6"/>
      <c r="E1593" s="78" t="s">
        <v>822</v>
      </c>
      <c r="F1593" s="78"/>
      <c r="G1593" s="23">
        <f>ROUND(SUM(G1584,G1588,G1592),2)</f>
        <v>2767.8</v>
      </c>
    </row>
    <row r="1594" spans="1:7" ht="9.9499999999999993" customHeight="1">
      <c r="A1594" s="6"/>
      <c r="B1594" s="6"/>
      <c r="C1594" s="6"/>
      <c r="D1594" s="6"/>
      <c r="E1594" s="79"/>
      <c r="F1594" s="79"/>
      <c r="G1594" s="79"/>
    </row>
    <row r="1595" spans="1:7" ht="20.100000000000001" customHeight="1">
      <c r="A1595" s="80" t="s">
        <v>1478</v>
      </c>
      <c r="B1595" s="80"/>
      <c r="C1595" s="80"/>
      <c r="D1595" s="80"/>
      <c r="E1595" s="80"/>
      <c r="F1595" s="80"/>
      <c r="G1595" s="80"/>
    </row>
    <row r="1596" spans="1:7" ht="15" customHeight="1">
      <c r="A1596" s="76" t="s">
        <v>799</v>
      </c>
      <c r="B1596" s="76"/>
      <c r="C1596" s="15" t="s">
        <v>22</v>
      </c>
      <c r="D1596" s="15" t="s">
        <v>23</v>
      </c>
      <c r="E1596" s="15" t="s">
        <v>800</v>
      </c>
      <c r="F1596" s="15" t="s">
        <v>801</v>
      </c>
      <c r="G1596" s="15" t="s">
        <v>802</v>
      </c>
    </row>
    <row r="1597" spans="1:7" ht="29.1" customHeight="1">
      <c r="A1597" s="18" t="s">
        <v>1479</v>
      </c>
      <c r="B1597" s="19" t="s">
        <v>1480</v>
      </c>
      <c r="C1597" s="18" t="s">
        <v>32</v>
      </c>
      <c r="D1597" s="18" t="s">
        <v>33</v>
      </c>
      <c r="E1597" s="20">
        <v>1</v>
      </c>
      <c r="F1597" s="21">
        <v>960.3</v>
      </c>
      <c r="G1597" s="21">
        <f>TRUNC(TRUNC(E1597,7)*F1597,4)</f>
        <v>960.3</v>
      </c>
    </row>
    <row r="1598" spans="1:7" ht="15" customHeight="1">
      <c r="A1598" s="6"/>
      <c r="B1598" s="6"/>
      <c r="C1598" s="6"/>
      <c r="D1598" s="6"/>
      <c r="E1598" s="77" t="s">
        <v>811</v>
      </c>
      <c r="F1598" s="77"/>
      <c r="G1598" s="22">
        <f>SUM(G1597:G1597)</f>
        <v>960.3</v>
      </c>
    </row>
    <row r="1599" spans="1:7" ht="15" customHeight="1">
      <c r="A1599" s="76" t="s">
        <v>812</v>
      </c>
      <c r="B1599" s="76"/>
      <c r="C1599" s="15" t="s">
        <v>22</v>
      </c>
      <c r="D1599" s="15" t="s">
        <v>23</v>
      </c>
      <c r="E1599" s="15" t="s">
        <v>800</v>
      </c>
      <c r="F1599" s="15" t="s">
        <v>801</v>
      </c>
      <c r="G1599" s="15" t="s">
        <v>802</v>
      </c>
    </row>
    <row r="1600" spans="1:7" ht="21" customHeight="1">
      <c r="A1600" s="18" t="s">
        <v>815</v>
      </c>
      <c r="B1600" s="19" t="s">
        <v>816</v>
      </c>
      <c r="C1600" s="18" t="s">
        <v>32</v>
      </c>
      <c r="D1600" s="18" t="s">
        <v>601</v>
      </c>
      <c r="E1600" s="20">
        <v>0.5</v>
      </c>
      <c r="F1600" s="21">
        <v>29.47</v>
      </c>
      <c r="G1600" s="21">
        <f>TRUNC(TRUNC(E1600,7)*F1600*(1+(3/100)),4)</f>
        <v>15.177</v>
      </c>
    </row>
    <row r="1601" spans="1:7" ht="21" customHeight="1">
      <c r="A1601" s="18" t="s">
        <v>817</v>
      </c>
      <c r="B1601" s="19" t="s">
        <v>818</v>
      </c>
      <c r="C1601" s="18" t="s">
        <v>32</v>
      </c>
      <c r="D1601" s="18" t="s">
        <v>601</v>
      </c>
      <c r="E1601" s="20">
        <v>0.5</v>
      </c>
      <c r="F1601" s="21">
        <v>21.3</v>
      </c>
      <c r="G1601" s="21">
        <f>TRUNC(TRUNC(E1601,7)*F1601*(1+(3/100)),4)</f>
        <v>10.9695</v>
      </c>
    </row>
    <row r="1602" spans="1:7" ht="15" customHeight="1">
      <c r="A1602" s="6"/>
      <c r="B1602" s="6"/>
      <c r="C1602" s="6"/>
      <c r="D1602" s="6"/>
      <c r="E1602" s="77" t="s">
        <v>819</v>
      </c>
      <c r="F1602" s="77"/>
      <c r="G1602" s="22">
        <f>SUM(G1600:G1601)</f>
        <v>26.1465</v>
      </c>
    </row>
    <row r="1603" spans="1:7" ht="15" customHeight="1">
      <c r="A1603" s="76" t="s">
        <v>820</v>
      </c>
      <c r="B1603" s="76"/>
      <c r="C1603" s="15" t="s">
        <v>22</v>
      </c>
      <c r="D1603" s="15" t="s">
        <v>23</v>
      </c>
      <c r="E1603" s="15" t="s">
        <v>800</v>
      </c>
      <c r="F1603" s="15" t="s">
        <v>801</v>
      </c>
      <c r="G1603" s="15" t="s">
        <v>802</v>
      </c>
    </row>
    <row r="1604" spans="1:7" ht="45.95" customHeight="1">
      <c r="A1604" s="18" t="s">
        <v>1476</v>
      </c>
      <c r="B1604" s="19" t="s">
        <v>1477</v>
      </c>
      <c r="C1604" s="18" t="s">
        <v>32</v>
      </c>
      <c r="D1604" s="18" t="s">
        <v>37</v>
      </c>
      <c r="E1604" s="20">
        <v>1.2</v>
      </c>
      <c r="F1604" s="21">
        <v>75.385900000000007</v>
      </c>
      <c r="G1604" s="21">
        <f>TRUNC(TRUNC(E1604,7)*F1604,4)</f>
        <v>90.462999999999994</v>
      </c>
    </row>
    <row r="1605" spans="1:7" ht="21" customHeight="1">
      <c r="A1605" s="18" t="s">
        <v>1069</v>
      </c>
      <c r="B1605" s="19" t="s">
        <v>1070</v>
      </c>
      <c r="C1605" s="18" t="s">
        <v>32</v>
      </c>
      <c r="D1605" s="18" t="s">
        <v>749</v>
      </c>
      <c r="E1605" s="20">
        <v>0.02</v>
      </c>
      <c r="F1605" s="21">
        <v>2536.1700999999998</v>
      </c>
      <c r="G1605" s="21">
        <f>TRUNC(TRUNC(E1605,7)*F1605,4)</f>
        <v>50.723399999999998</v>
      </c>
    </row>
    <row r="1606" spans="1:7" ht="15" customHeight="1">
      <c r="A1606" s="6"/>
      <c r="B1606" s="6"/>
      <c r="C1606" s="6"/>
      <c r="D1606" s="6"/>
      <c r="E1606" s="77" t="s">
        <v>821</v>
      </c>
      <c r="F1606" s="77"/>
      <c r="G1606" s="22">
        <f>SUM(G1604:G1605)</f>
        <v>141.18639999999999</v>
      </c>
    </row>
    <row r="1607" spans="1:7" ht="15" customHeight="1">
      <c r="A1607" s="6"/>
      <c r="B1607" s="6"/>
      <c r="C1607" s="6"/>
      <c r="D1607" s="6"/>
      <c r="E1607" s="78" t="s">
        <v>822</v>
      </c>
      <c r="F1607" s="78"/>
      <c r="G1607" s="23">
        <f>ROUND(SUM(G1598,G1602,G1606),2)</f>
        <v>1127.6300000000001</v>
      </c>
    </row>
    <row r="1608" spans="1:7" ht="9.9499999999999993" customHeight="1">
      <c r="A1608" s="6"/>
      <c r="B1608" s="6"/>
      <c r="C1608" s="6"/>
      <c r="D1608" s="6"/>
      <c r="E1608" s="79"/>
      <c r="F1608" s="79"/>
      <c r="G1608" s="79"/>
    </row>
    <row r="1609" spans="1:7" ht="20.100000000000001" customHeight="1">
      <c r="A1609" s="80" t="s">
        <v>1481</v>
      </c>
      <c r="B1609" s="80"/>
      <c r="C1609" s="80"/>
      <c r="D1609" s="80"/>
      <c r="E1609" s="80"/>
      <c r="F1609" s="80"/>
      <c r="G1609" s="80"/>
    </row>
    <row r="1610" spans="1:7" ht="15" customHeight="1">
      <c r="A1610" s="76" t="s">
        <v>799</v>
      </c>
      <c r="B1610" s="76"/>
      <c r="C1610" s="15" t="s">
        <v>22</v>
      </c>
      <c r="D1610" s="15" t="s">
        <v>23</v>
      </c>
      <c r="E1610" s="15" t="s">
        <v>800</v>
      </c>
      <c r="F1610" s="15" t="s">
        <v>801</v>
      </c>
      <c r="G1610" s="15" t="s">
        <v>802</v>
      </c>
    </row>
    <row r="1611" spans="1:7" ht="21" customHeight="1">
      <c r="A1611" s="18" t="s">
        <v>1482</v>
      </c>
      <c r="B1611" s="19" t="s">
        <v>1483</v>
      </c>
      <c r="C1611" s="18" t="s">
        <v>32</v>
      </c>
      <c r="D1611" s="18" t="s">
        <v>50</v>
      </c>
      <c r="E1611" s="20">
        <v>1</v>
      </c>
      <c r="F1611" s="21">
        <v>116.48</v>
      </c>
      <c r="G1611" s="21">
        <f>TRUNC(TRUNC(E1611,7)*F1611,4)</f>
        <v>116.48</v>
      </c>
    </row>
    <row r="1612" spans="1:7" ht="15" customHeight="1">
      <c r="A1612" s="6"/>
      <c r="B1612" s="6"/>
      <c r="C1612" s="6"/>
      <c r="D1612" s="6"/>
      <c r="E1612" s="77" t="s">
        <v>811</v>
      </c>
      <c r="F1612" s="77"/>
      <c r="G1612" s="22">
        <f>SUM(G1611:G1611)</f>
        <v>116.48</v>
      </c>
    </row>
    <row r="1613" spans="1:7" ht="15" customHeight="1">
      <c r="A1613" s="76" t="s">
        <v>812</v>
      </c>
      <c r="B1613" s="76"/>
      <c r="C1613" s="15" t="s">
        <v>22</v>
      </c>
      <c r="D1613" s="15" t="s">
        <v>23</v>
      </c>
      <c r="E1613" s="15" t="s">
        <v>800</v>
      </c>
      <c r="F1613" s="15" t="s">
        <v>801</v>
      </c>
      <c r="G1613" s="15" t="s">
        <v>802</v>
      </c>
    </row>
    <row r="1614" spans="1:7" ht="21" customHeight="1">
      <c r="A1614" s="18" t="s">
        <v>815</v>
      </c>
      <c r="B1614" s="19" t="s">
        <v>816</v>
      </c>
      <c r="C1614" s="18" t="s">
        <v>32</v>
      </c>
      <c r="D1614" s="18" t="s">
        <v>601</v>
      </c>
      <c r="E1614" s="20">
        <v>1</v>
      </c>
      <c r="F1614" s="21">
        <v>29.47</v>
      </c>
      <c r="G1614" s="21">
        <f>TRUNC(TRUNC(E1614,7)*F1614*(1+(3/100)),4)</f>
        <v>30.354099999999999</v>
      </c>
    </row>
    <row r="1615" spans="1:7" ht="21" customHeight="1">
      <c r="A1615" s="18" t="s">
        <v>817</v>
      </c>
      <c r="B1615" s="19" t="s">
        <v>818</v>
      </c>
      <c r="C1615" s="18" t="s">
        <v>32</v>
      </c>
      <c r="D1615" s="18" t="s">
        <v>601</v>
      </c>
      <c r="E1615" s="20">
        <v>1</v>
      </c>
      <c r="F1615" s="21">
        <v>21.3</v>
      </c>
      <c r="G1615" s="21">
        <f>TRUNC(TRUNC(E1615,7)*F1615*(1+(3/100)),4)</f>
        <v>21.939</v>
      </c>
    </row>
    <row r="1616" spans="1:7" ht="15" customHeight="1">
      <c r="A1616" s="6"/>
      <c r="B1616" s="6"/>
      <c r="C1616" s="6"/>
      <c r="D1616" s="6"/>
      <c r="E1616" s="77" t="s">
        <v>819</v>
      </c>
      <c r="F1616" s="77"/>
      <c r="G1616" s="22">
        <f>SUM(G1614:G1615)</f>
        <v>52.293099999999995</v>
      </c>
    </row>
    <row r="1617" spans="1:7" ht="15" customHeight="1">
      <c r="A1617" s="6"/>
      <c r="B1617" s="6"/>
      <c r="C1617" s="6"/>
      <c r="D1617" s="6"/>
      <c r="E1617" s="78" t="s">
        <v>822</v>
      </c>
      <c r="F1617" s="78"/>
      <c r="G1617" s="23">
        <f>ROUND(SUM(G1612,G1616),2)</f>
        <v>168.77</v>
      </c>
    </row>
    <row r="1618" spans="1:7" ht="9.9499999999999993" customHeight="1">
      <c r="A1618" s="6"/>
      <c r="B1618" s="6"/>
      <c r="C1618" s="6"/>
      <c r="D1618" s="6"/>
      <c r="E1618" s="79"/>
      <c r="F1618" s="79"/>
      <c r="G1618" s="79"/>
    </row>
    <row r="1619" spans="1:7" ht="20.100000000000001" customHeight="1">
      <c r="A1619" s="80" t="s">
        <v>1484</v>
      </c>
      <c r="B1619" s="80"/>
      <c r="C1619" s="80"/>
      <c r="D1619" s="80"/>
      <c r="E1619" s="80"/>
      <c r="F1619" s="80"/>
      <c r="G1619" s="80"/>
    </row>
    <row r="1620" spans="1:7" ht="15" customHeight="1">
      <c r="A1620" s="76" t="s">
        <v>799</v>
      </c>
      <c r="B1620" s="76"/>
      <c r="C1620" s="15" t="s">
        <v>22</v>
      </c>
      <c r="D1620" s="15" t="s">
        <v>23</v>
      </c>
      <c r="E1620" s="15" t="s">
        <v>800</v>
      </c>
      <c r="F1620" s="15" t="s">
        <v>801</v>
      </c>
      <c r="G1620" s="15" t="s">
        <v>802</v>
      </c>
    </row>
    <row r="1621" spans="1:7" ht="21" customHeight="1">
      <c r="A1621" s="18" t="s">
        <v>1485</v>
      </c>
      <c r="B1621" s="19" t="s">
        <v>1486</v>
      </c>
      <c r="C1621" s="18" t="s">
        <v>32</v>
      </c>
      <c r="D1621" s="18" t="s">
        <v>50</v>
      </c>
      <c r="E1621" s="20">
        <v>1</v>
      </c>
      <c r="F1621" s="21">
        <v>1173.94</v>
      </c>
      <c r="G1621" s="21">
        <f>TRUNC(TRUNC(E1621,7)*F1621,4)</f>
        <v>1173.94</v>
      </c>
    </row>
    <row r="1622" spans="1:7" ht="15" customHeight="1">
      <c r="A1622" s="6"/>
      <c r="B1622" s="6"/>
      <c r="C1622" s="6"/>
      <c r="D1622" s="6"/>
      <c r="E1622" s="77" t="s">
        <v>811</v>
      </c>
      <c r="F1622" s="77"/>
      <c r="G1622" s="22">
        <f>SUM(G1621:G1621)</f>
        <v>1173.94</v>
      </c>
    </row>
    <row r="1623" spans="1:7" ht="15" customHeight="1">
      <c r="A1623" s="6"/>
      <c r="B1623" s="6"/>
      <c r="C1623" s="6"/>
      <c r="D1623" s="6"/>
      <c r="E1623" s="78" t="s">
        <v>822</v>
      </c>
      <c r="F1623" s="78"/>
      <c r="G1623" s="23">
        <f>ROUND(SUM(G1622),2)</f>
        <v>1173.94</v>
      </c>
    </row>
    <row r="1624" spans="1:7" ht="9.9499999999999993" customHeight="1">
      <c r="A1624" s="6"/>
      <c r="B1624" s="6"/>
      <c r="C1624" s="6"/>
      <c r="D1624" s="6"/>
      <c r="E1624" s="79"/>
      <c r="F1624" s="79"/>
      <c r="G1624" s="79"/>
    </row>
    <row r="1625" spans="1:7" ht="27" customHeight="1">
      <c r="A1625" s="80" t="s">
        <v>1487</v>
      </c>
      <c r="B1625" s="80"/>
      <c r="C1625" s="80"/>
      <c r="D1625" s="80"/>
      <c r="E1625" s="80"/>
      <c r="F1625" s="80"/>
      <c r="G1625" s="80"/>
    </row>
    <row r="1626" spans="1:7" ht="15" customHeight="1">
      <c r="A1626" s="76" t="s">
        <v>799</v>
      </c>
      <c r="B1626" s="76"/>
      <c r="C1626" s="15" t="s">
        <v>22</v>
      </c>
      <c r="D1626" s="15" t="s">
        <v>23</v>
      </c>
      <c r="E1626" s="15" t="s">
        <v>800</v>
      </c>
      <c r="F1626" s="15" t="s">
        <v>801</v>
      </c>
      <c r="G1626" s="15" t="s">
        <v>802</v>
      </c>
    </row>
    <row r="1627" spans="1:7" ht="21" customHeight="1">
      <c r="A1627" s="18" t="s">
        <v>1488</v>
      </c>
      <c r="B1627" s="19" t="s">
        <v>1489</v>
      </c>
      <c r="C1627" s="18" t="s">
        <v>32</v>
      </c>
      <c r="D1627" s="18" t="s">
        <v>50</v>
      </c>
      <c r="E1627" s="20">
        <v>1</v>
      </c>
      <c r="F1627" s="21">
        <v>380.99</v>
      </c>
      <c r="G1627" s="21">
        <f>TRUNC(TRUNC(E1627,7)*F1627,4)</f>
        <v>380.99</v>
      </c>
    </row>
    <row r="1628" spans="1:7" ht="15" customHeight="1">
      <c r="A1628" s="6"/>
      <c r="B1628" s="6"/>
      <c r="C1628" s="6"/>
      <c r="D1628" s="6"/>
      <c r="E1628" s="77" t="s">
        <v>811</v>
      </c>
      <c r="F1628" s="77"/>
      <c r="G1628" s="22">
        <f>SUM(G1627:G1627)</f>
        <v>380.99</v>
      </c>
    </row>
    <row r="1629" spans="1:7" ht="15" customHeight="1">
      <c r="A1629" s="6"/>
      <c r="B1629" s="6"/>
      <c r="C1629" s="6"/>
      <c r="D1629" s="6"/>
      <c r="E1629" s="78" t="s">
        <v>822</v>
      </c>
      <c r="F1629" s="78"/>
      <c r="G1629" s="23">
        <f>ROUND(SUM(G1628),2)</f>
        <v>380.99</v>
      </c>
    </row>
    <row r="1630" spans="1:7" ht="9.9499999999999993" customHeight="1">
      <c r="A1630" s="6"/>
      <c r="B1630" s="6"/>
      <c r="C1630" s="6"/>
      <c r="D1630" s="6"/>
      <c r="E1630" s="79"/>
      <c r="F1630" s="79"/>
      <c r="G1630" s="79"/>
    </row>
    <row r="1631" spans="1:7" ht="27" customHeight="1">
      <c r="A1631" s="80" t="s">
        <v>1490</v>
      </c>
      <c r="B1631" s="80"/>
      <c r="C1631" s="80"/>
      <c r="D1631" s="80"/>
      <c r="E1631" s="80"/>
      <c r="F1631" s="80"/>
      <c r="G1631" s="80"/>
    </row>
    <row r="1632" spans="1:7" ht="15" customHeight="1">
      <c r="A1632" s="76" t="s">
        <v>799</v>
      </c>
      <c r="B1632" s="76"/>
      <c r="C1632" s="15" t="s">
        <v>22</v>
      </c>
      <c r="D1632" s="15" t="s">
        <v>23</v>
      </c>
      <c r="E1632" s="15" t="s">
        <v>800</v>
      </c>
      <c r="F1632" s="15" t="s">
        <v>801</v>
      </c>
      <c r="G1632" s="15" t="s">
        <v>802</v>
      </c>
    </row>
    <row r="1633" spans="1:7" ht="21" customHeight="1">
      <c r="A1633" s="18" t="s">
        <v>1491</v>
      </c>
      <c r="B1633" s="19" t="s">
        <v>1492</v>
      </c>
      <c r="C1633" s="18" t="s">
        <v>32</v>
      </c>
      <c r="D1633" s="18" t="s">
        <v>50</v>
      </c>
      <c r="E1633" s="20">
        <v>1</v>
      </c>
      <c r="F1633" s="21">
        <v>29.36</v>
      </c>
      <c r="G1633" s="21">
        <f>TRUNC(TRUNC(E1633,7)*F1633,4)</f>
        <v>29.36</v>
      </c>
    </row>
    <row r="1634" spans="1:7" ht="15" customHeight="1">
      <c r="A1634" s="18" t="s">
        <v>1279</v>
      </c>
      <c r="B1634" s="19" t="s">
        <v>1280</v>
      </c>
      <c r="C1634" s="18" t="s">
        <v>32</v>
      </c>
      <c r="D1634" s="18" t="s">
        <v>50</v>
      </c>
      <c r="E1634" s="20">
        <v>2</v>
      </c>
      <c r="F1634" s="21">
        <v>16.63</v>
      </c>
      <c r="G1634" s="21">
        <f>TRUNC(TRUNC(E1634,7)*F1634,4)</f>
        <v>33.26</v>
      </c>
    </row>
    <row r="1635" spans="1:7" ht="29.1" customHeight="1">
      <c r="A1635" s="18" t="s">
        <v>1493</v>
      </c>
      <c r="B1635" s="19" t="s">
        <v>1494</v>
      </c>
      <c r="C1635" s="18" t="s">
        <v>32</v>
      </c>
      <c r="D1635" s="18" t="s">
        <v>50</v>
      </c>
      <c r="E1635" s="20">
        <v>1</v>
      </c>
      <c r="F1635" s="21">
        <v>27.3</v>
      </c>
      <c r="G1635" s="21">
        <f>TRUNC(TRUNC(E1635,7)*F1635,4)</f>
        <v>27.3</v>
      </c>
    </row>
    <row r="1636" spans="1:7" ht="15" customHeight="1">
      <c r="A1636" s="18" t="s">
        <v>1495</v>
      </c>
      <c r="B1636" s="19" t="s">
        <v>1496</v>
      </c>
      <c r="C1636" s="18" t="s">
        <v>32</v>
      </c>
      <c r="D1636" s="18" t="s">
        <v>50</v>
      </c>
      <c r="E1636" s="20">
        <v>4</v>
      </c>
      <c r="F1636" s="21">
        <v>2.1800000000000002</v>
      </c>
      <c r="G1636" s="21">
        <f>TRUNC(TRUNC(E1636,7)*F1636,4)</f>
        <v>8.7200000000000006</v>
      </c>
    </row>
    <row r="1637" spans="1:7" ht="21" customHeight="1">
      <c r="A1637" s="18" t="s">
        <v>1497</v>
      </c>
      <c r="B1637" s="19" t="s">
        <v>1498</v>
      </c>
      <c r="C1637" s="18" t="s">
        <v>32</v>
      </c>
      <c r="D1637" s="18" t="s">
        <v>50</v>
      </c>
      <c r="E1637" s="20">
        <v>1</v>
      </c>
      <c r="F1637" s="21">
        <v>3.07</v>
      </c>
      <c r="G1637" s="21">
        <f>TRUNC(TRUNC(E1637,7)*F1637,4)</f>
        <v>3.07</v>
      </c>
    </row>
    <row r="1638" spans="1:7" ht="15" customHeight="1">
      <c r="A1638" s="6"/>
      <c r="B1638" s="6"/>
      <c r="C1638" s="6"/>
      <c r="D1638" s="6"/>
      <c r="E1638" s="77" t="s">
        <v>811</v>
      </c>
      <c r="F1638" s="77"/>
      <c r="G1638" s="22">
        <f>SUM(G1633:G1637)</f>
        <v>101.71</v>
      </c>
    </row>
    <row r="1639" spans="1:7" ht="15" customHeight="1">
      <c r="A1639" s="76" t="s">
        <v>812</v>
      </c>
      <c r="B1639" s="76"/>
      <c r="C1639" s="15" t="s">
        <v>22</v>
      </c>
      <c r="D1639" s="15" t="s">
        <v>23</v>
      </c>
      <c r="E1639" s="15" t="s">
        <v>800</v>
      </c>
      <c r="F1639" s="15" t="s">
        <v>801</v>
      </c>
      <c r="G1639" s="15" t="s">
        <v>802</v>
      </c>
    </row>
    <row r="1640" spans="1:7" ht="21" customHeight="1">
      <c r="A1640" s="18" t="s">
        <v>1084</v>
      </c>
      <c r="B1640" s="19" t="s">
        <v>1085</v>
      </c>
      <c r="C1640" s="18" t="s">
        <v>32</v>
      </c>
      <c r="D1640" s="18" t="s">
        <v>601</v>
      </c>
      <c r="E1640" s="20">
        <v>1.21</v>
      </c>
      <c r="F1640" s="21">
        <v>29.47</v>
      </c>
      <c r="G1640" s="21">
        <f>TRUNC(TRUNC(E1640,7)*F1640*(1+(3/100)),4)</f>
        <v>36.728400000000001</v>
      </c>
    </row>
    <row r="1641" spans="1:7" ht="21" customHeight="1">
      <c r="A1641" s="18" t="s">
        <v>817</v>
      </c>
      <c r="B1641" s="19" t="s">
        <v>818</v>
      </c>
      <c r="C1641" s="18" t="s">
        <v>32</v>
      </c>
      <c r="D1641" s="18" t="s">
        <v>601</v>
      </c>
      <c r="E1641" s="20">
        <v>1.21</v>
      </c>
      <c r="F1641" s="21">
        <v>21.3</v>
      </c>
      <c r="G1641" s="21">
        <f>TRUNC(TRUNC(E1641,7)*F1641*(1+(3/100)),4)</f>
        <v>26.546099999999999</v>
      </c>
    </row>
    <row r="1642" spans="1:7" ht="15" customHeight="1">
      <c r="A1642" s="6"/>
      <c r="B1642" s="6"/>
      <c r="C1642" s="6"/>
      <c r="D1642" s="6"/>
      <c r="E1642" s="77" t="s">
        <v>819</v>
      </c>
      <c r="F1642" s="77"/>
      <c r="G1642" s="22">
        <f>SUM(G1640:G1641)</f>
        <v>63.274500000000003</v>
      </c>
    </row>
    <row r="1643" spans="1:7" ht="15" customHeight="1">
      <c r="A1643" s="6"/>
      <c r="B1643" s="6"/>
      <c r="C1643" s="6"/>
      <c r="D1643" s="6"/>
      <c r="E1643" s="78" t="s">
        <v>822</v>
      </c>
      <c r="F1643" s="78"/>
      <c r="G1643" s="23">
        <f>ROUND(SUM(G1638,G1642),2)</f>
        <v>164.98</v>
      </c>
    </row>
    <row r="1644" spans="1:7" ht="9.9499999999999993" customHeight="1">
      <c r="A1644" s="6"/>
      <c r="B1644" s="6"/>
      <c r="C1644" s="6"/>
      <c r="D1644" s="6"/>
      <c r="E1644" s="79"/>
      <c r="F1644" s="79"/>
      <c r="G1644" s="79"/>
    </row>
    <row r="1645" spans="1:7" ht="27" customHeight="1">
      <c r="A1645" s="80" t="s">
        <v>1499</v>
      </c>
      <c r="B1645" s="80"/>
      <c r="C1645" s="80"/>
      <c r="D1645" s="80"/>
      <c r="E1645" s="80"/>
      <c r="F1645" s="80"/>
      <c r="G1645" s="80"/>
    </row>
    <row r="1646" spans="1:7" ht="15" customHeight="1">
      <c r="A1646" s="76" t="s">
        <v>799</v>
      </c>
      <c r="B1646" s="76"/>
      <c r="C1646" s="15" t="s">
        <v>22</v>
      </c>
      <c r="D1646" s="15" t="s">
        <v>23</v>
      </c>
      <c r="E1646" s="15" t="s">
        <v>800</v>
      </c>
      <c r="F1646" s="15" t="s">
        <v>801</v>
      </c>
      <c r="G1646" s="15" t="s">
        <v>802</v>
      </c>
    </row>
    <row r="1647" spans="1:7" ht="21" customHeight="1">
      <c r="A1647" s="18" t="s">
        <v>1500</v>
      </c>
      <c r="B1647" s="19" t="s">
        <v>1501</v>
      </c>
      <c r="C1647" s="18" t="s">
        <v>32</v>
      </c>
      <c r="D1647" s="18" t="s">
        <v>50</v>
      </c>
      <c r="E1647" s="20">
        <v>1</v>
      </c>
      <c r="F1647" s="21">
        <v>36.520000000000003</v>
      </c>
      <c r="G1647" s="21">
        <f t="shared" ref="G1647:G1652" si="14">TRUNC(TRUNC(E1647,7)*F1647,4)</f>
        <v>36.520000000000003</v>
      </c>
    </row>
    <row r="1648" spans="1:7" ht="15" customHeight="1">
      <c r="A1648" s="18" t="s">
        <v>1502</v>
      </c>
      <c r="B1648" s="19" t="s">
        <v>1503</v>
      </c>
      <c r="C1648" s="18" t="s">
        <v>32</v>
      </c>
      <c r="D1648" s="18" t="s">
        <v>50</v>
      </c>
      <c r="E1648" s="20">
        <v>3</v>
      </c>
      <c r="F1648" s="21">
        <v>15.75</v>
      </c>
      <c r="G1648" s="21">
        <f t="shared" si="14"/>
        <v>47.25</v>
      </c>
    </row>
    <row r="1649" spans="1:7" ht="29.1" customHeight="1">
      <c r="A1649" s="18" t="s">
        <v>1504</v>
      </c>
      <c r="B1649" s="19" t="s">
        <v>1505</v>
      </c>
      <c r="C1649" s="18" t="s">
        <v>32</v>
      </c>
      <c r="D1649" s="18" t="s">
        <v>50</v>
      </c>
      <c r="E1649" s="20">
        <v>1</v>
      </c>
      <c r="F1649" s="21">
        <v>37.72</v>
      </c>
      <c r="G1649" s="21">
        <f t="shared" si="14"/>
        <v>37.72</v>
      </c>
    </row>
    <row r="1650" spans="1:7" ht="29.1" customHeight="1">
      <c r="A1650" s="18" t="s">
        <v>1506</v>
      </c>
      <c r="B1650" s="19" t="s">
        <v>1507</v>
      </c>
      <c r="C1650" s="18" t="s">
        <v>32</v>
      </c>
      <c r="D1650" s="18" t="s">
        <v>50</v>
      </c>
      <c r="E1650" s="20">
        <v>1</v>
      </c>
      <c r="F1650" s="21">
        <v>24.46</v>
      </c>
      <c r="G1650" s="21">
        <f t="shared" si="14"/>
        <v>24.46</v>
      </c>
    </row>
    <row r="1651" spans="1:7" ht="15" customHeight="1">
      <c r="A1651" s="18" t="s">
        <v>1495</v>
      </c>
      <c r="B1651" s="19" t="s">
        <v>1496</v>
      </c>
      <c r="C1651" s="18" t="s">
        <v>32</v>
      </c>
      <c r="D1651" s="18" t="s">
        <v>50</v>
      </c>
      <c r="E1651" s="20">
        <v>6</v>
      </c>
      <c r="F1651" s="21">
        <v>2.1800000000000002</v>
      </c>
      <c r="G1651" s="21">
        <f t="shared" si="14"/>
        <v>13.08</v>
      </c>
    </row>
    <row r="1652" spans="1:7" ht="21" customHeight="1">
      <c r="A1652" s="18" t="s">
        <v>1497</v>
      </c>
      <c r="B1652" s="19" t="s">
        <v>1498</v>
      </c>
      <c r="C1652" s="18" t="s">
        <v>32</v>
      </c>
      <c r="D1652" s="18" t="s">
        <v>50</v>
      </c>
      <c r="E1652" s="20">
        <v>1</v>
      </c>
      <c r="F1652" s="21">
        <v>3.07</v>
      </c>
      <c r="G1652" s="21">
        <f t="shared" si="14"/>
        <v>3.07</v>
      </c>
    </row>
    <row r="1653" spans="1:7" ht="15" customHeight="1">
      <c r="A1653" s="6"/>
      <c r="B1653" s="6"/>
      <c r="C1653" s="6"/>
      <c r="D1653" s="6"/>
      <c r="E1653" s="77" t="s">
        <v>811</v>
      </c>
      <c r="F1653" s="77"/>
      <c r="G1653" s="22">
        <f>SUM(G1647:G1652)</f>
        <v>162.10000000000002</v>
      </c>
    </row>
    <row r="1654" spans="1:7" ht="15" customHeight="1">
      <c r="A1654" s="76" t="s">
        <v>812</v>
      </c>
      <c r="B1654" s="76"/>
      <c r="C1654" s="15" t="s">
        <v>22</v>
      </c>
      <c r="D1654" s="15" t="s">
        <v>23</v>
      </c>
      <c r="E1654" s="15" t="s">
        <v>800</v>
      </c>
      <c r="F1654" s="15" t="s">
        <v>801</v>
      </c>
      <c r="G1654" s="15" t="s">
        <v>802</v>
      </c>
    </row>
    <row r="1655" spans="1:7" ht="21" customHeight="1">
      <c r="A1655" s="18" t="s">
        <v>1084</v>
      </c>
      <c r="B1655" s="19" t="s">
        <v>1085</v>
      </c>
      <c r="C1655" s="18" t="s">
        <v>32</v>
      </c>
      <c r="D1655" s="18" t="s">
        <v>601</v>
      </c>
      <c r="E1655" s="20">
        <v>1.26</v>
      </c>
      <c r="F1655" s="21">
        <v>29.47</v>
      </c>
      <c r="G1655" s="21">
        <f>TRUNC(TRUNC(E1655,7)*F1655*(1+(3/100)),4)</f>
        <v>38.246099999999998</v>
      </c>
    </row>
    <row r="1656" spans="1:7" ht="21" customHeight="1">
      <c r="A1656" s="18" t="s">
        <v>817</v>
      </c>
      <c r="B1656" s="19" t="s">
        <v>818</v>
      </c>
      <c r="C1656" s="18" t="s">
        <v>32</v>
      </c>
      <c r="D1656" s="18" t="s">
        <v>601</v>
      </c>
      <c r="E1656" s="20">
        <v>1.26</v>
      </c>
      <c r="F1656" s="21">
        <v>21.3</v>
      </c>
      <c r="G1656" s="21">
        <f>TRUNC(TRUNC(E1656,7)*F1656*(1+(3/100)),4)</f>
        <v>27.6431</v>
      </c>
    </row>
    <row r="1657" spans="1:7" ht="15" customHeight="1">
      <c r="A1657" s="6"/>
      <c r="B1657" s="6"/>
      <c r="C1657" s="6"/>
      <c r="D1657" s="6"/>
      <c r="E1657" s="77" t="s">
        <v>819</v>
      </c>
      <c r="F1657" s="77"/>
      <c r="G1657" s="22">
        <f>SUM(G1655:G1656)</f>
        <v>65.889200000000002</v>
      </c>
    </row>
    <row r="1658" spans="1:7" ht="15" customHeight="1">
      <c r="A1658" s="6"/>
      <c r="B1658" s="6"/>
      <c r="C1658" s="6"/>
      <c r="D1658" s="6"/>
      <c r="E1658" s="78" t="s">
        <v>822</v>
      </c>
      <c r="F1658" s="78"/>
      <c r="G1658" s="23">
        <f>ROUND(SUM(G1653,G1657),2)</f>
        <v>227.99</v>
      </c>
    </row>
    <row r="1659" spans="1:7" ht="9.9499999999999993" customHeight="1">
      <c r="A1659" s="6"/>
      <c r="B1659" s="6"/>
      <c r="C1659" s="6"/>
      <c r="D1659" s="6"/>
      <c r="E1659" s="79"/>
      <c r="F1659" s="79"/>
      <c r="G1659" s="79"/>
    </row>
    <row r="1660" spans="1:7" ht="20.100000000000001" customHeight="1">
      <c r="A1660" s="80" t="s">
        <v>1508</v>
      </c>
      <c r="B1660" s="80"/>
      <c r="C1660" s="80"/>
      <c r="D1660" s="80"/>
      <c r="E1660" s="80"/>
      <c r="F1660" s="80"/>
      <c r="G1660" s="80"/>
    </row>
    <row r="1661" spans="1:7" ht="15" customHeight="1">
      <c r="A1661" s="76" t="s">
        <v>799</v>
      </c>
      <c r="B1661" s="76"/>
      <c r="C1661" s="15" t="s">
        <v>22</v>
      </c>
      <c r="D1661" s="15" t="s">
        <v>23</v>
      </c>
      <c r="E1661" s="15" t="s">
        <v>800</v>
      </c>
      <c r="F1661" s="15" t="s">
        <v>801</v>
      </c>
      <c r="G1661" s="15" t="s">
        <v>802</v>
      </c>
    </row>
    <row r="1662" spans="1:7" ht="21" customHeight="1">
      <c r="A1662" s="18" t="s">
        <v>1509</v>
      </c>
      <c r="B1662" s="19" t="s">
        <v>1510</v>
      </c>
      <c r="C1662" s="18" t="s">
        <v>32</v>
      </c>
      <c r="D1662" s="18" t="s">
        <v>50</v>
      </c>
      <c r="E1662" s="20">
        <v>1</v>
      </c>
      <c r="F1662" s="21">
        <v>50.89</v>
      </c>
      <c r="G1662" s="21">
        <f>TRUNC(TRUNC(E1662,7)*F1662,4)</f>
        <v>50.89</v>
      </c>
    </row>
    <row r="1663" spans="1:7" ht="15" customHeight="1">
      <c r="A1663" s="6"/>
      <c r="B1663" s="6"/>
      <c r="C1663" s="6"/>
      <c r="D1663" s="6"/>
      <c r="E1663" s="77" t="s">
        <v>811</v>
      </c>
      <c r="F1663" s="77"/>
      <c r="G1663" s="22">
        <f>SUM(G1662:G1662)</f>
        <v>50.89</v>
      </c>
    </row>
    <row r="1664" spans="1:7" ht="15" customHeight="1">
      <c r="A1664" s="76" t="s">
        <v>812</v>
      </c>
      <c r="B1664" s="76"/>
      <c r="C1664" s="15" t="s">
        <v>22</v>
      </c>
      <c r="D1664" s="15" t="s">
        <v>23</v>
      </c>
      <c r="E1664" s="15" t="s">
        <v>800</v>
      </c>
      <c r="F1664" s="15" t="s">
        <v>801</v>
      </c>
      <c r="G1664" s="15" t="s">
        <v>802</v>
      </c>
    </row>
    <row r="1665" spans="1:7" ht="21" customHeight="1">
      <c r="A1665" s="18" t="s">
        <v>1084</v>
      </c>
      <c r="B1665" s="19" t="s">
        <v>1085</v>
      </c>
      <c r="C1665" s="18" t="s">
        <v>32</v>
      </c>
      <c r="D1665" s="18" t="s">
        <v>601</v>
      </c>
      <c r="E1665" s="20">
        <v>0.5</v>
      </c>
      <c r="F1665" s="21">
        <v>29.47</v>
      </c>
      <c r="G1665" s="21">
        <f>TRUNC(TRUNC(E1665,7)*F1665*(1+(3/100)),4)</f>
        <v>15.177</v>
      </c>
    </row>
    <row r="1666" spans="1:7" ht="21" customHeight="1">
      <c r="A1666" s="18" t="s">
        <v>817</v>
      </c>
      <c r="B1666" s="19" t="s">
        <v>818</v>
      </c>
      <c r="C1666" s="18" t="s">
        <v>32</v>
      </c>
      <c r="D1666" s="18" t="s">
        <v>601</v>
      </c>
      <c r="E1666" s="20">
        <v>0.5</v>
      </c>
      <c r="F1666" s="21">
        <v>21.3</v>
      </c>
      <c r="G1666" s="21">
        <f>TRUNC(TRUNC(E1666,7)*F1666*(1+(3/100)),4)</f>
        <v>10.9695</v>
      </c>
    </row>
    <row r="1667" spans="1:7" ht="15" customHeight="1">
      <c r="A1667" s="6"/>
      <c r="B1667" s="6"/>
      <c r="C1667" s="6"/>
      <c r="D1667" s="6"/>
      <c r="E1667" s="77" t="s">
        <v>819</v>
      </c>
      <c r="F1667" s="77"/>
      <c r="G1667" s="22">
        <f>SUM(G1665:G1666)</f>
        <v>26.1465</v>
      </c>
    </row>
    <row r="1668" spans="1:7" ht="15" customHeight="1">
      <c r="A1668" s="6"/>
      <c r="B1668" s="6"/>
      <c r="C1668" s="6"/>
      <c r="D1668" s="6"/>
      <c r="E1668" s="78" t="s">
        <v>822</v>
      </c>
      <c r="F1668" s="78"/>
      <c r="G1668" s="23">
        <f>ROUND(SUM(G1663,G1667),2)</f>
        <v>77.040000000000006</v>
      </c>
    </row>
    <row r="1669" spans="1:7" ht="9.9499999999999993" customHeight="1">
      <c r="A1669" s="6"/>
      <c r="B1669" s="6"/>
      <c r="C1669" s="6"/>
      <c r="D1669" s="6"/>
      <c r="E1669" s="79"/>
      <c r="F1669" s="79"/>
      <c r="G1669" s="79"/>
    </row>
    <row r="1670" spans="1:7" ht="20.100000000000001" customHeight="1">
      <c r="A1670" s="80" t="s">
        <v>1511</v>
      </c>
      <c r="B1670" s="80"/>
      <c r="C1670" s="80"/>
      <c r="D1670" s="80"/>
      <c r="E1670" s="80"/>
      <c r="F1670" s="80"/>
      <c r="G1670" s="80"/>
    </row>
    <row r="1671" spans="1:7" ht="15" customHeight="1">
      <c r="A1671" s="76" t="s">
        <v>799</v>
      </c>
      <c r="B1671" s="76"/>
      <c r="C1671" s="15" t="s">
        <v>22</v>
      </c>
      <c r="D1671" s="15" t="s">
        <v>23</v>
      </c>
      <c r="E1671" s="15" t="s">
        <v>800</v>
      </c>
      <c r="F1671" s="15" t="s">
        <v>801</v>
      </c>
      <c r="G1671" s="15" t="s">
        <v>802</v>
      </c>
    </row>
    <row r="1672" spans="1:7" ht="21" customHeight="1">
      <c r="A1672" s="18" t="s">
        <v>1512</v>
      </c>
      <c r="B1672" s="19" t="s">
        <v>1513</v>
      </c>
      <c r="C1672" s="18" t="s">
        <v>32</v>
      </c>
      <c r="D1672" s="18" t="s">
        <v>33</v>
      </c>
      <c r="E1672" s="20">
        <v>15</v>
      </c>
      <c r="F1672" s="21">
        <v>1.2775000000000001</v>
      </c>
      <c r="G1672" s="21">
        <f>TRUNC(TRUNC(E1672,7)*F1672,4)</f>
        <v>19.162500000000001</v>
      </c>
    </row>
    <row r="1673" spans="1:7" ht="21" customHeight="1">
      <c r="A1673" s="18" t="s">
        <v>1514</v>
      </c>
      <c r="B1673" s="19" t="s">
        <v>1515</v>
      </c>
      <c r="C1673" s="18" t="s">
        <v>32</v>
      </c>
      <c r="D1673" s="18" t="s">
        <v>50</v>
      </c>
      <c r="E1673" s="20">
        <v>1</v>
      </c>
      <c r="F1673" s="21">
        <v>226.5</v>
      </c>
      <c r="G1673" s="21">
        <f>TRUNC(TRUNC(E1673,7)*F1673,4)</f>
        <v>226.5</v>
      </c>
    </row>
    <row r="1674" spans="1:7" ht="15" customHeight="1">
      <c r="A1674" s="6"/>
      <c r="B1674" s="6"/>
      <c r="C1674" s="6"/>
      <c r="D1674" s="6"/>
      <c r="E1674" s="77" t="s">
        <v>811</v>
      </c>
      <c r="F1674" s="77"/>
      <c r="G1674" s="22">
        <f>SUM(G1672:G1673)</f>
        <v>245.66249999999999</v>
      </c>
    </row>
    <row r="1675" spans="1:7" ht="15" customHeight="1">
      <c r="A1675" s="76" t="s">
        <v>812</v>
      </c>
      <c r="B1675" s="76"/>
      <c r="C1675" s="15" t="s">
        <v>22</v>
      </c>
      <c r="D1675" s="15" t="s">
        <v>23</v>
      </c>
      <c r="E1675" s="15" t="s">
        <v>800</v>
      </c>
      <c r="F1675" s="15" t="s">
        <v>801</v>
      </c>
      <c r="G1675" s="15" t="s">
        <v>802</v>
      </c>
    </row>
    <row r="1676" spans="1:7" ht="21" customHeight="1">
      <c r="A1676" s="18" t="s">
        <v>1084</v>
      </c>
      <c r="B1676" s="19" t="s">
        <v>1085</v>
      </c>
      <c r="C1676" s="18" t="s">
        <v>32</v>
      </c>
      <c r="D1676" s="18" t="s">
        <v>601</v>
      </c>
      <c r="E1676" s="20">
        <v>2</v>
      </c>
      <c r="F1676" s="21">
        <v>29.47</v>
      </c>
      <c r="G1676" s="21">
        <f>TRUNC(TRUNC(E1676,7)*F1676*(1+(3/100)),4)</f>
        <v>60.708199999999998</v>
      </c>
    </row>
    <row r="1677" spans="1:7" ht="15" customHeight="1">
      <c r="A1677" s="6"/>
      <c r="B1677" s="6"/>
      <c r="C1677" s="6"/>
      <c r="D1677" s="6"/>
      <c r="E1677" s="77" t="s">
        <v>819</v>
      </c>
      <c r="F1677" s="77"/>
      <c r="G1677" s="22">
        <f>SUM(G1676:G1676)</f>
        <v>60.708199999999998</v>
      </c>
    </row>
    <row r="1678" spans="1:7" ht="15" customHeight="1">
      <c r="A1678" s="6"/>
      <c r="B1678" s="6"/>
      <c r="C1678" s="6"/>
      <c r="D1678" s="6"/>
      <c r="E1678" s="78" t="s">
        <v>822</v>
      </c>
      <c r="F1678" s="78"/>
      <c r="G1678" s="23">
        <f>ROUND(SUM(G1674,G1677),2)</f>
        <v>306.37</v>
      </c>
    </row>
    <row r="1679" spans="1:7" ht="9.9499999999999993" customHeight="1">
      <c r="A1679" s="6"/>
      <c r="B1679" s="6"/>
      <c r="C1679" s="6"/>
      <c r="D1679" s="6"/>
      <c r="E1679" s="79"/>
      <c r="F1679" s="79"/>
      <c r="G1679" s="79"/>
    </row>
    <row r="1680" spans="1:7" ht="20.100000000000001" customHeight="1">
      <c r="A1680" s="80" t="s">
        <v>1516</v>
      </c>
      <c r="B1680" s="80"/>
      <c r="C1680" s="80"/>
      <c r="D1680" s="80"/>
      <c r="E1680" s="80"/>
      <c r="F1680" s="80"/>
      <c r="G1680" s="80"/>
    </row>
    <row r="1681" spans="1:7" ht="15" customHeight="1">
      <c r="A1681" s="76" t="s">
        <v>799</v>
      </c>
      <c r="B1681" s="76"/>
      <c r="C1681" s="15" t="s">
        <v>22</v>
      </c>
      <c r="D1681" s="15" t="s">
        <v>23</v>
      </c>
      <c r="E1681" s="15" t="s">
        <v>800</v>
      </c>
      <c r="F1681" s="15" t="s">
        <v>801</v>
      </c>
      <c r="G1681" s="15" t="s">
        <v>802</v>
      </c>
    </row>
    <row r="1682" spans="1:7" ht="15" customHeight="1">
      <c r="A1682" s="18" t="s">
        <v>1517</v>
      </c>
      <c r="B1682" s="19" t="s">
        <v>1518</v>
      </c>
      <c r="C1682" s="18" t="s">
        <v>32</v>
      </c>
      <c r="D1682" s="18" t="s">
        <v>50</v>
      </c>
      <c r="E1682" s="20">
        <v>0.5</v>
      </c>
      <c r="F1682" s="21">
        <v>751.9</v>
      </c>
      <c r="G1682" s="21">
        <f>TRUNC(TRUNC(E1682,7)*F1682,4)</f>
        <v>375.95</v>
      </c>
    </row>
    <row r="1683" spans="1:7" ht="15" customHeight="1">
      <c r="A1683" s="6"/>
      <c r="B1683" s="6"/>
      <c r="C1683" s="6"/>
      <c r="D1683" s="6"/>
      <c r="E1683" s="77" t="s">
        <v>811</v>
      </c>
      <c r="F1683" s="77"/>
      <c r="G1683" s="22">
        <f>SUM(G1682:G1682)</f>
        <v>375.95</v>
      </c>
    </row>
    <row r="1684" spans="1:7" ht="15" customHeight="1">
      <c r="A1684" s="76" t="s">
        <v>812</v>
      </c>
      <c r="B1684" s="76"/>
      <c r="C1684" s="15" t="s">
        <v>22</v>
      </c>
      <c r="D1684" s="15" t="s">
        <v>23</v>
      </c>
      <c r="E1684" s="15" t="s">
        <v>800</v>
      </c>
      <c r="F1684" s="15" t="s">
        <v>801</v>
      </c>
      <c r="G1684" s="15" t="s">
        <v>802</v>
      </c>
    </row>
    <row r="1685" spans="1:7" ht="21" customHeight="1">
      <c r="A1685" s="18" t="s">
        <v>815</v>
      </c>
      <c r="B1685" s="19" t="s">
        <v>816</v>
      </c>
      <c r="C1685" s="18" t="s">
        <v>32</v>
      </c>
      <c r="D1685" s="18" t="s">
        <v>601</v>
      </c>
      <c r="E1685" s="20">
        <v>0.42</v>
      </c>
      <c r="F1685" s="21">
        <v>29.47</v>
      </c>
      <c r="G1685" s="21">
        <f>TRUNC(TRUNC(E1685,7)*F1685*(1+(3/100)),4)</f>
        <v>12.748699999999999</v>
      </c>
    </row>
    <row r="1686" spans="1:7" ht="21" customHeight="1">
      <c r="A1686" s="18" t="s">
        <v>817</v>
      </c>
      <c r="B1686" s="19" t="s">
        <v>818</v>
      </c>
      <c r="C1686" s="18" t="s">
        <v>32</v>
      </c>
      <c r="D1686" s="18" t="s">
        <v>601</v>
      </c>
      <c r="E1686" s="20">
        <v>0.42</v>
      </c>
      <c r="F1686" s="21">
        <v>21.3</v>
      </c>
      <c r="G1686" s="21">
        <f>TRUNC(TRUNC(E1686,7)*F1686*(1+(3/100)),4)</f>
        <v>9.2142999999999997</v>
      </c>
    </row>
    <row r="1687" spans="1:7" ht="15" customHeight="1">
      <c r="A1687" s="6"/>
      <c r="B1687" s="6"/>
      <c r="C1687" s="6"/>
      <c r="D1687" s="6"/>
      <c r="E1687" s="77" t="s">
        <v>819</v>
      </c>
      <c r="F1687" s="77"/>
      <c r="G1687" s="22">
        <f>SUM(G1685:G1686)</f>
        <v>21.963000000000001</v>
      </c>
    </row>
    <row r="1688" spans="1:7" ht="15" customHeight="1">
      <c r="A1688" s="76" t="s">
        <v>820</v>
      </c>
      <c r="B1688" s="76"/>
      <c r="C1688" s="15" t="s">
        <v>22</v>
      </c>
      <c r="D1688" s="15" t="s">
        <v>23</v>
      </c>
      <c r="E1688" s="15" t="s">
        <v>800</v>
      </c>
      <c r="F1688" s="15" t="s">
        <v>801</v>
      </c>
      <c r="G1688" s="15" t="s">
        <v>802</v>
      </c>
    </row>
    <row r="1689" spans="1:7" ht="45.95" customHeight="1">
      <c r="A1689" s="18" t="s">
        <v>1476</v>
      </c>
      <c r="B1689" s="19" t="s">
        <v>1477</v>
      </c>
      <c r="C1689" s="18" t="s">
        <v>32</v>
      </c>
      <c r="D1689" s="18" t="s">
        <v>37</v>
      </c>
      <c r="E1689" s="20">
        <v>0.72</v>
      </c>
      <c r="F1689" s="21">
        <v>75.385900000000007</v>
      </c>
      <c r="G1689" s="21">
        <f>TRUNC(TRUNC(E1689,7)*F1689,4)</f>
        <v>54.277799999999999</v>
      </c>
    </row>
    <row r="1690" spans="1:7" ht="21" customHeight="1">
      <c r="A1690" s="18" t="s">
        <v>1069</v>
      </c>
      <c r="B1690" s="19" t="s">
        <v>1070</v>
      </c>
      <c r="C1690" s="18" t="s">
        <v>32</v>
      </c>
      <c r="D1690" s="18" t="s">
        <v>749</v>
      </c>
      <c r="E1690" s="20">
        <v>0.02</v>
      </c>
      <c r="F1690" s="21">
        <v>2536.1700999999998</v>
      </c>
      <c r="G1690" s="21">
        <f>TRUNC(TRUNC(E1690,7)*F1690,4)</f>
        <v>50.723399999999998</v>
      </c>
    </row>
    <row r="1691" spans="1:7" ht="15" customHeight="1">
      <c r="A1691" s="6"/>
      <c r="B1691" s="6"/>
      <c r="C1691" s="6"/>
      <c r="D1691" s="6"/>
      <c r="E1691" s="77" t="s">
        <v>821</v>
      </c>
      <c r="F1691" s="77"/>
      <c r="G1691" s="22">
        <f>SUM(G1689:G1690)</f>
        <v>105.0012</v>
      </c>
    </row>
    <row r="1692" spans="1:7" ht="15" customHeight="1">
      <c r="A1692" s="6"/>
      <c r="B1692" s="6"/>
      <c r="C1692" s="6"/>
      <c r="D1692" s="6"/>
      <c r="E1692" s="78" t="s">
        <v>822</v>
      </c>
      <c r="F1692" s="78"/>
      <c r="G1692" s="23">
        <f>ROUND(SUM(G1683,G1687,G1691),2)</f>
        <v>502.91</v>
      </c>
    </row>
    <row r="1693" spans="1:7" ht="9.9499999999999993" customHeight="1">
      <c r="A1693" s="6"/>
      <c r="B1693" s="6"/>
      <c r="C1693" s="6"/>
      <c r="D1693" s="6"/>
      <c r="E1693" s="79"/>
      <c r="F1693" s="79"/>
      <c r="G1693" s="79"/>
    </row>
    <row r="1694" spans="1:7" ht="20.100000000000001" customHeight="1">
      <c r="A1694" s="80" t="s">
        <v>1519</v>
      </c>
      <c r="B1694" s="80"/>
      <c r="C1694" s="80"/>
      <c r="D1694" s="80"/>
      <c r="E1694" s="80"/>
      <c r="F1694" s="80"/>
      <c r="G1694" s="80"/>
    </row>
    <row r="1695" spans="1:7" ht="15" customHeight="1">
      <c r="A1695" s="76" t="s">
        <v>799</v>
      </c>
      <c r="B1695" s="76"/>
      <c r="C1695" s="15" t="s">
        <v>22</v>
      </c>
      <c r="D1695" s="15" t="s">
        <v>23</v>
      </c>
      <c r="E1695" s="15" t="s">
        <v>800</v>
      </c>
      <c r="F1695" s="15" t="s">
        <v>801</v>
      </c>
      <c r="G1695" s="15" t="s">
        <v>802</v>
      </c>
    </row>
    <row r="1696" spans="1:7" ht="29.1" customHeight="1">
      <c r="A1696" s="18" t="s">
        <v>1520</v>
      </c>
      <c r="B1696" s="19" t="s">
        <v>1521</v>
      </c>
      <c r="C1696" s="18" t="s">
        <v>32</v>
      </c>
      <c r="D1696" s="18" t="s">
        <v>50</v>
      </c>
      <c r="E1696" s="20">
        <v>1</v>
      </c>
      <c r="F1696" s="21">
        <v>56</v>
      </c>
      <c r="G1696" s="21">
        <f>TRUNC(TRUNC(E1696,7)*F1696,4)</f>
        <v>56</v>
      </c>
    </row>
    <row r="1697" spans="1:7" ht="15" customHeight="1">
      <c r="A1697" s="6"/>
      <c r="B1697" s="6"/>
      <c r="C1697" s="6"/>
      <c r="D1697" s="6"/>
      <c r="E1697" s="77" t="s">
        <v>811</v>
      </c>
      <c r="F1697" s="77"/>
      <c r="G1697" s="22">
        <f>SUM(G1696:G1696)</f>
        <v>56</v>
      </c>
    </row>
    <row r="1698" spans="1:7" ht="15" customHeight="1">
      <c r="A1698" s="76" t="s">
        <v>812</v>
      </c>
      <c r="B1698" s="76"/>
      <c r="C1698" s="15" t="s">
        <v>22</v>
      </c>
      <c r="D1698" s="15" t="s">
        <v>23</v>
      </c>
      <c r="E1698" s="15" t="s">
        <v>800</v>
      </c>
      <c r="F1698" s="15" t="s">
        <v>801</v>
      </c>
      <c r="G1698" s="15" t="s">
        <v>802</v>
      </c>
    </row>
    <row r="1699" spans="1:7" ht="21" customHeight="1">
      <c r="A1699" s="18" t="s">
        <v>1084</v>
      </c>
      <c r="B1699" s="19" t="s">
        <v>1085</v>
      </c>
      <c r="C1699" s="18" t="s">
        <v>32</v>
      </c>
      <c r="D1699" s="18" t="s">
        <v>601</v>
      </c>
      <c r="E1699" s="20">
        <v>0.5</v>
      </c>
      <c r="F1699" s="21">
        <v>29.47</v>
      </c>
      <c r="G1699" s="21">
        <f>TRUNC(TRUNC(E1699,7)*F1699*(1+(3/100)),4)</f>
        <v>15.177</v>
      </c>
    </row>
    <row r="1700" spans="1:7" ht="15" customHeight="1">
      <c r="A1700" s="6"/>
      <c r="B1700" s="6"/>
      <c r="C1700" s="6"/>
      <c r="D1700" s="6"/>
      <c r="E1700" s="77" t="s">
        <v>819</v>
      </c>
      <c r="F1700" s="77"/>
      <c r="G1700" s="22">
        <f>SUM(G1699:G1699)</f>
        <v>15.177</v>
      </c>
    </row>
    <row r="1701" spans="1:7" ht="15" customHeight="1">
      <c r="A1701" s="6"/>
      <c r="B1701" s="6"/>
      <c r="C1701" s="6"/>
      <c r="D1701" s="6"/>
      <c r="E1701" s="78" t="s">
        <v>822</v>
      </c>
      <c r="F1701" s="78"/>
      <c r="G1701" s="23">
        <f>ROUND(SUM(G1697,G1700),2)</f>
        <v>71.180000000000007</v>
      </c>
    </row>
    <row r="1702" spans="1:7" ht="9.9499999999999993" customHeight="1">
      <c r="A1702" s="6"/>
      <c r="B1702" s="6"/>
      <c r="C1702" s="6"/>
      <c r="D1702" s="6"/>
      <c r="E1702" s="79"/>
      <c r="F1702" s="79"/>
      <c r="G1702" s="79"/>
    </row>
    <row r="1703" spans="1:7" ht="20.100000000000001" customHeight="1">
      <c r="A1703" s="80" t="s">
        <v>1522</v>
      </c>
      <c r="B1703" s="80"/>
      <c r="C1703" s="80"/>
      <c r="D1703" s="80"/>
      <c r="E1703" s="80"/>
      <c r="F1703" s="80"/>
      <c r="G1703" s="80"/>
    </row>
    <row r="1704" spans="1:7" ht="15" customHeight="1">
      <c r="A1704" s="76" t="s">
        <v>799</v>
      </c>
      <c r="B1704" s="76"/>
      <c r="C1704" s="15" t="s">
        <v>22</v>
      </c>
      <c r="D1704" s="15" t="s">
        <v>23</v>
      </c>
      <c r="E1704" s="15" t="s">
        <v>800</v>
      </c>
      <c r="F1704" s="15" t="s">
        <v>801</v>
      </c>
      <c r="G1704" s="15" t="s">
        <v>802</v>
      </c>
    </row>
    <row r="1705" spans="1:7" ht="29.1" customHeight="1">
      <c r="A1705" s="18" t="s">
        <v>1523</v>
      </c>
      <c r="B1705" s="19" t="s">
        <v>1524</v>
      </c>
      <c r="C1705" s="18" t="s">
        <v>32</v>
      </c>
      <c r="D1705" s="18" t="s">
        <v>50</v>
      </c>
      <c r="E1705" s="20">
        <v>1</v>
      </c>
      <c r="F1705" s="21">
        <v>23.69</v>
      </c>
      <c r="G1705" s="21">
        <f>TRUNC(TRUNC(E1705,7)*F1705,4)</f>
        <v>23.69</v>
      </c>
    </row>
    <row r="1706" spans="1:7" ht="15" customHeight="1">
      <c r="A1706" s="6"/>
      <c r="B1706" s="6"/>
      <c r="C1706" s="6"/>
      <c r="D1706" s="6"/>
      <c r="E1706" s="77" t="s">
        <v>811</v>
      </c>
      <c r="F1706" s="77"/>
      <c r="G1706" s="22">
        <f>SUM(G1705:G1705)</f>
        <v>23.69</v>
      </c>
    </row>
    <row r="1707" spans="1:7" ht="15" customHeight="1">
      <c r="A1707" s="76" t="s">
        <v>812</v>
      </c>
      <c r="B1707" s="76"/>
      <c r="C1707" s="15" t="s">
        <v>22</v>
      </c>
      <c r="D1707" s="15" t="s">
        <v>23</v>
      </c>
      <c r="E1707" s="15" t="s">
        <v>800</v>
      </c>
      <c r="F1707" s="15" t="s">
        <v>801</v>
      </c>
      <c r="G1707" s="15" t="s">
        <v>802</v>
      </c>
    </row>
    <row r="1708" spans="1:7" ht="21" customHeight="1">
      <c r="A1708" s="18" t="s">
        <v>1084</v>
      </c>
      <c r="B1708" s="19" t="s">
        <v>1085</v>
      </c>
      <c r="C1708" s="18" t="s">
        <v>32</v>
      </c>
      <c r="D1708" s="18" t="s">
        <v>601</v>
      </c>
      <c r="E1708" s="20">
        <v>0.5</v>
      </c>
      <c r="F1708" s="21">
        <v>29.47</v>
      </c>
      <c r="G1708" s="21">
        <f>TRUNC(TRUNC(E1708,7)*F1708*(1+(3/100)),4)</f>
        <v>15.177</v>
      </c>
    </row>
    <row r="1709" spans="1:7" ht="15" customHeight="1">
      <c r="A1709" s="6"/>
      <c r="B1709" s="6"/>
      <c r="C1709" s="6"/>
      <c r="D1709" s="6"/>
      <c r="E1709" s="77" t="s">
        <v>819</v>
      </c>
      <c r="F1709" s="77"/>
      <c r="G1709" s="22">
        <f>SUM(G1708:G1708)</f>
        <v>15.177</v>
      </c>
    </row>
    <row r="1710" spans="1:7" ht="15" customHeight="1">
      <c r="A1710" s="6"/>
      <c r="B1710" s="6"/>
      <c r="C1710" s="6"/>
      <c r="D1710" s="6"/>
      <c r="E1710" s="78" t="s">
        <v>822</v>
      </c>
      <c r="F1710" s="78"/>
      <c r="G1710" s="23">
        <f>ROUND(SUM(G1706,G1709),2)</f>
        <v>38.869999999999997</v>
      </c>
    </row>
    <row r="1711" spans="1:7" ht="9.9499999999999993" customHeight="1">
      <c r="A1711" s="6"/>
      <c r="B1711" s="6"/>
      <c r="C1711" s="6"/>
      <c r="D1711" s="6"/>
      <c r="E1711" s="79"/>
      <c r="F1711" s="79"/>
      <c r="G1711" s="79"/>
    </row>
    <row r="1712" spans="1:7" ht="20.100000000000001" customHeight="1">
      <c r="A1712" s="80" t="s">
        <v>1525</v>
      </c>
      <c r="B1712" s="80"/>
      <c r="C1712" s="80"/>
      <c r="D1712" s="80"/>
      <c r="E1712" s="80"/>
      <c r="F1712" s="80"/>
      <c r="G1712" s="80"/>
    </row>
    <row r="1713" spans="1:7" ht="15" customHeight="1">
      <c r="A1713" s="76" t="s">
        <v>799</v>
      </c>
      <c r="B1713" s="76"/>
      <c r="C1713" s="15" t="s">
        <v>22</v>
      </c>
      <c r="D1713" s="15" t="s">
        <v>23</v>
      </c>
      <c r="E1713" s="15" t="s">
        <v>800</v>
      </c>
      <c r="F1713" s="15" t="s">
        <v>801</v>
      </c>
      <c r="G1713" s="15" t="s">
        <v>802</v>
      </c>
    </row>
    <row r="1714" spans="1:7" ht="29.1" customHeight="1">
      <c r="A1714" s="18" t="s">
        <v>1493</v>
      </c>
      <c r="B1714" s="19" t="s">
        <v>1494</v>
      </c>
      <c r="C1714" s="18" t="s">
        <v>32</v>
      </c>
      <c r="D1714" s="18" t="s">
        <v>50</v>
      </c>
      <c r="E1714" s="20">
        <v>1</v>
      </c>
      <c r="F1714" s="21">
        <v>27.3</v>
      </c>
      <c r="G1714" s="21">
        <f>TRUNC(TRUNC(E1714,7)*F1714,4)</f>
        <v>27.3</v>
      </c>
    </row>
    <row r="1715" spans="1:7" ht="15" customHeight="1">
      <c r="A1715" s="6"/>
      <c r="B1715" s="6"/>
      <c r="C1715" s="6"/>
      <c r="D1715" s="6"/>
      <c r="E1715" s="77" t="s">
        <v>811</v>
      </c>
      <c r="F1715" s="77"/>
      <c r="G1715" s="22">
        <f>SUM(G1714:G1714)</f>
        <v>27.3</v>
      </c>
    </row>
    <row r="1716" spans="1:7" ht="15" customHeight="1">
      <c r="A1716" s="76" t="s">
        <v>812</v>
      </c>
      <c r="B1716" s="76"/>
      <c r="C1716" s="15" t="s">
        <v>22</v>
      </c>
      <c r="D1716" s="15" t="s">
        <v>23</v>
      </c>
      <c r="E1716" s="15" t="s">
        <v>800</v>
      </c>
      <c r="F1716" s="15" t="s">
        <v>801</v>
      </c>
      <c r="G1716" s="15" t="s">
        <v>802</v>
      </c>
    </row>
    <row r="1717" spans="1:7" ht="21" customHeight="1">
      <c r="A1717" s="18" t="s">
        <v>1084</v>
      </c>
      <c r="B1717" s="19" t="s">
        <v>1085</v>
      </c>
      <c r="C1717" s="18" t="s">
        <v>32</v>
      </c>
      <c r="D1717" s="18" t="s">
        <v>601</v>
      </c>
      <c r="E1717" s="20">
        <v>0.5</v>
      </c>
      <c r="F1717" s="21">
        <v>29.47</v>
      </c>
      <c r="G1717" s="21">
        <f>TRUNC(TRUNC(E1717,7)*F1717*(1+(3/100)),4)</f>
        <v>15.177</v>
      </c>
    </row>
    <row r="1718" spans="1:7" ht="15" customHeight="1">
      <c r="A1718" s="6"/>
      <c r="B1718" s="6"/>
      <c r="C1718" s="6"/>
      <c r="D1718" s="6"/>
      <c r="E1718" s="77" t="s">
        <v>819</v>
      </c>
      <c r="F1718" s="77"/>
      <c r="G1718" s="22">
        <f>SUM(G1717:G1717)</f>
        <v>15.177</v>
      </c>
    </row>
    <row r="1719" spans="1:7" ht="15" customHeight="1">
      <c r="A1719" s="6"/>
      <c r="B1719" s="6"/>
      <c r="C1719" s="6"/>
      <c r="D1719" s="6"/>
      <c r="E1719" s="78" t="s">
        <v>822</v>
      </c>
      <c r="F1719" s="78"/>
      <c r="G1719" s="23">
        <f>ROUND(SUM(G1715,G1718),2)</f>
        <v>42.48</v>
      </c>
    </row>
    <row r="1720" spans="1:7" ht="9.9499999999999993" customHeight="1">
      <c r="A1720" s="6"/>
      <c r="B1720" s="6"/>
      <c r="C1720" s="6"/>
      <c r="D1720" s="6"/>
      <c r="E1720" s="79"/>
      <c r="F1720" s="79"/>
      <c r="G1720" s="79"/>
    </row>
    <row r="1721" spans="1:7" ht="20.100000000000001" customHeight="1">
      <c r="A1721" s="80" t="s">
        <v>1526</v>
      </c>
      <c r="B1721" s="80"/>
      <c r="C1721" s="80"/>
      <c r="D1721" s="80"/>
      <c r="E1721" s="80"/>
      <c r="F1721" s="80"/>
      <c r="G1721" s="80"/>
    </row>
    <row r="1722" spans="1:7" ht="15" customHeight="1">
      <c r="A1722" s="76" t="s">
        <v>799</v>
      </c>
      <c r="B1722" s="76"/>
      <c r="C1722" s="15" t="s">
        <v>22</v>
      </c>
      <c r="D1722" s="15" t="s">
        <v>23</v>
      </c>
      <c r="E1722" s="15" t="s">
        <v>800</v>
      </c>
      <c r="F1722" s="15" t="s">
        <v>801</v>
      </c>
      <c r="G1722" s="15" t="s">
        <v>802</v>
      </c>
    </row>
    <row r="1723" spans="1:7" ht="21" customHeight="1">
      <c r="A1723" s="18" t="s">
        <v>1527</v>
      </c>
      <c r="B1723" s="19" t="s">
        <v>1528</v>
      </c>
      <c r="C1723" s="18" t="s">
        <v>32</v>
      </c>
      <c r="D1723" s="18" t="s">
        <v>50</v>
      </c>
      <c r="E1723" s="20">
        <v>1</v>
      </c>
      <c r="F1723" s="21">
        <v>18.45</v>
      </c>
      <c r="G1723" s="21">
        <f>TRUNC(TRUNC(E1723,7)*F1723,4)</f>
        <v>18.45</v>
      </c>
    </row>
    <row r="1724" spans="1:7" ht="15" customHeight="1">
      <c r="A1724" s="6"/>
      <c r="B1724" s="6"/>
      <c r="C1724" s="6"/>
      <c r="D1724" s="6"/>
      <c r="E1724" s="77" t="s">
        <v>811</v>
      </c>
      <c r="F1724" s="77"/>
      <c r="G1724" s="22">
        <f>SUM(G1723:G1723)</f>
        <v>18.45</v>
      </c>
    </row>
    <row r="1725" spans="1:7" ht="15" customHeight="1">
      <c r="A1725" s="76" t="s">
        <v>812</v>
      </c>
      <c r="B1725" s="76"/>
      <c r="C1725" s="15" t="s">
        <v>22</v>
      </c>
      <c r="D1725" s="15" t="s">
        <v>23</v>
      </c>
      <c r="E1725" s="15" t="s">
        <v>800</v>
      </c>
      <c r="F1725" s="15" t="s">
        <v>801</v>
      </c>
      <c r="G1725" s="15" t="s">
        <v>802</v>
      </c>
    </row>
    <row r="1726" spans="1:7" ht="21" customHeight="1">
      <c r="A1726" s="18" t="s">
        <v>1084</v>
      </c>
      <c r="B1726" s="19" t="s">
        <v>1085</v>
      </c>
      <c r="C1726" s="18" t="s">
        <v>32</v>
      </c>
      <c r="D1726" s="18" t="s">
        <v>601</v>
      </c>
      <c r="E1726" s="20">
        <v>0.35</v>
      </c>
      <c r="F1726" s="21">
        <v>29.47</v>
      </c>
      <c r="G1726" s="21">
        <f>TRUNC(TRUNC(E1726,7)*F1726*(1+(3/100)),4)</f>
        <v>10.623900000000001</v>
      </c>
    </row>
    <row r="1727" spans="1:7" ht="21" customHeight="1">
      <c r="A1727" s="18" t="s">
        <v>817</v>
      </c>
      <c r="B1727" s="19" t="s">
        <v>818</v>
      </c>
      <c r="C1727" s="18" t="s">
        <v>32</v>
      </c>
      <c r="D1727" s="18" t="s">
        <v>601</v>
      </c>
      <c r="E1727" s="20">
        <v>0.35</v>
      </c>
      <c r="F1727" s="21">
        <v>21.3</v>
      </c>
      <c r="G1727" s="21">
        <f>TRUNC(TRUNC(E1727,7)*F1727*(1+(3/100)),4)</f>
        <v>7.6786000000000003</v>
      </c>
    </row>
    <row r="1728" spans="1:7" ht="15" customHeight="1">
      <c r="A1728" s="6"/>
      <c r="B1728" s="6"/>
      <c r="C1728" s="6"/>
      <c r="D1728" s="6"/>
      <c r="E1728" s="77" t="s">
        <v>819</v>
      </c>
      <c r="F1728" s="77"/>
      <c r="G1728" s="22">
        <f>SUM(G1726:G1727)</f>
        <v>18.302500000000002</v>
      </c>
    </row>
    <row r="1729" spans="1:7" ht="15" customHeight="1">
      <c r="A1729" s="6"/>
      <c r="B1729" s="6"/>
      <c r="C1729" s="6"/>
      <c r="D1729" s="6"/>
      <c r="E1729" s="78" t="s">
        <v>822</v>
      </c>
      <c r="F1729" s="78"/>
      <c r="G1729" s="23">
        <f>ROUND(SUM(G1724,G1728),2)</f>
        <v>36.75</v>
      </c>
    </row>
    <row r="1730" spans="1:7" ht="9.9499999999999993" customHeight="1">
      <c r="A1730" s="6"/>
      <c r="B1730" s="6"/>
      <c r="C1730" s="6"/>
      <c r="D1730" s="6"/>
      <c r="E1730" s="79"/>
      <c r="F1730" s="79"/>
      <c r="G1730" s="79"/>
    </row>
    <row r="1731" spans="1:7" ht="20.100000000000001" customHeight="1">
      <c r="A1731" s="80" t="s">
        <v>1529</v>
      </c>
      <c r="B1731" s="80"/>
      <c r="C1731" s="80"/>
      <c r="D1731" s="80"/>
      <c r="E1731" s="80"/>
      <c r="F1731" s="80"/>
      <c r="G1731" s="80"/>
    </row>
    <row r="1732" spans="1:7" ht="15" customHeight="1">
      <c r="A1732" s="76" t="s">
        <v>799</v>
      </c>
      <c r="B1732" s="76"/>
      <c r="C1732" s="15" t="s">
        <v>22</v>
      </c>
      <c r="D1732" s="15" t="s">
        <v>23</v>
      </c>
      <c r="E1732" s="15" t="s">
        <v>800</v>
      </c>
      <c r="F1732" s="15" t="s">
        <v>801</v>
      </c>
      <c r="G1732" s="15" t="s">
        <v>802</v>
      </c>
    </row>
    <row r="1733" spans="1:7" ht="21" customHeight="1">
      <c r="A1733" s="18" t="s">
        <v>1413</v>
      </c>
      <c r="B1733" s="19" t="s">
        <v>1414</v>
      </c>
      <c r="C1733" s="18" t="s">
        <v>32</v>
      </c>
      <c r="D1733" s="18" t="s">
        <v>50</v>
      </c>
      <c r="E1733" s="20">
        <v>1</v>
      </c>
      <c r="F1733" s="21">
        <v>22.45</v>
      </c>
      <c r="G1733" s="21">
        <f>TRUNC(TRUNC(E1733,7)*F1733,4)</f>
        <v>22.45</v>
      </c>
    </row>
    <row r="1734" spans="1:7" ht="15" customHeight="1">
      <c r="A1734" s="6"/>
      <c r="B1734" s="6"/>
      <c r="C1734" s="6"/>
      <c r="D1734" s="6"/>
      <c r="E1734" s="77" t="s">
        <v>811</v>
      </c>
      <c r="F1734" s="77"/>
      <c r="G1734" s="22">
        <f>SUM(G1733:G1733)</f>
        <v>22.45</v>
      </c>
    </row>
    <row r="1735" spans="1:7" ht="15" customHeight="1">
      <c r="A1735" s="76" t="s">
        <v>812</v>
      </c>
      <c r="B1735" s="76"/>
      <c r="C1735" s="15" t="s">
        <v>22</v>
      </c>
      <c r="D1735" s="15" t="s">
        <v>23</v>
      </c>
      <c r="E1735" s="15" t="s">
        <v>800</v>
      </c>
      <c r="F1735" s="15" t="s">
        <v>801</v>
      </c>
      <c r="G1735" s="15" t="s">
        <v>802</v>
      </c>
    </row>
    <row r="1736" spans="1:7" ht="21" customHeight="1">
      <c r="A1736" s="18" t="s">
        <v>817</v>
      </c>
      <c r="B1736" s="19" t="s">
        <v>818</v>
      </c>
      <c r="C1736" s="18" t="s">
        <v>32</v>
      </c>
      <c r="D1736" s="18" t="s">
        <v>601</v>
      </c>
      <c r="E1736" s="20">
        <v>0.03</v>
      </c>
      <c r="F1736" s="21">
        <v>21.3</v>
      </c>
      <c r="G1736" s="21">
        <f>TRUNC(TRUNC(E1736,7)*F1736*(1+(3/100)),4)</f>
        <v>0.65810000000000002</v>
      </c>
    </row>
    <row r="1737" spans="1:7" ht="15" customHeight="1">
      <c r="A1737" s="6"/>
      <c r="B1737" s="6"/>
      <c r="C1737" s="6"/>
      <c r="D1737" s="6"/>
      <c r="E1737" s="77" t="s">
        <v>819</v>
      </c>
      <c r="F1737" s="77"/>
      <c r="G1737" s="22">
        <f>SUM(G1736:G1736)</f>
        <v>0.65810000000000002</v>
      </c>
    </row>
    <row r="1738" spans="1:7" ht="15" customHeight="1">
      <c r="A1738" s="6"/>
      <c r="B1738" s="6"/>
      <c r="C1738" s="6"/>
      <c r="D1738" s="6"/>
      <c r="E1738" s="78" t="s">
        <v>822</v>
      </c>
      <c r="F1738" s="78"/>
      <c r="G1738" s="23">
        <f>ROUND(SUM(G1734,G1737),2)</f>
        <v>23.11</v>
      </c>
    </row>
    <row r="1739" spans="1:7" ht="9.9499999999999993" customHeight="1">
      <c r="A1739" s="6"/>
      <c r="B1739" s="6"/>
      <c r="C1739" s="6"/>
      <c r="D1739" s="6"/>
      <c r="E1739" s="79"/>
      <c r="F1739" s="79"/>
      <c r="G1739" s="79"/>
    </row>
    <row r="1740" spans="1:7" ht="20.100000000000001" customHeight="1">
      <c r="A1740" s="80" t="s">
        <v>1530</v>
      </c>
      <c r="B1740" s="80"/>
      <c r="C1740" s="80"/>
      <c r="D1740" s="80"/>
      <c r="E1740" s="80"/>
      <c r="F1740" s="80"/>
      <c r="G1740" s="80"/>
    </row>
    <row r="1741" spans="1:7" ht="15" customHeight="1">
      <c r="A1741" s="76" t="s">
        <v>812</v>
      </c>
      <c r="B1741" s="76"/>
      <c r="C1741" s="15" t="s">
        <v>22</v>
      </c>
      <c r="D1741" s="15" t="s">
        <v>23</v>
      </c>
      <c r="E1741" s="15" t="s">
        <v>800</v>
      </c>
      <c r="F1741" s="15" t="s">
        <v>801</v>
      </c>
      <c r="G1741" s="15" t="s">
        <v>802</v>
      </c>
    </row>
    <row r="1742" spans="1:7" ht="21" customHeight="1">
      <c r="A1742" s="18" t="s">
        <v>1531</v>
      </c>
      <c r="B1742" s="19" t="s">
        <v>1532</v>
      </c>
      <c r="C1742" s="18" t="s">
        <v>32</v>
      </c>
      <c r="D1742" s="18" t="s">
        <v>601</v>
      </c>
      <c r="E1742" s="20">
        <v>176</v>
      </c>
      <c r="F1742" s="21">
        <v>21.3</v>
      </c>
      <c r="G1742" s="21">
        <f>TRUNC(TRUNC(E1742,7)*F1742,4)</f>
        <v>3748.8</v>
      </c>
    </row>
    <row r="1743" spans="1:7" ht="15" customHeight="1">
      <c r="A1743" s="6"/>
      <c r="B1743" s="6"/>
      <c r="C1743" s="6"/>
      <c r="D1743" s="6"/>
      <c r="E1743" s="77" t="s">
        <v>819</v>
      </c>
      <c r="F1743" s="77"/>
      <c r="G1743" s="22">
        <f>SUM(G1742:G1742)</f>
        <v>3748.8</v>
      </c>
    </row>
    <row r="1744" spans="1:7" ht="15" customHeight="1">
      <c r="A1744" s="6"/>
      <c r="B1744" s="6"/>
      <c r="C1744" s="6"/>
      <c r="D1744" s="6"/>
      <c r="E1744" s="78" t="s">
        <v>822</v>
      </c>
      <c r="F1744" s="78"/>
      <c r="G1744" s="23">
        <f>ROUND(SUM(G1743),2)</f>
        <v>3748.8</v>
      </c>
    </row>
    <row r="1745" spans="1:7" ht="9.9499999999999993" customHeight="1">
      <c r="A1745" s="6"/>
      <c r="B1745" s="6"/>
      <c r="C1745" s="6"/>
      <c r="D1745" s="6"/>
      <c r="E1745" s="79"/>
      <c r="F1745" s="79"/>
      <c r="G1745" s="79"/>
    </row>
    <row r="1746" spans="1:7" ht="20.100000000000001" customHeight="1">
      <c r="A1746" s="80" t="s">
        <v>1533</v>
      </c>
      <c r="B1746" s="80"/>
      <c r="C1746" s="80"/>
      <c r="D1746" s="80"/>
      <c r="E1746" s="80"/>
      <c r="F1746" s="80"/>
      <c r="G1746" s="80"/>
    </row>
    <row r="1747" spans="1:7" ht="15" customHeight="1">
      <c r="A1747" s="76" t="s">
        <v>812</v>
      </c>
      <c r="B1747" s="76"/>
      <c r="C1747" s="15" t="s">
        <v>22</v>
      </c>
      <c r="D1747" s="15" t="s">
        <v>23</v>
      </c>
      <c r="E1747" s="15" t="s">
        <v>800</v>
      </c>
      <c r="F1747" s="15" t="s">
        <v>801</v>
      </c>
      <c r="G1747" s="15" t="s">
        <v>802</v>
      </c>
    </row>
    <row r="1748" spans="1:7" ht="21" customHeight="1">
      <c r="A1748" s="18" t="s">
        <v>817</v>
      </c>
      <c r="B1748" s="19" t="s">
        <v>1534</v>
      </c>
      <c r="C1748" s="18" t="s">
        <v>32</v>
      </c>
      <c r="D1748" s="18" t="s">
        <v>601</v>
      </c>
      <c r="E1748" s="20">
        <v>176</v>
      </c>
      <c r="F1748" s="21">
        <v>21.3</v>
      </c>
      <c r="G1748" s="21">
        <f>TRUNC(TRUNC(E1748,7)*F1748,4)</f>
        <v>3748.8</v>
      </c>
    </row>
    <row r="1749" spans="1:7" ht="15" customHeight="1">
      <c r="A1749" s="6"/>
      <c r="B1749" s="6"/>
      <c r="C1749" s="6"/>
      <c r="D1749" s="6"/>
      <c r="E1749" s="77" t="s">
        <v>819</v>
      </c>
      <c r="F1749" s="77"/>
      <c r="G1749" s="22">
        <f>SUM(G1748:G1748)</f>
        <v>3748.8</v>
      </c>
    </row>
    <row r="1750" spans="1:7" ht="15" customHeight="1">
      <c r="A1750" s="6"/>
      <c r="B1750" s="6"/>
      <c r="C1750" s="6"/>
      <c r="D1750" s="6"/>
      <c r="E1750" s="78" t="s">
        <v>822</v>
      </c>
      <c r="F1750" s="78"/>
      <c r="G1750" s="23">
        <f>ROUND(SUM(G1749),2)</f>
        <v>3748.8</v>
      </c>
    </row>
    <row r="1751" spans="1:7" ht="9.9499999999999993" customHeight="1">
      <c r="A1751" s="6"/>
      <c r="B1751" s="6"/>
      <c r="C1751" s="6"/>
      <c r="D1751" s="6"/>
      <c r="E1751" s="79"/>
      <c r="F1751" s="79"/>
      <c r="G1751" s="79"/>
    </row>
    <row r="1752" spans="1:7" ht="20.100000000000001" customHeight="1">
      <c r="A1752" s="80" t="s">
        <v>1535</v>
      </c>
      <c r="B1752" s="80"/>
      <c r="C1752" s="80"/>
      <c r="D1752" s="80"/>
      <c r="E1752" s="80"/>
      <c r="F1752" s="80"/>
      <c r="G1752" s="80"/>
    </row>
    <row r="1753" spans="1:7" ht="15" customHeight="1">
      <c r="A1753" s="76" t="s">
        <v>812</v>
      </c>
      <c r="B1753" s="76"/>
      <c r="C1753" s="15" t="s">
        <v>22</v>
      </c>
      <c r="D1753" s="15" t="s">
        <v>23</v>
      </c>
      <c r="E1753" s="15" t="s">
        <v>800</v>
      </c>
      <c r="F1753" s="15" t="s">
        <v>801</v>
      </c>
      <c r="G1753" s="15" t="s">
        <v>802</v>
      </c>
    </row>
    <row r="1754" spans="1:7" ht="21" customHeight="1">
      <c r="A1754" s="18" t="s">
        <v>1084</v>
      </c>
      <c r="B1754" s="19" t="s">
        <v>1536</v>
      </c>
      <c r="C1754" s="18" t="s">
        <v>32</v>
      </c>
      <c r="D1754" s="18" t="s">
        <v>601</v>
      </c>
      <c r="E1754" s="20">
        <v>176</v>
      </c>
      <c r="F1754" s="21">
        <v>29.47</v>
      </c>
      <c r="G1754" s="21">
        <f>TRUNC(TRUNC(E1754,7)*F1754,4)</f>
        <v>5186.72</v>
      </c>
    </row>
    <row r="1755" spans="1:7" ht="15" customHeight="1">
      <c r="A1755" s="6"/>
      <c r="B1755" s="6"/>
      <c r="C1755" s="6"/>
      <c r="D1755" s="6"/>
      <c r="E1755" s="77" t="s">
        <v>819</v>
      </c>
      <c r="F1755" s="77"/>
      <c r="G1755" s="22">
        <f>SUM(G1754:G1754)</f>
        <v>5186.72</v>
      </c>
    </row>
    <row r="1756" spans="1:7" ht="15" customHeight="1">
      <c r="A1756" s="6"/>
      <c r="B1756" s="6"/>
      <c r="C1756" s="6"/>
      <c r="D1756" s="6"/>
      <c r="E1756" s="78" t="s">
        <v>822</v>
      </c>
      <c r="F1756" s="78"/>
      <c r="G1756" s="23">
        <f>ROUND(SUM(G1755),2)</f>
        <v>5186.72</v>
      </c>
    </row>
    <row r="1757" spans="1:7" ht="9.9499999999999993" customHeight="1">
      <c r="A1757" s="6"/>
      <c r="B1757" s="6"/>
      <c r="C1757" s="6"/>
      <c r="D1757" s="6"/>
      <c r="E1757" s="79"/>
      <c r="F1757" s="79"/>
      <c r="G1757" s="79"/>
    </row>
    <row r="1758" spans="1:7" ht="20.100000000000001" customHeight="1">
      <c r="A1758" s="80" t="s">
        <v>1537</v>
      </c>
      <c r="B1758" s="80"/>
      <c r="C1758" s="80"/>
      <c r="D1758" s="80"/>
      <c r="E1758" s="80"/>
      <c r="F1758" s="80"/>
      <c r="G1758" s="80"/>
    </row>
    <row r="1759" spans="1:7" ht="15" customHeight="1">
      <c r="A1759" s="76" t="s">
        <v>812</v>
      </c>
      <c r="B1759" s="76"/>
      <c r="C1759" s="15" t="s">
        <v>22</v>
      </c>
      <c r="D1759" s="15" t="s">
        <v>23</v>
      </c>
      <c r="E1759" s="15" t="s">
        <v>800</v>
      </c>
      <c r="F1759" s="15" t="s">
        <v>801</v>
      </c>
      <c r="G1759" s="15" t="s">
        <v>802</v>
      </c>
    </row>
    <row r="1760" spans="1:7" ht="21" customHeight="1">
      <c r="A1760" s="18" t="s">
        <v>830</v>
      </c>
      <c r="B1760" s="19" t="s">
        <v>1538</v>
      </c>
      <c r="C1760" s="18" t="s">
        <v>32</v>
      </c>
      <c r="D1760" s="18" t="s">
        <v>601</v>
      </c>
      <c r="E1760" s="20">
        <v>176</v>
      </c>
      <c r="F1760" s="21">
        <v>31.72</v>
      </c>
      <c r="G1760" s="21">
        <f>TRUNC(TRUNC(E1760,7)*F1760,4)</f>
        <v>5582.72</v>
      </c>
    </row>
    <row r="1761" spans="1:7" ht="15" customHeight="1">
      <c r="A1761" s="6"/>
      <c r="B1761" s="6"/>
      <c r="C1761" s="6"/>
      <c r="D1761" s="6"/>
      <c r="E1761" s="77" t="s">
        <v>819</v>
      </c>
      <c r="F1761" s="77"/>
      <c r="G1761" s="22">
        <f>SUM(G1760:G1760)</f>
        <v>5582.72</v>
      </c>
    </row>
    <row r="1762" spans="1:7" ht="15" customHeight="1">
      <c r="A1762" s="6"/>
      <c r="B1762" s="6"/>
      <c r="C1762" s="6"/>
      <c r="D1762" s="6"/>
      <c r="E1762" s="78" t="s">
        <v>822</v>
      </c>
      <c r="F1762" s="78"/>
      <c r="G1762" s="23">
        <f>ROUND(SUM(G1761),2)</f>
        <v>5582.72</v>
      </c>
    </row>
    <row r="1763" spans="1:7" ht="9.9499999999999993" customHeight="1">
      <c r="A1763" s="6"/>
      <c r="B1763" s="6"/>
      <c r="C1763" s="6"/>
      <c r="D1763" s="6"/>
      <c r="E1763" s="79"/>
      <c r="F1763" s="79"/>
      <c r="G1763" s="79"/>
    </row>
    <row r="1764" spans="1:7" ht="20.100000000000001" customHeight="1">
      <c r="A1764" s="80" t="s">
        <v>1539</v>
      </c>
      <c r="B1764" s="80"/>
      <c r="C1764" s="80"/>
      <c r="D1764" s="80"/>
      <c r="E1764" s="80"/>
      <c r="F1764" s="80"/>
      <c r="G1764" s="80"/>
    </row>
    <row r="1765" spans="1:7" ht="15" customHeight="1">
      <c r="A1765" s="76" t="s">
        <v>812</v>
      </c>
      <c r="B1765" s="76"/>
      <c r="C1765" s="15" t="s">
        <v>22</v>
      </c>
      <c r="D1765" s="15" t="s">
        <v>23</v>
      </c>
      <c r="E1765" s="15" t="s">
        <v>800</v>
      </c>
      <c r="F1765" s="15" t="s">
        <v>801</v>
      </c>
      <c r="G1765" s="15" t="s">
        <v>802</v>
      </c>
    </row>
    <row r="1766" spans="1:7" ht="21" customHeight="1">
      <c r="A1766" s="18" t="s">
        <v>815</v>
      </c>
      <c r="B1766" s="19" t="s">
        <v>1540</v>
      </c>
      <c r="C1766" s="18" t="s">
        <v>32</v>
      </c>
      <c r="D1766" s="18" t="s">
        <v>601</v>
      </c>
      <c r="E1766" s="20">
        <v>176</v>
      </c>
      <c r="F1766" s="21">
        <v>29.47</v>
      </c>
      <c r="G1766" s="21">
        <f>TRUNC(TRUNC(E1766,7)*F1766,4)</f>
        <v>5186.72</v>
      </c>
    </row>
    <row r="1767" spans="1:7" ht="15" customHeight="1">
      <c r="A1767" s="6"/>
      <c r="B1767" s="6"/>
      <c r="C1767" s="6"/>
      <c r="D1767" s="6"/>
      <c r="E1767" s="77" t="s">
        <v>819</v>
      </c>
      <c r="F1767" s="77"/>
      <c r="G1767" s="22">
        <f>SUM(G1766:G1766)</f>
        <v>5186.72</v>
      </c>
    </row>
    <row r="1768" spans="1:7" ht="15" customHeight="1">
      <c r="A1768" s="6"/>
      <c r="B1768" s="6"/>
      <c r="C1768" s="6"/>
      <c r="D1768" s="6"/>
      <c r="E1768" s="78" t="s">
        <v>822</v>
      </c>
      <c r="F1768" s="78"/>
      <c r="G1768" s="23">
        <f>ROUND(SUM(G1767),2)</f>
        <v>5186.72</v>
      </c>
    </row>
    <row r="1769" spans="1:7" ht="9.9499999999999993" customHeight="1">
      <c r="A1769" s="6"/>
      <c r="B1769" s="6"/>
      <c r="C1769" s="6"/>
      <c r="D1769" s="6"/>
      <c r="E1769" s="79"/>
      <c r="F1769" s="79"/>
      <c r="G1769" s="79"/>
    </row>
    <row r="1770" spans="1:7" ht="20.100000000000001" customHeight="1">
      <c r="A1770" s="80" t="s">
        <v>1541</v>
      </c>
      <c r="B1770" s="80"/>
      <c r="C1770" s="80"/>
      <c r="D1770" s="80"/>
      <c r="E1770" s="80"/>
      <c r="F1770" s="80"/>
      <c r="G1770" s="80"/>
    </row>
    <row r="1771" spans="1:7" ht="15" customHeight="1">
      <c r="A1771" s="76" t="s">
        <v>812</v>
      </c>
      <c r="B1771" s="76"/>
      <c r="C1771" s="15" t="s">
        <v>22</v>
      </c>
      <c r="D1771" s="15" t="s">
        <v>23</v>
      </c>
      <c r="E1771" s="15" t="s">
        <v>800</v>
      </c>
      <c r="F1771" s="15" t="s">
        <v>801</v>
      </c>
      <c r="G1771" s="15" t="s">
        <v>802</v>
      </c>
    </row>
    <row r="1772" spans="1:7" ht="21" customHeight="1">
      <c r="A1772" s="18" t="s">
        <v>868</v>
      </c>
      <c r="B1772" s="19" t="s">
        <v>1542</v>
      </c>
      <c r="C1772" s="18" t="s">
        <v>32</v>
      </c>
      <c r="D1772" s="18" t="s">
        <v>601</v>
      </c>
      <c r="E1772" s="20">
        <v>176</v>
      </c>
      <c r="F1772" s="21">
        <v>31.72</v>
      </c>
      <c r="G1772" s="21">
        <f>TRUNC(TRUNC(E1772,7)*F1772,4)</f>
        <v>5582.72</v>
      </c>
    </row>
    <row r="1773" spans="1:7" ht="15" customHeight="1">
      <c r="A1773" s="6"/>
      <c r="B1773" s="6"/>
      <c r="C1773" s="6"/>
      <c r="D1773" s="6"/>
      <c r="E1773" s="77" t="s">
        <v>819</v>
      </c>
      <c r="F1773" s="77"/>
      <c r="G1773" s="22">
        <f>SUM(G1772:G1772)</f>
        <v>5582.72</v>
      </c>
    </row>
    <row r="1774" spans="1:7" ht="15" customHeight="1">
      <c r="A1774" s="6"/>
      <c r="B1774" s="6"/>
      <c r="C1774" s="6"/>
      <c r="D1774" s="6"/>
      <c r="E1774" s="78" t="s">
        <v>822</v>
      </c>
      <c r="F1774" s="78"/>
      <c r="G1774" s="23">
        <f>ROUND(SUM(G1773),2)</f>
        <v>5582.72</v>
      </c>
    </row>
    <row r="1775" spans="1:7" ht="9.9499999999999993" customHeight="1">
      <c r="A1775" s="6"/>
      <c r="B1775" s="6"/>
      <c r="C1775" s="6"/>
      <c r="D1775" s="6"/>
      <c r="E1775" s="79"/>
      <c r="F1775" s="79"/>
      <c r="G1775" s="79"/>
    </row>
    <row r="1776" spans="1:7" ht="20.100000000000001" customHeight="1">
      <c r="A1776" s="80" t="s">
        <v>1543</v>
      </c>
      <c r="B1776" s="80"/>
      <c r="C1776" s="80"/>
      <c r="D1776" s="80"/>
      <c r="E1776" s="80"/>
      <c r="F1776" s="80"/>
      <c r="G1776" s="80"/>
    </row>
    <row r="1777" spans="1:7" ht="15" customHeight="1">
      <c r="A1777" s="76" t="s">
        <v>812</v>
      </c>
      <c r="B1777" s="76"/>
      <c r="C1777" s="15" t="s">
        <v>22</v>
      </c>
      <c r="D1777" s="15" t="s">
        <v>23</v>
      </c>
      <c r="E1777" s="15" t="s">
        <v>800</v>
      </c>
      <c r="F1777" s="15" t="s">
        <v>801</v>
      </c>
      <c r="G1777" s="15" t="s">
        <v>802</v>
      </c>
    </row>
    <row r="1778" spans="1:7" ht="21" customHeight="1">
      <c r="A1778" s="18" t="s">
        <v>1544</v>
      </c>
      <c r="B1778" s="19" t="s">
        <v>1545</v>
      </c>
      <c r="C1778" s="18" t="s">
        <v>32</v>
      </c>
      <c r="D1778" s="18" t="s">
        <v>601</v>
      </c>
      <c r="E1778" s="20">
        <v>176</v>
      </c>
      <c r="F1778" s="21">
        <v>29.47</v>
      </c>
      <c r="G1778" s="21">
        <f>TRUNC(TRUNC(E1778,7)*F1778,4)</f>
        <v>5186.72</v>
      </c>
    </row>
    <row r="1779" spans="1:7" ht="15" customHeight="1">
      <c r="A1779" s="6"/>
      <c r="B1779" s="6"/>
      <c r="C1779" s="6"/>
      <c r="D1779" s="6"/>
      <c r="E1779" s="77" t="s">
        <v>819</v>
      </c>
      <c r="F1779" s="77"/>
      <c r="G1779" s="22">
        <f>SUM(G1778:G1778)</f>
        <v>5186.72</v>
      </c>
    </row>
    <row r="1780" spans="1:7" ht="15" customHeight="1">
      <c r="A1780" s="6"/>
      <c r="B1780" s="6"/>
      <c r="C1780" s="6"/>
      <c r="D1780" s="6"/>
      <c r="E1780" s="78" t="s">
        <v>822</v>
      </c>
      <c r="F1780" s="78"/>
      <c r="G1780" s="23">
        <f>ROUND(SUM(G1779),2)</f>
        <v>5186.72</v>
      </c>
    </row>
    <row r="1781" spans="1:7" ht="9.9499999999999993" customHeight="1">
      <c r="A1781" s="6"/>
      <c r="B1781" s="6"/>
      <c r="C1781" s="6"/>
      <c r="D1781" s="6"/>
      <c r="E1781" s="79"/>
      <c r="F1781" s="79"/>
      <c r="G1781" s="79"/>
    </row>
    <row r="1782" spans="1:7" ht="20.100000000000001" customHeight="1">
      <c r="A1782" s="80" t="s">
        <v>1546</v>
      </c>
      <c r="B1782" s="80"/>
      <c r="C1782" s="80"/>
      <c r="D1782" s="80"/>
      <c r="E1782" s="80"/>
      <c r="F1782" s="80"/>
      <c r="G1782" s="80"/>
    </row>
    <row r="1783" spans="1:7" ht="15" customHeight="1">
      <c r="A1783" s="76" t="s">
        <v>812</v>
      </c>
      <c r="B1783" s="76"/>
      <c r="C1783" s="15" t="s">
        <v>22</v>
      </c>
      <c r="D1783" s="15" t="s">
        <v>23</v>
      </c>
      <c r="E1783" s="15" t="s">
        <v>800</v>
      </c>
      <c r="F1783" s="15" t="s">
        <v>801</v>
      </c>
      <c r="G1783" s="15" t="s">
        <v>802</v>
      </c>
    </row>
    <row r="1784" spans="1:7" ht="21" customHeight="1">
      <c r="A1784" s="18" t="s">
        <v>1547</v>
      </c>
      <c r="B1784" s="19" t="s">
        <v>1548</v>
      </c>
      <c r="C1784" s="18" t="s">
        <v>32</v>
      </c>
      <c r="D1784" s="18" t="s">
        <v>601</v>
      </c>
      <c r="E1784" s="20">
        <v>176</v>
      </c>
      <c r="F1784" s="21">
        <v>40.71</v>
      </c>
      <c r="G1784" s="21">
        <f>TRUNC(TRUNC(E1784,7)*F1784,4)</f>
        <v>7164.96</v>
      </c>
    </row>
    <row r="1785" spans="1:7" ht="15" customHeight="1">
      <c r="A1785" s="6"/>
      <c r="B1785" s="6"/>
      <c r="C1785" s="6"/>
      <c r="D1785" s="6"/>
      <c r="E1785" s="77" t="s">
        <v>819</v>
      </c>
      <c r="F1785" s="77"/>
      <c r="G1785" s="22">
        <f>SUM(G1784:G1784)</f>
        <v>7164.96</v>
      </c>
    </row>
    <row r="1786" spans="1:7" ht="15" customHeight="1">
      <c r="A1786" s="6"/>
      <c r="B1786" s="6"/>
      <c r="C1786" s="6"/>
      <c r="D1786" s="6"/>
      <c r="E1786" s="78" t="s">
        <v>822</v>
      </c>
      <c r="F1786" s="78"/>
      <c r="G1786" s="23">
        <f>ROUND(SUM(G1785),2)</f>
        <v>7164.96</v>
      </c>
    </row>
    <row r="1787" spans="1:7" ht="9.9499999999999993" customHeight="1">
      <c r="A1787" s="6"/>
      <c r="B1787" s="6"/>
      <c r="C1787" s="6"/>
      <c r="D1787" s="6"/>
      <c r="E1787" s="79"/>
      <c r="F1787" s="79"/>
      <c r="G1787" s="79"/>
    </row>
    <row r="1788" spans="1:7" ht="20.100000000000001" customHeight="1">
      <c r="A1788" s="80" t="s">
        <v>1549</v>
      </c>
      <c r="B1788" s="80"/>
      <c r="C1788" s="80"/>
      <c r="D1788" s="80"/>
      <c r="E1788" s="80"/>
      <c r="F1788" s="80"/>
      <c r="G1788" s="80"/>
    </row>
    <row r="1789" spans="1:7" ht="15" customHeight="1">
      <c r="A1789" s="76" t="s">
        <v>812</v>
      </c>
      <c r="B1789" s="76"/>
      <c r="C1789" s="15" t="s">
        <v>22</v>
      </c>
      <c r="D1789" s="15" t="s">
        <v>23</v>
      </c>
      <c r="E1789" s="15" t="s">
        <v>800</v>
      </c>
      <c r="F1789" s="15" t="s">
        <v>801</v>
      </c>
      <c r="G1789" s="15" t="s">
        <v>802</v>
      </c>
    </row>
    <row r="1790" spans="1:7" ht="21" customHeight="1">
      <c r="A1790" s="18" t="s">
        <v>1550</v>
      </c>
      <c r="B1790" s="19" t="s">
        <v>1551</v>
      </c>
      <c r="C1790" s="18" t="s">
        <v>32</v>
      </c>
      <c r="D1790" s="18" t="s">
        <v>601</v>
      </c>
      <c r="E1790" s="20">
        <v>176</v>
      </c>
      <c r="F1790" s="21">
        <v>49.04</v>
      </c>
      <c r="G1790" s="21">
        <f>TRUNC(TRUNC(E1790,7)*F1790,4)</f>
        <v>8631.0400000000009</v>
      </c>
    </row>
    <row r="1791" spans="1:7" ht="15" customHeight="1">
      <c r="A1791" s="6"/>
      <c r="B1791" s="6"/>
      <c r="C1791" s="6"/>
      <c r="D1791" s="6"/>
      <c r="E1791" s="77" t="s">
        <v>819</v>
      </c>
      <c r="F1791" s="77"/>
      <c r="G1791" s="22">
        <f>SUM(G1790:G1790)</f>
        <v>8631.0400000000009</v>
      </c>
    </row>
    <row r="1792" spans="1:7" ht="15" customHeight="1">
      <c r="A1792" s="6"/>
      <c r="B1792" s="6"/>
      <c r="C1792" s="6"/>
      <c r="D1792" s="6"/>
      <c r="E1792" s="78" t="s">
        <v>822</v>
      </c>
      <c r="F1792" s="78"/>
      <c r="G1792" s="23">
        <f>ROUND(SUM(G1791),2)</f>
        <v>8631.0400000000009</v>
      </c>
    </row>
    <row r="1793" spans="1:7" ht="9.9499999999999993" customHeight="1">
      <c r="A1793" s="6"/>
      <c r="B1793" s="6"/>
      <c r="C1793" s="6"/>
      <c r="D1793" s="6"/>
      <c r="E1793" s="79"/>
      <c r="F1793" s="79"/>
      <c r="G1793" s="79"/>
    </row>
    <row r="1794" spans="1:7" ht="20.100000000000001" customHeight="1">
      <c r="A1794" s="80" t="s">
        <v>1552</v>
      </c>
      <c r="B1794" s="80"/>
      <c r="C1794" s="80"/>
      <c r="D1794" s="80"/>
      <c r="E1794" s="80"/>
      <c r="F1794" s="80"/>
      <c r="G1794" s="80"/>
    </row>
    <row r="1795" spans="1:7" ht="15" customHeight="1">
      <c r="A1795" s="76" t="s">
        <v>812</v>
      </c>
      <c r="B1795" s="76"/>
      <c r="C1795" s="15" t="s">
        <v>22</v>
      </c>
      <c r="D1795" s="15" t="s">
        <v>23</v>
      </c>
      <c r="E1795" s="15" t="s">
        <v>800</v>
      </c>
      <c r="F1795" s="15" t="s">
        <v>801</v>
      </c>
      <c r="G1795" s="15" t="s">
        <v>802</v>
      </c>
    </row>
    <row r="1796" spans="1:7" ht="21" customHeight="1">
      <c r="A1796" s="18" t="s">
        <v>1054</v>
      </c>
      <c r="B1796" s="19" t="s">
        <v>1553</v>
      </c>
      <c r="C1796" s="18" t="s">
        <v>32</v>
      </c>
      <c r="D1796" s="18" t="s">
        <v>601</v>
      </c>
      <c r="E1796" s="20">
        <v>176</v>
      </c>
      <c r="F1796" s="21">
        <v>29.47</v>
      </c>
      <c r="G1796" s="21">
        <f>TRUNC(TRUNC(E1796,7)*F1796,4)</f>
        <v>5186.72</v>
      </c>
    </row>
    <row r="1797" spans="1:7" ht="15" customHeight="1">
      <c r="A1797" s="6"/>
      <c r="B1797" s="6"/>
      <c r="C1797" s="6"/>
      <c r="D1797" s="6"/>
      <c r="E1797" s="77" t="s">
        <v>819</v>
      </c>
      <c r="F1797" s="77"/>
      <c r="G1797" s="22">
        <f>SUM(G1796:G1796)</f>
        <v>5186.72</v>
      </c>
    </row>
    <row r="1798" spans="1:7" ht="15" customHeight="1">
      <c r="A1798" s="6"/>
      <c r="B1798" s="6"/>
      <c r="C1798" s="6"/>
      <c r="D1798" s="6"/>
      <c r="E1798" s="78" t="s">
        <v>822</v>
      </c>
      <c r="F1798" s="78"/>
      <c r="G1798" s="23">
        <f>ROUND(SUM(G1797),2)</f>
        <v>5186.72</v>
      </c>
    </row>
    <row r="1799" spans="1:7" ht="9.9499999999999993" customHeight="1">
      <c r="A1799" s="6"/>
      <c r="B1799" s="6"/>
      <c r="C1799" s="6"/>
      <c r="D1799" s="6"/>
      <c r="E1799" s="79"/>
      <c r="F1799" s="79"/>
      <c r="G1799" s="79"/>
    </row>
    <row r="1800" spans="1:7" ht="20.100000000000001" customHeight="1">
      <c r="A1800" s="80" t="s">
        <v>1554</v>
      </c>
      <c r="B1800" s="80"/>
      <c r="C1800" s="80"/>
      <c r="D1800" s="80"/>
      <c r="E1800" s="80"/>
      <c r="F1800" s="80"/>
      <c r="G1800" s="80"/>
    </row>
    <row r="1801" spans="1:7" ht="15" customHeight="1">
      <c r="A1801" s="76" t="s">
        <v>812</v>
      </c>
      <c r="B1801" s="76"/>
      <c r="C1801" s="15" t="s">
        <v>22</v>
      </c>
      <c r="D1801" s="15" t="s">
        <v>23</v>
      </c>
      <c r="E1801" s="15" t="s">
        <v>800</v>
      </c>
      <c r="F1801" s="15" t="s">
        <v>801</v>
      </c>
      <c r="G1801" s="15" t="s">
        <v>802</v>
      </c>
    </row>
    <row r="1802" spans="1:7" ht="21" customHeight="1">
      <c r="A1802" s="18" t="s">
        <v>1555</v>
      </c>
      <c r="B1802" s="19" t="s">
        <v>1556</v>
      </c>
      <c r="C1802" s="18" t="s">
        <v>32</v>
      </c>
      <c r="D1802" s="18" t="s">
        <v>601</v>
      </c>
      <c r="E1802" s="20">
        <v>176</v>
      </c>
      <c r="F1802" s="21">
        <v>29.47</v>
      </c>
      <c r="G1802" s="21">
        <f>TRUNC(TRUNC(E1802,7)*F1802,4)</f>
        <v>5186.72</v>
      </c>
    </row>
    <row r="1803" spans="1:7" ht="15" customHeight="1">
      <c r="A1803" s="6"/>
      <c r="B1803" s="6"/>
      <c r="C1803" s="6"/>
      <c r="D1803" s="6"/>
      <c r="E1803" s="77" t="s">
        <v>819</v>
      </c>
      <c r="F1803" s="77"/>
      <c r="G1803" s="22">
        <f>SUM(G1802:G1802)</f>
        <v>5186.72</v>
      </c>
    </row>
    <row r="1804" spans="1:7" ht="15" customHeight="1">
      <c r="A1804" s="6"/>
      <c r="B1804" s="6"/>
      <c r="C1804" s="6"/>
      <c r="D1804" s="6"/>
      <c r="E1804" s="78" t="s">
        <v>822</v>
      </c>
      <c r="F1804" s="78"/>
      <c r="G1804" s="23">
        <f>ROUND(SUM(G1803),2)</f>
        <v>5186.72</v>
      </c>
    </row>
    <row r="1805" spans="1:7" ht="9.9499999999999993" customHeight="1">
      <c r="A1805" s="6"/>
      <c r="B1805" s="6"/>
      <c r="C1805" s="6"/>
      <c r="D1805" s="6"/>
      <c r="E1805" s="79"/>
      <c r="F1805" s="79"/>
      <c r="G1805" s="79"/>
    </row>
    <row r="1806" spans="1:7" ht="20.100000000000001" customHeight="1">
      <c r="A1806" s="80" t="s">
        <v>1557</v>
      </c>
      <c r="B1806" s="80"/>
      <c r="C1806" s="80"/>
      <c r="D1806" s="80"/>
      <c r="E1806" s="80"/>
      <c r="F1806" s="80"/>
      <c r="G1806" s="80"/>
    </row>
    <row r="1807" spans="1:7" ht="15" customHeight="1">
      <c r="A1807" s="76" t="s">
        <v>812</v>
      </c>
      <c r="B1807" s="76"/>
      <c r="C1807" s="15" t="s">
        <v>22</v>
      </c>
      <c r="D1807" s="15" t="s">
        <v>23</v>
      </c>
      <c r="E1807" s="15" t="s">
        <v>800</v>
      </c>
      <c r="F1807" s="15" t="s">
        <v>801</v>
      </c>
      <c r="G1807" s="15" t="s">
        <v>802</v>
      </c>
    </row>
    <row r="1808" spans="1:7" ht="21" customHeight="1">
      <c r="A1808" s="18" t="s">
        <v>1558</v>
      </c>
      <c r="B1808" s="19" t="s">
        <v>1559</v>
      </c>
      <c r="C1808" s="18" t="s">
        <v>32</v>
      </c>
      <c r="D1808" s="18" t="s">
        <v>601</v>
      </c>
      <c r="E1808" s="20">
        <v>176</v>
      </c>
      <c r="F1808" s="21">
        <v>29.47</v>
      </c>
      <c r="G1808" s="21">
        <f>TRUNC(TRUNC(E1808,7)*F1808,4)</f>
        <v>5186.72</v>
      </c>
    </row>
    <row r="1809" spans="1:7" ht="15" customHeight="1">
      <c r="A1809" s="6"/>
      <c r="B1809" s="6"/>
      <c r="C1809" s="6"/>
      <c r="D1809" s="6"/>
      <c r="E1809" s="77" t="s">
        <v>819</v>
      </c>
      <c r="F1809" s="77"/>
      <c r="G1809" s="22">
        <f>SUM(G1808:G1808)</f>
        <v>5186.72</v>
      </c>
    </row>
    <row r="1810" spans="1:7" ht="15" customHeight="1">
      <c r="A1810" s="6"/>
      <c r="B1810" s="6"/>
      <c r="C1810" s="6"/>
      <c r="D1810" s="6"/>
      <c r="E1810" s="78" t="s">
        <v>822</v>
      </c>
      <c r="F1810" s="78"/>
      <c r="G1810" s="23">
        <f>ROUND(SUM(G1809),2)</f>
        <v>5186.72</v>
      </c>
    </row>
    <row r="1811" spans="1:7" ht="9.9499999999999993" customHeight="1">
      <c r="A1811" s="6"/>
      <c r="B1811" s="6"/>
      <c r="C1811" s="6"/>
      <c r="D1811" s="6"/>
      <c r="E1811" s="79"/>
      <c r="F1811" s="79"/>
      <c r="G1811" s="79"/>
    </row>
    <row r="1812" spans="1:7" ht="20.100000000000001" customHeight="1">
      <c r="A1812" s="80" t="s">
        <v>1560</v>
      </c>
      <c r="B1812" s="80"/>
      <c r="C1812" s="80"/>
      <c r="D1812" s="80"/>
      <c r="E1812" s="80"/>
      <c r="F1812" s="80"/>
      <c r="G1812" s="80"/>
    </row>
    <row r="1813" spans="1:7" ht="15" customHeight="1">
      <c r="A1813" s="76" t="s">
        <v>812</v>
      </c>
      <c r="B1813" s="76"/>
      <c r="C1813" s="15" t="s">
        <v>22</v>
      </c>
      <c r="D1813" s="15" t="s">
        <v>23</v>
      </c>
      <c r="E1813" s="15" t="s">
        <v>800</v>
      </c>
      <c r="F1813" s="15" t="s">
        <v>801</v>
      </c>
      <c r="G1813" s="15" t="s">
        <v>802</v>
      </c>
    </row>
    <row r="1814" spans="1:7" ht="21" customHeight="1">
      <c r="A1814" s="18" t="s">
        <v>1561</v>
      </c>
      <c r="B1814" s="19" t="s">
        <v>1562</v>
      </c>
      <c r="C1814" s="18" t="s">
        <v>32</v>
      </c>
      <c r="D1814" s="18" t="s">
        <v>601</v>
      </c>
      <c r="E1814" s="20">
        <v>176</v>
      </c>
      <c r="F1814" s="21">
        <v>28.49</v>
      </c>
      <c r="G1814" s="21">
        <f>TRUNC(TRUNC(E1814,7)*F1814,4)</f>
        <v>5014.24</v>
      </c>
    </row>
    <row r="1815" spans="1:7" ht="15" customHeight="1">
      <c r="A1815" s="6"/>
      <c r="B1815" s="6"/>
      <c r="C1815" s="6"/>
      <c r="D1815" s="6"/>
      <c r="E1815" s="77" t="s">
        <v>819</v>
      </c>
      <c r="F1815" s="77"/>
      <c r="G1815" s="22">
        <f>SUM(G1814:G1814)</f>
        <v>5014.24</v>
      </c>
    </row>
    <row r="1816" spans="1:7" ht="15" customHeight="1">
      <c r="A1816" s="6"/>
      <c r="B1816" s="6"/>
      <c r="C1816" s="6"/>
      <c r="D1816" s="6"/>
      <c r="E1816" s="78" t="s">
        <v>822</v>
      </c>
      <c r="F1816" s="78"/>
      <c r="G1816" s="23">
        <f>ROUND(SUM(G1815),2)</f>
        <v>5014.24</v>
      </c>
    </row>
    <row r="1817" spans="1:7" ht="9.9499999999999993" customHeight="1">
      <c r="A1817" s="6"/>
      <c r="B1817" s="6"/>
      <c r="C1817" s="6"/>
      <c r="D1817" s="6"/>
      <c r="E1817" s="79"/>
      <c r="F1817" s="79"/>
      <c r="G1817" s="79"/>
    </row>
    <row r="1818" spans="1:7" ht="20.100000000000001" customHeight="1">
      <c r="A1818" s="80" t="s">
        <v>1563</v>
      </c>
      <c r="B1818" s="80"/>
      <c r="C1818" s="80"/>
      <c r="D1818" s="80"/>
      <c r="E1818" s="80"/>
      <c r="F1818" s="80"/>
      <c r="G1818" s="80"/>
    </row>
    <row r="1819" spans="1:7" ht="15" customHeight="1">
      <c r="A1819" s="76" t="s">
        <v>812</v>
      </c>
      <c r="B1819" s="76"/>
      <c r="C1819" s="15" t="s">
        <v>22</v>
      </c>
      <c r="D1819" s="15" t="s">
        <v>23</v>
      </c>
      <c r="E1819" s="15" t="s">
        <v>800</v>
      </c>
      <c r="F1819" s="15" t="s">
        <v>801</v>
      </c>
      <c r="G1819" s="15" t="s">
        <v>802</v>
      </c>
    </row>
    <row r="1820" spans="1:7" ht="21" customHeight="1">
      <c r="A1820" s="18" t="s">
        <v>913</v>
      </c>
      <c r="B1820" s="19" t="s">
        <v>1564</v>
      </c>
      <c r="C1820" s="18" t="s">
        <v>32</v>
      </c>
      <c r="D1820" s="18" t="s">
        <v>601</v>
      </c>
      <c r="E1820" s="20">
        <v>176</v>
      </c>
      <c r="F1820" s="21">
        <v>40.71</v>
      </c>
      <c r="G1820" s="21">
        <f>TRUNC(TRUNC(E1820,7)*F1820,4)</f>
        <v>7164.96</v>
      </c>
    </row>
    <row r="1821" spans="1:7" ht="15" customHeight="1">
      <c r="A1821" s="6"/>
      <c r="B1821" s="6"/>
      <c r="C1821" s="6"/>
      <c r="D1821" s="6"/>
      <c r="E1821" s="77" t="s">
        <v>819</v>
      </c>
      <c r="F1821" s="77"/>
      <c r="G1821" s="22">
        <f>SUM(G1820:G1820)</f>
        <v>7164.96</v>
      </c>
    </row>
    <row r="1822" spans="1:7" ht="15" customHeight="1">
      <c r="A1822" s="6"/>
      <c r="B1822" s="6"/>
      <c r="C1822" s="6"/>
      <c r="D1822" s="6"/>
      <c r="E1822" s="78" t="s">
        <v>822</v>
      </c>
      <c r="F1822" s="78"/>
      <c r="G1822" s="23">
        <f>ROUND(SUM(G1821),2)</f>
        <v>7164.96</v>
      </c>
    </row>
    <row r="1823" spans="1:7" ht="9.9499999999999993" customHeight="1">
      <c r="A1823" s="6"/>
      <c r="B1823" s="6"/>
      <c r="C1823" s="6"/>
      <c r="D1823" s="6"/>
      <c r="E1823" s="79"/>
      <c r="F1823" s="79"/>
      <c r="G1823" s="79"/>
    </row>
    <row r="1824" spans="1:7" ht="20.100000000000001" customHeight="1">
      <c r="A1824" s="80" t="s">
        <v>1565</v>
      </c>
      <c r="B1824" s="80"/>
      <c r="C1824" s="80"/>
      <c r="D1824" s="80"/>
      <c r="E1824" s="80"/>
      <c r="F1824" s="80"/>
      <c r="G1824" s="80"/>
    </row>
    <row r="1825" spans="1:7" ht="15" customHeight="1">
      <c r="A1825" s="76" t="s">
        <v>812</v>
      </c>
      <c r="B1825" s="76"/>
      <c r="C1825" s="15" t="s">
        <v>22</v>
      </c>
      <c r="D1825" s="15" t="s">
        <v>23</v>
      </c>
      <c r="E1825" s="15" t="s">
        <v>800</v>
      </c>
      <c r="F1825" s="15" t="s">
        <v>801</v>
      </c>
      <c r="G1825" s="15" t="s">
        <v>802</v>
      </c>
    </row>
    <row r="1826" spans="1:7" ht="15" customHeight="1">
      <c r="A1826" s="18" t="s">
        <v>1566</v>
      </c>
      <c r="B1826" s="19" t="s">
        <v>1567</v>
      </c>
      <c r="C1826" s="18" t="s">
        <v>32</v>
      </c>
      <c r="D1826" s="18" t="s">
        <v>601</v>
      </c>
      <c r="E1826" s="20">
        <v>176</v>
      </c>
      <c r="F1826" s="21">
        <v>29.47</v>
      </c>
      <c r="G1826" s="21">
        <f>TRUNC(TRUNC(E1826,7)*F1826,4)</f>
        <v>5186.72</v>
      </c>
    </row>
    <row r="1827" spans="1:7" ht="15" customHeight="1">
      <c r="A1827" s="6"/>
      <c r="B1827" s="6"/>
      <c r="C1827" s="6"/>
      <c r="D1827" s="6"/>
      <c r="E1827" s="77" t="s">
        <v>819</v>
      </c>
      <c r="F1827" s="77"/>
      <c r="G1827" s="22">
        <f>SUM(G1826:G1826)</f>
        <v>5186.72</v>
      </c>
    </row>
    <row r="1828" spans="1:7" ht="15" customHeight="1">
      <c r="A1828" s="6"/>
      <c r="B1828" s="6"/>
      <c r="C1828" s="6"/>
      <c r="D1828" s="6"/>
      <c r="E1828" s="78" t="s">
        <v>822</v>
      </c>
      <c r="F1828" s="78"/>
      <c r="G1828" s="23">
        <f>ROUND(SUM(G1827),2)</f>
        <v>5186.72</v>
      </c>
    </row>
    <row r="1829" spans="1:7" ht="9.9499999999999993" customHeight="1">
      <c r="A1829" s="6"/>
      <c r="B1829" s="6"/>
      <c r="C1829" s="6"/>
      <c r="D1829" s="6"/>
      <c r="E1829" s="79"/>
      <c r="F1829" s="79"/>
      <c r="G1829" s="79"/>
    </row>
    <row r="1830" spans="1:7" ht="20.100000000000001" customHeight="1">
      <c r="A1830" s="80" t="s">
        <v>1568</v>
      </c>
      <c r="B1830" s="80"/>
      <c r="C1830" s="80"/>
      <c r="D1830" s="80"/>
      <c r="E1830" s="80"/>
      <c r="F1830" s="80"/>
      <c r="G1830" s="80"/>
    </row>
    <row r="1831" spans="1:7" ht="15" customHeight="1">
      <c r="A1831" s="76" t="s">
        <v>812</v>
      </c>
      <c r="B1831" s="76"/>
      <c r="C1831" s="15" t="s">
        <v>22</v>
      </c>
      <c r="D1831" s="15" t="s">
        <v>23</v>
      </c>
      <c r="E1831" s="15" t="s">
        <v>800</v>
      </c>
      <c r="F1831" s="15" t="s">
        <v>801</v>
      </c>
      <c r="G1831" s="15" t="s">
        <v>802</v>
      </c>
    </row>
    <row r="1832" spans="1:7" ht="21" customHeight="1">
      <c r="A1832" s="18" t="s">
        <v>1569</v>
      </c>
      <c r="B1832" s="19" t="s">
        <v>1570</v>
      </c>
      <c r="C1832" s="18" t="s">
        <v>32</v>
      </c>
      <c r="D1832" s="18" t="s">
        <v>601</v>
      </c>
      <c r="E1832" s="20">
        <v>176</v>
      </c>
      <c r="F1832" s="21">
        <v>31.72</v>
      </c>
      <c r="G1832" s="21">
        <f>TRUNC(TRUNC(E1832,7)*F1832,4)</f>
        <v>5582.72</v>
      </c>
    </row>
    <row r="1833" spans="1:7" ht="15" customHeight="1">
      <c r="A1833" s="6"/>
      <c r="B1833" s="6"/>
      <c r="C1833" s="6"/>
      <c r="D1833" s="6"/>
      <c r="E1833" s="77" t="s">
        <v>819</v>
      </c>
      <c r="F1833" s="77"/>
      <c r="G1833" s="22">
        <f>SUM(G1832:G1832)</f>
        <v>5582.72</v>
      </c>
    </row>
    <row r="1834" spans="1:7" ht="15" customHeight="1">
      <c r="A1834" s="6"/>
      <c r="B1834" s="6"/>
      <c r="C1834" s="6"/>
      <c r="D1834" s="6"/>
      <c r="E1834" s="78" t="s">
        <v>822</v>
      </c>
      <c r="F1834" s="78"/>
      <c r="G1834" s="23">
        <f>ROUND(SUM(G1833),2)</f>
        <v>5582.72</v>
      </c>
    </row>
    <row r="1835" spans="1:7" ht="9.9499999999999993" customHeight="1">
      <c r="A1835" s="6"/>
      <c r="B1835" s="6"/>
      <c r="C1835" s="6"/>
      <c r="D1835" s="6"/>
      <c r="E1835" s="79"/>
      <c r="F1835" s="79"/>
      <c r="G1835" s="79"/>
    </row>
    <row r="1836" spans="1:7" ht="20.100000000000001" customHeight="1">
      <c r="A1836" s="80" t="s">
        <v>1571</v>
      </c>
      <c r="B1836" s="80"/>
      <c r="C1836" s="80"/>
      <c r="D1836" s="80"/>
      <c r="E1836" s="80"/>
      <c r="F1836" s="80"/>
      <c r="G1836" s="80"/>
    </row>
    <row r="1837" spans="1:7" ht="15" customHeight="1">
      <c r="A1837" s="76" t="s">
        <v>812</v>
      </c>
      <c r="B1837" s="76"/>
      <c r="C1837" s="15" t="s">
        <v>22</v>
      </c>
      <c r="D1837" s="15" t="s">
        <v>23</v>
      </c>
      <c r="E1837" s="15" t="s">
        <v>800</v>
      </c>
      <c r="F1837" s="15" t="s">
        <v>801</v>
      </c>
      <c r="G1837" s="15" t="s">
        <v>802</v>
      </c>
    </row>
    <row r="1838" spans="1:7" ht="15" customHeight="1">
      <c r="A1838" s="18" t="s">
        <v>1572</v>
      </c>
      <c r="B1838" s="19" t="s">
        <v>1573</v>
      </c>
      <c r="C1838" s="18" t="s">
        <v>32</v>
      </c>
      <c r="D1838" s="18" t="s">
        <v>601</v>
      </c>
      <c r="E1838" s="20">
        <v>176</v>
      </c>
      <c r="F1838" s="21">
        <v>22.44</v>
      </c>
      <c r="G1838" s="21">
        <f>TRUNC(TRUNC(E1838,7)*F1838,4)</f>
        <v>3949.44</v>
      </c>
    </row>
    <row r="1839" spans="1:7" ht="15" customHeight="1">
      <c r="A1839" s="6"/>
      <c r="B1839" s="6"/>
      <c r="C1839" s="6"/>
      <c r="D1839" s="6"/>
      <c r="E1839" s="77" t="s">
        <v>819</v>
      </c>
      <c r="F1839" s="77"/>
      <c r="G1839" s="22">
        <f>SUM(G1838:G1838)</f>
        <v>3949.44</v>
      </c>
    </row>
    <row r="1840" spans="1:7" ht="15" customHeight="1">
      <c r="A1840" s="6"/>
      <c r="B1840" s="6"/>
      <c r="C1840" s="6"/>
      <c r="D1840" s="6"/>
      <c r="E1840" s="78" t="s">
        <v>822</v>
      </c>
      <c r="F1840" s="78"/>
      <c r="G1840" s="23">
        <f>ROUND(SUM(G1839),2)</f>
        <v>3949.44</v>
      </c>
    </row>
    <row r="1841" spans="1:7" ht="9.9499999999999993" customHeight="1">
      <c r="A1841" s="6"/>
      <c r="B1841" s="6"/>
      <c r="C1841" s="6"/>
      <c r="D1841" s="6"/>
      <c r="E1841" s="79"/>
      <c r="F1841" s="79"/>
      <c r="G1841" s="79"/>
    </row>
    <row r="1842" spans="1:7" ht="27" customHeight="1">
      <c r="A1842" s="80" t="s">
        <v>1574</v>
      </c>
      <c r="B1842" s="80"/>
      <c r="C1842" s="80"/>
      <c r="D1842" s="80"/>
      <c r="E1842" s="80"/>
      <c r="F1842" s="80"/>
      <c r="G1842" s="80"/>
    </row>
    <row r="1843" spans="1:7" ht="15" customHeight="1">
      <c r="A1843" s="76" t="s">
        <v>799</v>
      </c>
      <c r="B1843" s="76"/>
      <c r="C1843" s="15" t="s">
        <v>22</v>
      </c>
      <c r="D1843" s="15" t="s">
        <v>23</v>
      </c>
      <c r="E1843" s="15" t="s">
        <v>800</v>
      </c>
      <c r="F1843" s="15" t="s">
        <v>801</v>
      </c>
      <c r="G1843" s="15" t="s">
        <v>802</v>
      </c>
    </row>
    <row r="1844" spans="1:7" ht="15" customHeight="1">
      <c r="A1844" s="18" t="s">
        <v>1575</v>
      </c>
      <c r="B1844" s="19" t="s">
        <v>1576</v>
      </c>
      <c r="C1844" s="18" t="s">
        <v>32</v>
      </c>
      <c r="D1844" s="18" t="s">
        <v>50</v>
      </c>
      <c r="E1844" s="20">
        <v>1.95E-4</v>
      </c>
      <c r="F1844" s="24">
        <v>16012.1</v>
      </c>
      <c r="G1844" s="21">
        <f>TRUNC(TRUNC(E1844,7)*F1844,4)</f>
        <v>3.1223000000000001</v>
      </c>
    </row>
    <row r="1845" spans="1:7" ht="21" customHeight="1">
      <c r="A1845" s="18" t="s">
        <v>1577</v>
      </c>
      <c r="B1845" s="19" t="s">
        <v>1578</v>
      </c>
      <c r="C1845" s="18" t="s">
        <v>32</v>
      </c>
      <c r="D1845" s="18" t="s">
        <v>54</v>
      </c>
      <c r="E1845" s="20">
        <v>0.1</v>
      </c>
      <c r="F1845" s="21">
        <v>12.13</v>
      </c>
      <c r="G1845" s="21">
        <f>TRUNC(TRUNC(E1845,7)*F1845,4)</f>
        <v>1.2130000000000001</v>
      </c>
    </row>
    <row r="1846" spans="1:7" ht="15" customHeight="1">
      <c r="A1846" s="18" t="s">
        <v>1579</v>
      </c>
      <c r="B1846" s="19" t="s">
        <v>1580</v>
      </c>
      <c r="C1846" s="18" t="s">
        <v>32</v>
      </c>
      <c r="D1846" s="18" t="s">
        <v>1581</v>
      </c>
      <c r="E1846" s="20">
        <v>9.6999999999999993</v>
      </c>
      <c r="F1846" s="21">
        <v>6</v>
      </c>
      <c r="G1846" s="21">
        <f>TRUNC(TRUNC(E1846,7)*F1846,4)</f>
        <v>58.2</v>
      </c>
    </row>
    <row r="1847" spans="1:7" ht="29.1" customHeight="1">
      <c r="A1847" s="18" t="s">
        <v>1582</v>
      </c>
      <c r="B1847" s="19" t="s">
        <v>1583</v>
      </c>
      <c r="C1847" s="18" t="s">
        <v>32</v>
      </c>
      <c r="D1847" s="18" t="s">
        <v>1581</v>
      </c>
      <c r="E1847" s="20">
        <v>0.2</v>
      </c>
      <c r="F1847" s="21">
        <v>28.21</v>
      </c>
      <c r="G1847" s="21">
        <f>TRUNC(TRUNC(E1847,7)*F1847*(1+(50/100)),4)</f>
        <v>8.4629999999999992</v>
      </c>
    </row>
    <row r="1848" spans="1:7" ht="15" customHeight="1">
      <c r="A1848" s="18" t="s">
        <v>1584</v>
      </c>
      <c r="B1848" s="19" t="s">
        <v>1585</v>
      </c>
      <c r="C1848" s="18" t="s">
        <v>32</v>
      </c>
      <c r="D1848" s="18" t="s">
        <v>549</v>
      </c>
      <c r="E1848" s="20">
        <v>6.3099999999999996E-3</v>
      </c>
      <c r="F1848" s="21">
        <v>1518</v>
      </c>
      <c r="G1848" s="21">
        <f>TRUNC(TRUNC(E1848,7)*F1848,4)</f>
        <v>9.5785</v>
      </c>
    </row>
    <row r="1849" spans="1:7" ht="29.1" customHeight="1">
      <c r="A1849" s="18" t="s">
        <v>1586</v>
      </c>
      <c r="B1849" s="19" t="s">
        <v>1587</v>
      </c>
      <c r="C1849" s="18" t="s">
        <v>32</v>
      </c>
      <c r="D1849" s="18" t="s">
        <v>50</v>
      </c>
      <c r="E1849" s="20">
        <v>1.3750000000000001E-4</v>
      </c>
      <c r="F1849" s="25">
        <v>1448987.9</v>
      </c>
      <c r="G1849" s="21">
        <f>TRUNC(TRUNC(E1849,7)*F1849,4)</f>
        <v>199.23580000000001</v>
      </c>
    </row>
    <row r="1850" spans="1:7" ht="15" customHeight="1">
      <c r="A1850" s="6"/>
      <c r="B1850" s="6"/>
      <c r="C1850" s="6"/>
      <c r="D1850" s="6"/>
      <c r="E1850" s="77" t="s">
        <v>811</v>
      </c>
      <c r="F1850" s="77"/>
      <c r="G1850" s="22">
        <f>SUM(G1844:G1849)</f>
        <v>279.81260000000003</v>
      </c>
    </row>
    <row r="1851" spans="1:7" ht="15" customHeight="1">
      <c r="A1851" s="76" t="s">
        <v>812</v>
      </c>
      <c r="B1851" s="76"/>
      <c r="C1851" s="15" t="s">
        <v>22</v>
      </c>
      <c r="D1851" s="15" t="s">
        <v>23</v>
      </c>
      <c r="E1851" s="15" t="s">
        <v>800</v>
      </c>
      <c r="F1851" s="15" t="s">
        <v>801</v>
      </c>
      <c r="G1851" s="15" t="s">
        <v>802</v>
      </c>
    </row>
    <row r="1852" spans="1:7" ht="21" customHeight="1">
      <c r="A1852" s="18" t="s">
        <v>1588</v>
      </c>
      <c r="B1852" s="19" t="s">
        <v>1589</v>
      </c>
      <c r="C1852" s="18" t="s">
        <v>32</v>
      </c>
      <c r="D1852" s="18" t="s">
        <v>601</v>
      </c>
      <c r="E1852" s="20">
        <v>1</v>
      </c>
      <c r="F1852" s="21">
        <v>29.47</v>
      </c>
      <c r="G1852" s="21">
        <f>TRUNC(TRUNC(E1852,7)*F1852*(1+(3/100)),4)</f>
        <v>30.354099999999999</v>
      </c>
    </row>
    <row r="1853" spans="1:7" ht="21" customHeight="1">
      <c r="A1853" s="18" t="s">
        <v>1590</v>
      </c>
      <c r="B1853" s="19" t="s">
        <v>1591</v>
      </c>
      <c r="C1853" s="18" t="s">
        <v>32</v>
      </c>
      <c r="D1853" s="18" t="s">
        <v>601</v>
      </c>
      <c r="E1853" s="20">
        <v>1</v>
      </c>
      <c r="F1853" s="21">
        <v>33.090000000000003</v>
      </c>
      <c r="G1853" s="21">
        <f>TRUNC(TRUNC(E1853,7)*F1853*(1+(3/100)),4)</f>
        <v>34.082700000000003</v>
      </c>
    </row>
    <row r="1854" spans="1:7" ht="29.1" customHeight="1">
      <c r="A1854" s="18" t="s">
        <v>1592</v>
      </c>
      <c r="B1854" s="19" t="s">
        <v>1593</v>
      </c>
      <c r="C1854" s="18" t="s">
        <v>32</v>
      </c>
      <c r="D1854" s="18" t="s">
        <v>601</v>
      </c>
      <c r="E1854" s="20">
        <v>1</v>
      </c>
      <c r="F1854" s="21">
        <v>29.47</v>
      </c>
      <c r="G1854" s="21">
        <f>TRUNC(TRUNC(E1854,7)*F1854*(1+(3/100)),4)</f>
        <v>30.354099999999999</v>
      </c>
    </row>
    <row r="1855" spans="1:7" ht="15" customHeight="1">
      <c r="A1855" s="6"/>
      <c r="B1855" s="6"/>
      <c r="C1855" s="6"/>
      <c r="D1855" s="6"/>
      <c r="E1855" s="77" t="s">
        <v>819</v>
      </c>
      <c r="F1855" s="77"/>
      <c r="G1855" s="22">
        <f>SUM(G1852:G1854)</f>
        <v>94.790900000000008</v>
      </c>
    </row>
    <row r="1856" spans="1:7" ht="15" customHeight="1">
      <c r="A1856" s="6"/>
      <c r="B1856" s="6"/>
      <c r="C1856" s="6"/>
      <c r="D1856" s="6"/>
      <c r="E1856" s="78" t="s">
        <v>822</v>
      </c>
      <c r="F1856" s="78"/>
      <c r="G1856" s="23">
        <f>ROUND(SUM(G1850,G1855),2)</f>
        <v>374.6</v>
      </c>
    </row>
    <row r="1857" spans="1:7" ht="9.9499999999999993" customHeight="1">
      <c r="A1857" s="6"/>
      <c r="B1857" s="6"/>
      <c r="C1857" s="6"/>
      <c r="D1857" s="6"/>
      <c r="E1857" s="79"/>
      <c r="F1857" s="79"/>
      <c r="G1857" s="79"/>
    </row>
    <row r="1858" spans="1:7" ht="20.100000000000001" customHeight="1">
      <c r="A1858" s="80" t="s">
        <v>1594</v>
      </c>
      <c r="B1858" s="80"/>
      <c r="C1858" s="80"/>
      <c r="D1858" s="80"/>
      <c r="E1858" s="80"/>
      <c r="F1858" s="80"/>
      <c r="G1858" s="80"/>
    </row>
    <row r="1859" spans="1:7" ht="15" customHeight="1">
      <c r="A1859" s="76" t="s">
        <v>799</v>
      </c>
      <c r="B1859" s="76"/>
      <c r="C1859" s="15" t="s">
        <v>22</v>
      </c>
      <c r="D1859" s="15" t="s">
        <v>23</v>
      </c>
      <c r="E1859" s="15" t="s">
        <v>800</v>
      </c>
      <c r="F1859" s="15" t="s">
        <v>801</v>
      </c>
      <c r="G1859" s="15" t="s">
        <v>802</v>
      </c>
    </row>
    <row r="1860" spans="1:7" ht="21" customHeight="1">
      <c r="A1860" s="18" t="s">
        <v>1595</v>
      </c>
      <c r="B1860" s="19" t="s">
        <v>1596</v>
      </c>
      <c r="C1860" s="18" t="s">
        <v>32</v>
      </c>
      <c r="D1860" s="18" t="s">
        <v>50</v>
      </c>
      <c r="E1860" s="20">
        <v>5.9999999999999995E-4</v>
      </c>
      <c r="F1860" s="21">
        <v>6148.16</v>
      </c>
      <c r="G1860" s="21">
        <f>TRUNC(TRUNC(E1860,7)*F1860,4)</f>
        <v>3.6888000000000001</v>
      </c>
    </row>
    <row r="1861" spans="1:7" ht="21" customHeight="1">
      <c r="A1861" s="18" t="s">
        <v>1577</v>
      </c>
      <c r="B1861" s="19" t="s">
        <v>1578</v>
      </c>
      <c r="C1861" s="18" t="s">
        <v>32</v>
      </c>
      <c r="D1861" s="18" t="s">
        <v>54</v>
      </c>
      <c r="E1861" s="20">
        <v>0.2</v>
      </c>
      <c r="F1861" s="21">
        <v>12.13</v>
      </c>
      <c r="G1861" s="21">
        <f>TRUNC(TRUNC(E1861,7)*F1861,4)</f>
        <v>2.4260000000000002</v>
      </c>
    </row>
    <row r="1862" spans="1:7" ht="15" customHeight="1">
      <c r="A1862" s="18" t="s">
        <v>1579</v>
      </c>
      <c r="B1862" s="19" t="s">
        <v>1580</v>
      </c>
      <c r="C1862" s="18" t="s">
        <v>32</v>
      </c>
      <c r="D1862" s="18" t="s">
        <v>1581</v>
      </c>
      <c r="E1862" s="20">
        <v>11</v>
      </c>
      <c r="F1862" s="21">
        <v>6</v>
      </c>
      <c r="G1862" s="21">
        <f>TRUNC(TRUNC(E1862,7)*F1862,4)</f>
        <v>66</v>
      </c>
    </row>
    <row r="1863" spans="1:7" ht="29.1" customHeight="1">
      <c r="A1863" s="18" t="s">
        <v>1582</v>
      </c>
      <c r="B1863" s="19" t="s">
        <v>1583</v>
      </c>
      <c r="C1863" s="18" t="s">
        <v>32</v>
      </c>
      <c r="D1863" s="18" t="s">
        <v>1581</v>
      </c>
      <c r="E1863" s="20">
        <v>0.4</v>
      </c>
      <c r="F1863" s="21">
        <v>28.21</v>
      </c>
      <c r="G1863" s="21">
        <f>TRUNC(TRUNC(E1863,7)*F1863*(1+(50/100)),4)</f>
        <v>16.925999999999998</v>
      </c>
    </row>
    <row r="1864" spans="1:7" ht="29.1" customHeight="1">
      <c r="A1864" s="18" t="s">
        <v>1597</v>
      </c>
      <c r="B1864" s="19" t="s">
        <v>1598</v>
      </c>
      <c r="C1864" s="18" t="s">
        <v>32</v>
      </c>
      <c r="D1864" s="18" t="s">
        <v>50</v>
      </c>
      <c r="E1864" s="20">
        <v>1.8000000000000001E-4</v>
      </c>
      <c r="F1864" s="26">
        <v>428851.84</v>
      </c>
      <c r="G1864" s="21">
        <f>TRUNC(TRUNC(E1864,7)*F1864,4)</f>
        <v>77.193299999999994</v>
      </c>
    </row>
    <row r="1865" spans="1:7" ht="15" customHeight="1">
      <c r="A1865" s="6"/>
      <c r="B1865" s="6"/>
      <c r="C1865" s="6"/>
      <c r="D1865" s="6"/>
      <c r="E1865" s="77" t="s">
        <v>811</v>
      </c>
      <c r="F1865" s="77"/>
      <c r="G1865" s="22">
        <f>SUM(G1860:G1864)</f>
        <v>166.23410000000001</v>
      </c>
    </row>
    <row r="1866" spans="1:7" ht="15" customHeight="1">
      <c r="A1866" s="76" t="s">
        <v>812</v>
      </c>
      <c r="B1866" s="76"/>
      <c r="C1866" s="15" t="s">
        <v>22</v>
      </c>
      <c r="D1866" s="15" t="s">
        <v>23</v>
      </c>
      <c r="E1866" s="15" t="s">
        <v>800</v>
      </c>
      <c r="F1866" s="15" t="s">
        <v>801</v>
      </c>
      <c r="G1866" s="15" t="s">
        <v>802</v>
      </c>
    </row>
    <row r="1867" spans="1:7" ht="21" customHeight="1">
      <c r="A1867" s="18" t="s">
        <v>1590</v>
      </c>
      <c r="B1867" s="19" t="s">
        <v>1599</v>
      </c>
      <c r="C1867" s="18" t="s">
        <v>32</v>
      </c>
      <c r="D1867" s="18" t="s">
        <v>601</v>
      </c>
      <c r="E1867" s="20">
        <v>1</v>
      </c>
      <c r="F1867" s="21">
        <v>33.090000000000003</v>
      </c>
      <c r="G1867" s="21">
        <f>TRUNC(TRUNC(E1867,7)*F1867,4)</f>
        <v>33.090000000000003</v>
      </c>
    </row>
    <row r="1868" spans="1:7" ht="15" customHeight="1">
      <c r="A1868" s="6"/>
      <c r="B1868" s="6"/>
      <c r="C1868" s="6"/>
      <c r="D1868" s="6"/>
      <c r="E1868" s="77" t="s">
        <v>819</v>
      </c>
      <c r="F1868" s="77"/>
      <c r="G1868" s="22">
        <f>SUM(G1867:G1867)</f>
        <v>33.090000000000003</v>
      </c>
    </row>
    <row r="1869" spans="1:7" ht="15" customHeight="1">
      <c r="A1869" s="6"/>
      <c r="B1869" s="6"/>
      <c r="C1869" s="6"/>
      <c r="D1869" s="6"/>
      <c r="E1869" s="78" t="s">
        <v>822</v>
      </c>
      <c r="F1869" s="78"/>
      <c r="G1869" s="23">
        <f>ROUND(SUM(G1865,G1868),2)</f>
        <v>199.32</v>
      </c>
    </row>
    <row r="1870" spans="1:7" ht="9.9499999999999993" customHeight="1">
      <c r="A1870" s="6"/>
      <c r="B1870" s="6"/>
      <c r="C1870" s="6"/>
      <c r="D1870" s="6"/>
      <c r="E1870" s="79"/>
      <c r="F1870" s="79"/>
      <c r="G1870" s="79"/>
    </row>
    <row r="1871" spans="1:7" ht="20.100000000000001" customHeight="1">
      <c r="A1871" s="80" t="s">
        <v>1600</v>
      </c>
      <c r="B1871" s="80"/>
      <c r="C1871" s="80"/>
      <c r="D1871" s="80"/>
      <c r="E1871" s="80"/>
      <c r="F1871" s="80"/>
      <c r="G1871" s="80"/>
    </row>
    <row r="1872" spans="1:7" ht="15" customHeight="1">
      <c r="A1872" s="76" t="s">
        <v>799</v>
      </c>
      <c r="B1872" s="76"/>
      <c r="C1872" s="15" t="s">
        <v>22</v>
      </c>
      <c r="D1872" s="15" t="s">
        <v>23</v>
      </c>
      <c r="E1872" s="15" t="s">
        <v>800</v>
      </c>
      <c r="F1872" s="15" t="s">
        <v>801</v>
      </c>
      <c r="G1872" s="15" t="s">
        <v>802</v>
      </c>
    </row>
    <row r="1873" spans="1:7" ht="29.1" customHeight="1">
      <c r="A1873" s="18" t="s">
        <v>1597</v>
      </c>
      <c r="B1873" s="19" t="s">
        <v>1598</v>
      </c>
      <c r="C1873" s="18" t="s">
        <v>32</v>
      </c>
      <c r="D1873" s="18" t="s">
        <v>50</v>
      </c>
      <c r="E1873" s="20">
        <v>8.0000000000000007E-5</v>
      </c>
      <c r="F1873" s="26">
        <v>428851.84</v>
      </c>
      <c r="G1873" s="21">
        <f>TRUNC(TRUNC(E1873,7)*F1873,4)</f>
        <v>34.308100000000003</v>
      </c>
    </row>
    <row r="1874" spans="1:7" ht="15" customHeight="1">
      <c r="A1874" s="6"/>
      <c r="B1874" s="6"/>
      <c r="C1874" s="6"/>
      <c r="D1874" s="6"/>
      <c r="E1874" s="77" t="s">
        <v>811</v>
      </c>
      <c r="F1874" s="77"/>
      <c r="G1874" s="22">
        <f>SUM(G1873:G1873)</f>
        <v>34.308100000000003</v>
      </c>
    </row>
    <row r="1875" spans="1:7" ht="15" customHeight="1">
      <c r="A1875" s="76" t="s">
        <v>812</v>
      </c>
      <c r="B1875" s="76"/>
      <c r="C1875" s="15" t="s">
        <v>22</v>
      </c>
      <c r="D1875" s="15" t="s">
        <v>23</v>
      </c>
      <c r="E1875" s="15" t="s">
        <v>800</v>
      </c>
      <c r="F1875" s="15" t="s">
        <v>801</v>
      </c>
      <c r="G1875" s="15" t="s">
        <v>802</v>
      </c>
    </row>
    <row r="1876" spans="1:7" ht="21" customHeight="1">
      <c r="A1876" s="18" t="s">
        <v>1590</v>
      </c>
      <c r="B1876" s="19" t="s">
        <v>1599</v>
      </c>
      <c r="C1876" s="18" t="s">
        <v>32</v>
      </c>
      <c r="D1876" s="18" t="s">
        <v>601</v>
      </c>
      <c r="E1876" s="20">
        <v>1</v>
      </c>
      <c r="F1876" s="21">
        <v>33.090000000000003</v>
      </c>
      <c r="G1876" s="21">
        <f>TRUNC(TRUNC(E1876,7)*F1876,4)</f>
        <v>33.090000000000003</v>
      </c>
    </row>
    <row r="1877" spans="1:7" ht="15" customHeight="1">
      <c r="A1877" s="6"/>
      <c r="B1877" s="6"/>
      <c r="C1877" s="6"/>
      <c r="D1877" s="6"/>
      <c r="E1877" s="77" t="s">
        <v>819</v>
      </c>
      <c r="F1877" s="77"/>
      <c r="G1877" s="22">
        <f>SUM(G1876:G1876)</f>
        <v>33.090000000000003</v>
      </c>
    </row>
    <row r="1878" spans="1:7" ht="15" customHeight="1">
      <c r="A1878" s="6"/>
      <c r="B1878" s="6"/>
      <c r="C1878" s="6"/>
      <c r="D1878" s="6"/>
      <c r="E1878" s="78" t="s">
        <v>822</v>
      </c>
      <c r="F1878" s="78"/>
      <c r="G1878" s="23">
        <f>ROUND(SUM(G1874,G1877),2)</f>
        <v>67.400000000000006</v>
      </c>
    </row>
    <row r="1879" spans="1:7" ht="9.9499999999999993" customHeight="1">
      <c r="A1879" s="6"/>
      <c r="B1879" s="6"/>
      <c r="C1879" s="6"/>
      <c r="D1879" s="6"/>
      <c r="E1879" s="79"/>
      <c r="F1879" s="79"/>
      <c r="G1879" s="79"/>
    </row>
    <row r="1880" spans="1:7" ht="20.100000000000001" customHeight="1">
      <c r="A1880" s="80" t="s">
        <v>1601</v>
      </c>
      <c r="B1880" s="80"/>
      <c r="C1880" s="80"/>
      <c r="D1880" s="80"/>
      <c r="E1880" s="80"/>
      <c r="F1880" s="80"/>
      <c r="G1880" s="80"/>
    </row>
    <row r="1881" spans="1:7" ht="15" customHeight="1">
      <c r="A1881" s="76" t="s">
        <v>799</v>
      </c>
      <c r="B1881" s="76"/>
      <c r="C1881" s="15" t="s">
        <v>22</v>
      </c>
      <c r="D1881" s="15" t="s">
        <v>23</v>
      </c>
      <c r="E1881" s="15" t="s">
        <v>800</v>
      </c>
      <c r="F1881" s="15" t="s">
        <v>801</v>
      </c>
      <c r="G1881" s="15" t="s">
        <v>802</v>
      </c>
    </row>
    <row r="1882" spans="1:7" ht="21" customHeight="1">
      <c r="A1882" s="18" t="s">
        <v>1602</v>
      </c>
      <c r="B1882" s="19" t="s">
        <v>1603</v>
      </c>
      <c r="C1882" s="18" t="s">
        <v>32</v>
      </c>
      <c r="D1882" s="18" t="s">
        <v>50</v>
      </c>
      <c r="E1882" s="20">
        <v>1.3999999999999999E-4</v>
      </c>
      <c r="F1882" s="26">
        <v>438737.9</v>
      </c>
      <c r="G1882" s="21">
        <f>TRUNC(TRUNC(E1882,7)*F1882,4)</f>
        <v>61.423299999999998</v>
      </c>
    </row>
    <row r="1883" spans="1:7" ht="15" customHeight="1">
      <c r="A1883" s="18" t="s">
        <v>1575</v>
      </c>
      <c r="B1883" s="19" t="s">
        <v>1576</v>
      </c>
      <c r="C1883" s="18" t="s">
        <v>32</v>
      </c>
      <c r="D1883" s="18" t="s">
        <v>50</v>
      </c>
      <c r="E1883" s="20">
        <v>5.9999999999999995E-4</v>
      </c>
      <c r="F1883" s="24">
        <v>16012.1</v>
      </c>
      <c r="G1883" s="21">
        <f>TRUNC(TRUNC(E1883,7)*F1883,4)</f>
        <v>9.6072000000000006</v>
      </c>
    </row>
    <row r="1884" spans="1:7" ht="21" customHeight="1">
      <c r="A1884" s="18" t="s">
        <v>1577</v>
      </c>
      <c r="B1884" s="19" t="s">
        <v>1578</v>
      </c>
      <c r="C1884" s="18" t="s">
        <v>32</v>
      </c>
      <c r="D1884" s="18" t="s">
        <v>54</v>
      </c>
      <c r="E1884" s="20">
        <v>0.215</v>
      </c>
      <c r="F1884" s="21">
        <v>12.13</v>
      </c>
      <c r="G1884" s="21">
        <f>TRUNC(TRUNC(E1884,7)*F1884,4)</f>
        <v>2.6078999999999999</v>
      </c>
    </row>
    <row r="1885" spans="1:7" ht="29.1" customHeight="1">
      <c r="A1885" s="18" t="s">
        <v>1604</v>
      </c>
      <c r="B1885" s="19" t="s">
        <v>1605</v>
      </c>
      <c r="C1885" s="18" t="s">
        <v>32</v>
      </c>
      <c r="D1885" s="18" t="s">
        <v>50</v>
      </c>
      <c r="E1885" s="20">
        <v>1.3999999999999999E-4</v>
      </c>
      <c r="F1885" s="26">
        <v>330578.5</v>
      </c>
      <c r="G1885" s="21">
        <f>TRUNC(TRUNC(E1885,7)*F1885,4)</f>
        <v>46.280900000000003</v>
      </c>
    </row>
    <row r="1886" spans="1:7" ht="15" customHeight="1">
      <c r="A1886" s="18" t="s">
        <v>1579</v>
      </c>
      <c r="B1886" s="19" t="s">
        <v>1580</v>
      </c>
      <c r="C1886" s="18" t="s">
        <v>32</v>
      </c>
      <c r="D1886" s="18" t="s">
        <v>1581</v>
      </c>
      <c r="E1886" s="20">
        <v>21.5</v>
      </c>
      <c r="F1886" s="21">
        <v>6</v>
      </c>
      <c r="G1886" s="21">
        <f>TRUNC(TRUNC(E1886,7)*F1886,4)</f>
        <v>129</v>
      </c>
    </row>
    <row r="1887" spans="1:7" ht="29.1" customHeight="1">
      <c r="A1887" s="18" t="s">
        <v>1582</v>
      </c>
      <c r="B1887" s="19" t="s">
        <v>1583</v>
      </c>
      <c r="C1887" s="18" t="s">
        <v>32</v>
      </c>
      <c r="D1887" s="18" t="s">
        <v>1581</v>
      </c>
      <c r="E1887" s="20">
        <v>0.43</v>
      </c>
      <c r="F1887" s="21">
        <v>28.21</v>
      </c>
      <c r="G1887" s="21">
        <f>TRUNC(TRUNC(E1887,7)*F1887*(1+(50/100)),4)</f>
        <v>18.195399999999999</v>
      </c>
    </row>
    <row r="1888" spans="1:7" ht="15" customHeight="1">
      <c r="A1888" s="6"/>
      <c r="B1888" s="6"/>
      <c r="C1888" s="6"/>
      <c r="D1888" s="6"/>
      <c r="E1888" s="77" t="s">
        <v>811</v>
      </c>
      <c r="F1888" s="77"/>
      <c r="G1888" s="22">
        <f>SUM(G1882:G1887)</f>
        <v>267.11470000000003</v>
      </c>
    </row>
    <row r="1889" spans="1:7" ht="15" customHeight="1">
      <c r="A1889" s="76" t="s">
        <v>812</v>
      </c>
      <c r="B1889" s="76"/>
      <c r="C1889" s="15" t="s">
        <v>22</v>
      </c>
      <c r="D1889" s="15" t="s">
        <v>23</v>
      </c>
      <c r="E1889" s="15" t="s">
        <v>800</v>
      </c>
      <c r="F1889" s="15" t="s">
        <v>801</v>
      </c>
      <c r="G1889" s="15" t="s">
        <v>802</v>
      </c>
    </row>
    <row r="1890" spans="1:7" ht="21" customHeight="1">
      <c r="A1890" s="18" t="s">
        <v>1590</v>
      </c>
      <c r="B1890" s="19" t="s">
        <v>1599</v>
      </c>
      <c r="C1890" s="18" t="s">
        <v>32</v>
      </c>
      <c r="D1890" s="18" t="s">
        <v>601</v>
      </c>
      <c r="E1890" s="20">
        <v>1</v>
      </c>
      <c r="F1890" s="21">
        <v>33.090000000000003</v>
      </c>
      <c r="G1890" s="21">
        <f>TRUNC(TRUNC(E1890,7)*F1890,4)</f>
        <v>33.090000000000003</v>
      </c>
    </row>
    <row r="1891" spans="1:7" ht="29.1" customHeight="1">
      <c r="A1891" s="18" t="s">
        <v>1592</v>
      </c>
      <c r="B1891" s="19" t="s">
        <v>1606</v>
      </c>
      <c r="C1891" s="18" t="s">
        <v>32</v>
      </c>
      <c r="D1891" s="18" t="s">
        <v>601</v>
      </c>
      <c r="E1891" s="20">
        <v>1</v>
      </c>
      <c r="F1891" s="21">
        <v>29.47</v>
      </c>
      <c r="G1891" s="21">
        <f>TRUNC(TRUNC(E1891,7)*F1891,4)</f>
        <v>29.47</v>
      </c>
    </row>
    <row r="1892" spans="1:7" ht="15" customHeight="1">
      <c r="A1892" s="6"/>
      <c r="B1892" s="6"/>
      <c r="C1892" s="6"/>
      <c r="D1892" s="6"/>
      <c r="E1892" s="77" t="s">
        <v>819</v>
      </c>
      <c r="F1892" s="77"/>
      <c r="G1892" s="22">
        <f>SUM(G1890:G1891)</f>
        <v>62.56</v>
      </c>
    </row>
    <row r="1893" spans="1:7" ht="15" customHeight="1">
      <c r="A1893" s="6"/>
      <c r="B1893" s="6"/>
      <c r="C1893" s="6"/>
      <c r="D1893" s="6"/>
      <c r="E1893" s="78" t="s">
        <v>822</v>
      </c>
      <c r="F1893" s="78"/>
      <c r="G1893" s="23">
        <f>ROUND(SUM(G1888,G1892),2)</f>
        <v>329.67</v>
      </c>
    </row>
    <row r="1894" spans="1:7" ht="9.9499999999999993" customHeight="1">
      <c r="A1894" s="6"/>
      <c r="B1894" s="6"/>
      <c r="C1894" s="6"/>
      <c r="D1894" s="6"/>
      <c r="E1894" s="79"/>
      <c r="F1894" s="79"/>
      <c r="G1894" s="79"/>
    </row>
    <row r="1895" spans="1:7" ht="20.100000000000001" customHeight="1">
      <c r="A1895" s="80" t="s">
        <v>1607</v>
      </c>
      <c r="B1895" s="80"/>
      <c r="C1895" s="80"/>
      <c r="D1895" s="80"/>
      <c r="E1895" s="80"/>
      <c r="F1895" s="80"/>
      <c r="G1895" s="80"/>
    </row>
    <row r="1896" spans="1:7" ht="15" customHeight="1">
      <c r="A1896" s="76" t="s">
        <v>799</v>
      </c>
      <c r="B1896" s="76"/>
      <c r="C1896" s="15" t="s">
        <v>22</v>
      </c>
      <c r="D1896" s="15" t="s">
        <v>23</v>
      </c>
      <c r="E1896" s="15" t="s">
        <v>800</v>
      </c>
      <c r="F1896" s="15" t="s">
        <v>801</v>
      </c>
      <c r="G1896" s="15" t="s">
        <v>802</v>
      </c>
    </row>
    <row r="1897" spans="1:7" ht="21" customHeight="1">
      <c r="A1897" s="18" t="s">
        <v>1602</v>
      </c>
      <c r="B1897" s="19" t="s">
        <v>1603</v>
      </c>
      <c r="C1897" s="18" t="s">
        <v>32</v>
      </c>
      <c r="D1897" s="18" t="s">
        <v>50</v>
      </c>
      <c r="E1897" s="20">
        <v>8.0000000000000007E-5</v>
      </c>
      <c r="F1897" s="26">
        <v>438737.9</v>
      </c>
      <c r="G1897" s="21">
        <f>TRUNC(TRUNC(E1897,7)*F1897,4)</f>
        <v>35.098999999999997</v>
      </c>
    </row>
    <row r="1898" spans="1:7" ht="29.1" customHeight="1">
      <c r="A1898" s="18" t="s">
        <v>1604</v>
      </c>
      <c r="B1898" s="19" t="s">
        <v>1605</v>
      </c>
      <c r="C1898" s="18" t="s">
        <v>32</v>
      </c>
      <c r="D1898" s="18" t="s">
        <v>50</v>
      </c>
      <c r="E1898" s="20">
        <v>8.0000000000000007E-5</v>
      </c>
      <c r="F1898" s="26">
        <v>330578.5</v>
      </c>
      <c r="G1898" s="21">
        <f>TRUNC(TRUNC(E1898,7)*F1898,4)</f>
        <v>26.446200000000001</v>
      </c>
    </row>
    <row r="1899" spans="1:7" ht="15" customHeight="1">
      <c r="A1899" s="6"/>
      <c r="B1899" s="6"/>
      <c r="C1899" s="6"/>
      <c r="D1899" s="6"/>
      <c r="E1899" s="77" t="s">
        <v>811</v>
      </c>
      <c r="F1899" s="77"/>
      <c r="G1899" s="22">
        <f>SUM(G1897:G1898)</f>
        <v>61.545199999999994</v>
      </c>
    </row>
    <row r="1900" spans="1:7" ht="15" customHeight="1">
      <c r="A1900" s="76" t="s">
        <v>812</v>
      </c>
      <c r="B1900" s="76"/>
      <c r="C1900" s="15" t="s">
        <v>22</v>
      </c>
      <c r="D1900" s="15" t="s">
        <v>23</v>
      </c>
      <c r="E1900" s="15" t="s">
        <v>800</v>
      </c>
      <c r="F1900" s="15" t="s">
        <v>801</v>
      </c>
      <c r="G1900" s="15" t="s">
        <v>802</v>
      </c>
    </row>
    <row r="1901" spans="1:7" ht="21" customHeight="1">
      <c r="A1901" s="18" t="s">
        <v>1590</v>
      </c>
      <c r="B1901" s="19" t="s">
        <v>1599</v>
      </c>
      <c r="C1901" s="18" t="s">
        <v>32</v>
      </c>
      <c r="D1901" s="18" t="s">
        <v>601</v>
      </c>
      <c r="E1901" s="20">
        <v>1</v>
      </c>
      <c r="F1901" s="21">
        <v>33.090000000000003</v>
      </c>
      <c r="G1901" s="21">
        <f>TRUNC(TRUNC(E1901,7)*F1901,4)</f>
        <v>33.090000000000003</v>
      </c>
    </row>
    <row r="1902" spans="1:7" ht="29.1" customHeight="1">
      <c r="A1902" s="18" t="s">
        <v>1592</v>
      </c>
      <c r="B1902" s="19" t="s">
        <v>1606</v>
      </c>
      <c r="C1902" s="18" t="s">
        <v>32</v>
      </c>
      <c r="D1902" s="18" t="s">
        <v>601</v>
      </c>
      <c r="E1902" s="20">
        <v>1</v>
      </c>
      <c r="F1902" s="21">
        <v>29.47</v>
      </c>
      <c r="G1902" s="21">
        <f>TRUNC(TRUNC(E1902,7)*F1902,4)</f>
        <v>29.47</v>
      </c>
    </row>
    <row r="1903" spans="1:7" ht="15" customHeight="1">
      <c r="A1903" s="6"/>
      <c r="B1903" s="6"/>
      <c r="C1903" s="6"/>
      <c r="D1903" s="6"/>
      <c r="E1903" s="77" t="s">
        <v>819</v>
      </c>
      <c r="F1903" s="77"/>
      <c r="G1903" s="22">
        <f>SUM(G1901:G1902)</f>
        <v>62.56</v>
      </c>
    </row>
    <row r="1904" spans="1:7" ht="15" customHeight="1">
      <c r="A1904" s="6"/>
      <c r="B1904" s="6"/>
      <c r="C1904" s="6"/>
      <c r="D1904" s="6"/>
      <c r="E1904" s="78" t="s">
        <v>822</v>
      </c>
      <c r="F1904" s="78"/>
      <c r="G1904" s="23">
        <f>ROUND(SUM(G1899,G1903),2)</f>
        <v>124.11</v>
      </c>
    </row>
    <row r="1905" spans="1:7" ht="9.9499999999999993" customHeight="1">
      <c r="A1905" s="6"/>
      <c r="B1905" s="6"/>
      <c r="C1905" s="6"/>
      <c r="D1905" s="6"/>
      <c r="E1905" s="79"/>
      <c r="F1905" s="79"/>
      <c r="G1905" s="79"/>
    </row>
    <row r="1906" spans="1:7" ht="20.100000000000001" customHeight="1">
      <c r="A1906" s="80" t="s">
        <v>1608</v>
      </c>
      <c r="B1906" s="80"/>
      <c r="C1906" s="80"/>
      <c r="D1906" s="80"/>
      <c r="E1906" s="80"/>
      <c r="F1906" s="80"/>
      <c r="G1906" s="80"/>
    </row>
    <row r="1907" spans="1:7" ht="15" customHeight="1">
      <c r="A1907" s="76" t="s">
        <v>799</v>
      </c>
      <c r="B1907" s="76"/>
      <c r="C1907" s="15" t="s">
        <v>22</v>
      </c>
      <c r="D1907" s="15" t="s">
        <v>23</v>
      </c>
      <c r="E1907" s="15" t="s">
        <v>800</v>
      </c>
      <c r="F1907" s="15" t="s">
        <v>801</v>
      </c>
      <c r="G1907" s="15" t="s">
        <v>802</v>
      </c>
    </row>
    <row r="1908" spans="1:7" ht="15" customHeight="1">
      <c r="A1908" s="18" t="s">
        <v>1609</v>
      </c>
      <c r="B1908" s="19" t="s">
        <v>1610</v>
      </c>
      <c r="C1908" s="18" t="s">
        <v>32</v>
      </c>
      <c r="D1908" s="18" t="s">
        <v>50</v>
      </c>
      <c r="E1908" s="20">
        <v>2.5000000000000001E-3</v>
      </c>
      <c r="F1908" s="21">
        <v>799.53</v>
      </c>
      <c r="G1908" s="21">
        <f t="shared" ref="G1908:G1913" si="15">TRUNC(TRUNC(E1908,7)*F1908,4)</f>
        <v>1.9987999999999999</v>
      </c>
    </row>
    <row r="1909" spans="1:7" ht="15" customHeight="1">
      <c r="A1909" s="18" t="s">
        <v>1611</v>
      </c>
      <c r="B1909" s="19" t="s">
        <v>1612</v>
      </c>
      <c r="C1909" s="18" t="s">
        <v>32</v>
      </c>
      <c r="D1909" s="18" t="s">
        <v>1581</v>
      </c>
      <c r="E1909" s="20">
        <v>5.5</v>
      </c>
      <c r="F1909" s="21">
        <v>6.02</v>
      </c>
      <c r="G1909" s="21">
        <f t="shared" si="15"/>
        <v>33.11</v>
      </c>
    </row>
    <row r="1910" spans="1:7" ht="21" customHeight="1">
      <c r="A1910" s="18" t="s">
        <v>1577</v>
      </c>
      <c r="B1910" s="19" t="s">
        <v>1578</v>
      </c>
      <c r="C1910" s="18" t="s">
        <v>32</v>
      </c>
      <c r="D1910" s="18" t="s">
        <v>54</v>
      </c>
      <c r="E1910" s="20">
        <v>0.05</v>
      </c>
      <c r="F1910" s="21">
        <v>12.13</v>
      </c>
      <c r="G1910" s="21">
        <f t="shared" si="15"/>
        <v>0.60650000000000004</v>
      </c>
    </row>
    <row r="1911" spans="1:7" ht="21" customHeight="1">
      <c r="A1911" s="18" t="s">
        <v>1582</v>
      </c>
      <c r="B1911" s="19" t="s">
        <v>1613</v>
      </c>
      <c r="C1911" s="18" t="s">
        <v>32</v>
      </c>
      <c r="D1911" s="18" t="s">
        <v>1581</v>
      </c>
      <c r="E1911" s="20">
        <v>0.11</v>
      </c>
      <c r="F1911" s="21">
        <v>28.21</v>
      </c>
      <c r="G1911" s="21">
        <f t="shared" si="15"/>
        <v>3.1031</v>
      </c>
    </row>
    <row r="1912" spans="1:7" ht="15" customHeight="1">
      <c r="A1912" s="18" t="s">
        <v>1584</v>
      </c>
      <c r="B1912" s="19" t="s">
        <v>1585</v>
      </c>
      <c r="C1912" s="18" t="s">
        <v>32</v>
      </c>
      <c r="D1912" s="18" t="s">
        <v>549</v>
      </c>
      <c r="E1912" s="20">
        <v>1.2880000000000001E-3</v>
      </c>
      <c r="F1912" s="21">
        <v>1518</v>
      </c>
      <c r="G1912" s="21">
        <f t="shared" si="15"/>
        <v>1.9551000000000001</v>
      </c>
    </row>
    <row r="1913" spans="1:7" ht="29.1" customHeight="1">
      <c r="A1913" s="18" t="s">
        <v>1614</v>
      </c>
      <c r="B1913" s="19" t="s">
        <v>1615</v>
      </c>
      <c r="C1913" s="18" t="s">
        <v>32</v>
      </c>
      <c r="D1913" s="18" t="s">
        <v>50</v>
      </c>
      <c r="E1913" s="20">
        <v>1.3999999999999999E-4</v>
      </c>
      <c r="F1913" s="24">
        <v>69395.47</v>
      </c>
      <c r="G1913" s="21">
        <f t="shared" si="15"/>
        <v>9.7152999999999992</v>
      </c>
    </row>
    <row r="1914" spans="1:7" ht="15" customHeight="1">
      <c r="A1914" s="6"/>
      <c r="B1914" s="6"/>
      <c r="C1914" s="6"/>
      <c r="D1914" s="6"/>
      <c r="E1914" s="77" t="s">
        <v>811</v>
      </c>
      <c r="F1914" s="77"/>
      <c r="G1914" s="22">
        <f>SUM(G1908:G1913)</f>
        <v>50.488799999999998</v>
      </c>
    </row>
    <row r="1915" spans="1:7" ht="15" customHeight="1">
      <c r="A1915" s="76" t="s">
        <v>812</v>
      </c>
      <c r="B1915" s="76"/>
      <c r="C1915" s="15" t="s">
        <v>22</v>
      </c>
      <c r="D1915" s="15" t="s">
        <v>23</v>
      </c>
      <c r="E1915" s="15" t="s">
        <v>800</v>
      </c>
      <c r="F1915" s="15" t="s">
        <v>801</v>
      </c>
      <c r="G1915" s="15" t="s">
        <v>802</v>
      </c>
    </row>
    <row r="1916" spans="1:7" ht="21" customHeight="1">
      <c r="A1916" s="18" t="s">
        <v>1588</v>
      </c>
      <c r="B1916" s="19" t="s">
        <v>1616</v>
      </c>
      <c r="C1916" s="18" t="s">
        <v>32</v>
      </c>
      <c r="D1916" s="18" t="s">
        <v>601</v>
      </c>
      <c r="E1916" s="20">
        <v>1</v>
      </c>
      <c r="F1916" s="21">
        <v>29.47</v>
      </c>
      <c r="G1916" s="21">
        <f>TRUNC(TRUNC(E1916,7)*F1916,4)</f>
        <v>29.47</v>
      </c>
    </row>
    <row r="1917" spans="1:7" ht="15" customHeight="1">
      <c r="A1917" s="6"/>
      <c r="B1917" s="6"/>
      <c r="C1917" s="6"/>
      <c r="D1917" s="6"/>
      <c r="E1917" s="77" t="s">
        <v>819</v>
      </c>
      <c r="F1917" s="77"/>
      <c r="G1917" s="22">
        <f>SUM(G1916:G1916)</f>
        <v>29.47</v>
      </c>
    </row>
    <row r="1918" spans="1:7" ht="15" customHeight="1">
      <c r="A1918" s="6"/>
      <c r="B1918" s="6"/>
      <c r="C1918" s="6"/>
      <c r="D1918" s="6"/>
      <c r="E1918" s="78" t="s">
        <v>822</v>
      </c>
      <c r="F1918" s="78"/>
      <c r="G1918" s="23">
        <f>ROUND(SUM(G1914,G1917),2)</f>
        <v>79.959999999999994</v>
      </c>
    </row>
    <row r="1919" spans="1:7" ht="9.9499999999999993" customHeight="1">
      <c r="A1919" s="6"/>
      <c r="B1919" s="6"/>
      <c r="C1919" s="6"/>
      <c r="D1919" s="6"/>
      <c r="E1919" s="79"/>
      <c r="F1919" s="79"/>
      <c r="G1919" s="79"/>
    </row>
    <row r="1920" spans="1:7" ht="20.100000000000001" customHeight="1">
      <c r="A1920" s="80" t="s">
        <v>1617</v>
      </c>
      <c r="B1920" s="80"/>
      <c r="C1920" s="80"/>
      <c r="D1920" s="80"/>
      <c r="E1920" s="80"/>
      <c r="F1920" s="80"/>
      <c r="G1920" s="80"/>
    </row>
    <row r="1921" spans="1:7" ht="15" customHeight="1">
      <c r="A1921" s="76" t="s">
        <v>799</v>
      </c>
      <c r="B1921" s="76"/>
      <c r="C1921" s="15" t="s">
        <v>22</v>
      </c>
      <c r="D1921" s="15" t="s">
        <v>23</v>
      </c>
      <c r="E1921" s="15" t="s">
        <v>800</v>
      </c>
      <c r="F1921" s="15" t="s">
        <v>801</v>
      </c>
      <c r="G1921" s="15" t="s">
        <v>802</v>
      </c>
    </row>
    <row r="1922" spans="1:7" ht="15" customHeight="1">
      <c r="A1922" s="18" t="s">
        <v>1584</v>
      </c>
      <c r="B1922" s="19" t="s">
        <v>1585</v>
      </c>
      <c r="C1922" s="18" t="s">
        <v>32</v>
      </c>
      <c r="D1922" s="18" t="s">
        <v>549</v>
      </c>
      <c r="E1922" s="20">
        <v>1.2880000000000001E-3</v>
      </c>
      <c r="F1922" s="21">
        <v>1518</v>
      </c>
      <c r="G1922" s="21">
        <f>TRUNC(TRUNC(E1922,7)*F1922,4)</f>
        <v>1.9551000000000001</v>
      </c>
    </row>
    <row r="1923" spans="1:7" ht="29.1" customHeight="1">
      <c r="A1923" s="18" t="s">
        <v>1614</v>
      </c>
      <c r="B1923" s="19" t="s">
        <v>1615</v>
      </c>
      <c r="C1923" s="18" t="s">
        <v>32</v>
      </c>
      <c r="D1923" s="18" t="s">
        <v>50</v>
      </c>
      <c r="E1923" s="20">
        <v>8.0000000000000007E-5</v>
      </c>
      <c r="F1923" s="24">
        <v>69395.47</v>
      </c>
      <c r="G1923" s="21">
        <f>TRUNC(TRUNC(E1923,7)*F1923,4)</f>
        <v>5.5515999999999996</v>
      </c>
    </row>
    <row r="1924" spans="1:7" ht="15" customHeight="1">
      <c r="A1924" s="6"/>
      <c r="B1924" s="6"/>
      <c r="C1924" s="6"/>
      <c r="D1924" s="6"/>
      <c r="E1924" s="77" t="s">
        <v>811</v>
      </c>
      <c r="F1924" s="77"/>
      <c r="G1924" s="22">
        <f>SUM(G1922:G1923)</f>
        <v>7.5066999999999995</v>
      </c>
    </row>
    <row r="1925" spans="1:7" ht="15" customHeight="1">
      <c r="A1925" s="76" t="s">
        <v>812</v>
      </c>
      <c r="B1925" s="76"/>
      <c r="C1925" s="15" t="s">
        <v>22</v>
      </c>
      <c r="D1925" s="15" t="s">
        <v>23</v>
      </c>
      <c r="E1925" s="15" t="s">
        <v>800</v>
      </c>
      <c r="F1925" s="15" t="s">
        <v>801</v>
      </c>
      <c r="G1925" s="15" t="s">
        <v>802</v>
      </c>
    </row>
    <row r="1926" spans="1:7" ht="21" customHeight="1">
      <c r="A1926" s="18" t="s">
        <v>1588</v>
      </c>
      <c r="B1926" s="19" t="s">
        <v>1616</v>
      </c>
      <c r="C1926" s="18" t="s">
        <v>32</v>
      </c>
      <c r="D1926" s="18" t="s">
        <v>601</v>
      </c>
      <c r="E1926" s="20">
        <v>1</v>
      </c>
      <c r="F1926" s="21">
        <v>29.47</v>
      </c>
      <c r="G1926" s="21">
        <f>TRUNC(TRUNC(E1926,7)*F1926,4)</f>
        <v>29.47</v>
      </c>
    </row>
    <row r="1927" spans="1:7" ht="15" customHeight="1">
      <c r="A1927" s="6"/>
      <c r="B1927" s="6"/>
      <c r="C1927" s="6"/>
      <c r="D1927" s="6"/>
      <c r="E1927" s="77" t="s">
        <v>819</v>
      </c>
      <c r="F1927" s="77"/>
      <c r="G1927" s="22">
        <f>SUM(G1926:G1926)</f>
        <v>29.47</v>
      </c>
    </row>
    <row r="1928" spans="1:7" ht="15" customHeight="1">
      <c r="A1928" s="6"/>
      <c r="B1928" s="6"/>
      <c r="C1928" s="6"/>
      <c r="D1928" s="6"/>
      <c r="E1928" s="78" t="s">
        <v>822</v>
      </c>
      <c r="F1928" s="78"/>
      <c r="G1928" s="23">
        <f>ROUND(SUM(G1924,G1927),2)</f>
        <v>36.979999999999997</v>
      </c>
    </row>
    <row r="1929" spans="1:7" ht="9.9499999999999993" customHeight="1">
      <c r="A1929" s="6"/>
      <c r="B1929" s="6"/>
      <c r="C1929" s="6"/>
      <c r="D1929" s="6"/>
      <c r="E1929" s="79"/>
      <c r="F1929" s="79"/>
      <c r="G1929" s="79"/>
    </row>
    <row r="1930" spans="1:7" ht="20.100000000000001" customHeight="1">
      <c r="A1930" s="80" t="s">
        <v>1618</v>
      </c>
      <c r="B1930" s="80"/>
      <c r="C1930" s="80"/>
      <c r="D1930" s="80"/>
      <c r="E1930" s="80"/>
      <c r="F1930" s="80"/>
      <c r="G1930" s="80"/>
    </row>
    <row r="1931" spans="1:7" ht="15" customHeight="1">
      <c r="A1931" s="76" t="s">
        <v>799</v>
      </c>
      <c r="B1931" s="76"/>
      <c r="C1931" s="15" t="s">
        <v>22</v>
      </c>
      <c r="D1931" s="15" t="s">
        <v>23</v>
      </c>
      <c r="E1931" s="15" t="s">
        <v>800</v>
      </c>
      <c r="F1931" s="15" t="s">
        <v>801</v>
      </c>
      <c r="G1931" s="15" t="s">
        <v>802</v>
      </c>
    </row>
    <row r="1932" spans="1:7" ht="21" customHeight="1">
      <c r="A1932" s="18" t="s">
        <v>1619</v>
      </c>
      <c r="B1932" s="19" t="s">
        <v>1620</v>
      </c>
      <c r="C1932" s="18" t="s">
        <v>32</v>
      </c>
      <c r="D1932" s="18" t="s">
        <v>50</v>
      </c>
      <c r="E1932" s="20">
        <v>1.6000000000000001E-4</v>
      </c>
      <c r="F1932" s="26">
        <v>536533.72</v>
      </c>
      <c r="G1932" s="21">
        <f>TRUNC(TRUNC(E1932,7)*F1932*(1+(15/100)),4)</f>
        <v>98.722200000000001</v>
      </c>
    </row>
    <row r="1933" spans="1:7" ht="15" customHeight="1">
      <c r="A1933" s="18" t="s">
        <v>1621</v>
      </c>
      <c r="B1933" s="19" t="s">
        <v>1622</v>
      </c>
      <c r="C1933" s="18" t="s">
        <v>32</v>
      </c>
      <c r="D1933" s="18" t="s">
        <v>50</v>
      </c>
      <c r="E1933" s="20">
        <v>5.9999999999999995E-4</v>
      </c>
      <c r="F1933" s="21">
        <v>9466.2800000000007</v>
      </c>
      <c r="G1933" s="21">
        <f>TRUNC(TRUNC(E1933,7)*F1933,4)</f>
        <v>5.6797000000000004</v>
      </c>
    </row>
    <row r="1934" spans="1:7" ht="21" customHeight="1">
      <c r="A1934" s="18" t="s">
        <v>1577</v>
      </c>
      <c r="B1934" s="19" t="s">
        <v>1578</v>
      </c>
      <c r="C1934" s="18" t="s">
        <v>32</v>
      </c>
      <c r="D1934" s="18" t="s">
        <v>54</v>
      </c>
      <c r="E1934" s="20">
        <v>0.14699999999999999</v>
      </c>
      <c r="F1934" s="21">
        <v>12.13</v>
      </c>
      <c r="G1934" s="21">
        <f>TRUNC(TRUNC(E1934,7)*F1934,4)</f>
        <v>1.7830999999999999</v>
      </c>
    </row>
    <row r="1935" spans="1:7" ht="15" customHeight="1">
      <c r="A1935" s="18" t="s">
        <v>1579</v>
      </c>
      <c r="B1935" s="19" t="s">
        <v>1580</v>
      </c>
      <c r="C1935" s="18" t="s">
        <v>32</v>
      </c>
      <c r="D1935" s="18" t="s">
        <v>1581</v>
      </c>
      <c r="E1935" s="20">
        <v>17</v>
      </c>
      <c r="F1935" s="21">
        <v>6</v>
      </c>
      <c r="G1935" s="21">
        <f>TRUNC(TRUNC(E1935,7)*F1935,4)</f>
        <v>102</v>
      </c>
    </row>
    <row r="1936" spans="1:7" ht="29.1" customHeight="1">
      <c r="A1936" s="18" t="s">
        <v>1582</v>
      </c>
      <c r="B1936" s="19" t="s">
        <v>1583</v>
      </c>
      <c r="C1936" s="18" t="s">
        <v>32</v>
      </c>
      <c r="D1936" s="18" t="s">
        <v>1581</v>
      </c>
      <c r="E1936" s="20">
        <v>0.29399999999999998</v>
      </c>
      <c r="F1936" s="21">
        <v>28.21</v>
      </c>
      <c r="G1936" s="21">
        <f>TRUNC(TRUNC(E1936,7)*F1936*(1+(50/100)),4)</f>
        <v>12.4406</v>
      </c>
    </row>
    <row r="1937" spans="1:7" ht="15" customHeight="1">
      <c r="A1937" s="6"/>
      <c r="B1937" s="6"/>
      <c r="C1937" s="6"/>
      <c r="D1937" s="6"/>
      <c r="E1937" s="77" t="s">
        <v>811</v>
      </c>
      <c r="F1937" s="77"/>
      <c r="G1937" s="22">
        <f>SUM(G1932:G1936)</f>
        <v>220.62559999999999</v>
      </c>
    </row>
    <row r="1938" spans="1:7" ht="15" customHeight="1">
      <c r="A1938" s="76" t="s">
        <v>812</v>
      </c>
      <c r="B1938" s="76"/>
      <c r="C1938" s="15" t="s">
        <v>22</v>
      </c>
      <c r="D1938" s="15" t="s">
        <v>23</v>
      </c>
      <c r="E1938" s="15" t="s">
        <v>800</v>
      </c>
      <c r="F1938" s="15" t="s">
        <v>801</v>
      </c>
      <c r="G1938" s="15" t="s">
        <v>802</v>
      </c>
    </row>
    <row r="1939" spans="1:7" ht="21" customHeight="1">
      <c r="A1939" s="18" t="s">
        <v>1588</v>
      </c>
      <c r="B1939" s="19" t="s">
        <v>1616</v>
      </c>
      <c r="C1939" s="18" t="s">
        <v>32</v>
      </c>
      <c r="D1939" s="18" t="s">
        <v>601</v>
      </c>
      <c r="E1939" s="20">
        <v>1</v>
      </c>
      <c r="F1939" s="21">
        <v>29.47</v>
      </c>
      <c r="G1939" s="21">
        <f>TRUNC(TRUNC(E1939,7)*F1939,4)</f>
        <v>29.47</v>
      </c>
    </row>
    <row r="1940" spans="1:7" ht="15" customHeight="1">
      <c r="A1940" s="6"/>
      <c r="B1940" s="6"/>
      <c r="C1940" s="6"/>
      <c r="D1940" s="6"/>
      <c r="E1940" s="77" t="s">
        <v>819</v>
      </c>
      <c r="F1940" s="77"/>
      <c r="G1940" s="22">
        <f>SUM(G1939:G1939)</f>
        <v>29.47</v>
      </c>
    </row>
    <row r="1941" spans="1:7" ht="15" customHeight="1">
      <c r="A1941" s="6"/>
      <c r="B1941" s="6"/>
      <c r="C1941" s="6"/>
      <c r="D1941" s="6"/>
      <c r="E1941" s="78" t="s">
        <v>822</v>
      </c>
      <c r="F1941" s="78"/>
      <c r="G1941" s="23">
        <f>ROUND(SUM(G1937,G1940),2)</f>
        <v>250.1</v>
      </c>
    </row>
    <row r="1942" spans="1:7" ht="9.9499999999999993" customHeight="1">
      <c r="A1942" s="6"/>
      <c r="B1942" s="6"/>
      <c r="C1942" s="6"/>
      <c r="D1942" s="6"/>
      <c r="E1942" s="79"/>
      <c r="F1942" s="79"/>
      <c r="G1942" s="79"/>
    </row>
    <row r="1943" spans="1:7" ht="20.100000000000001" customHeight="1">
      <c r="A1943" s="80" t="s">
        <v>1623</v>
      </c>
      <c r="B1943" s="80"/>
      <c r="C1943" s="80"/>
      <c r="D1943" s="80"/>
      <c r="E1943" s="80"/>
      <c r="F1943" s="80"/>
      <c r="G1943" s="80"/>
    </row>
    <row r="1944" spans="1:7" ht="15" customHeight="1">
      <c r="A1944" s="76" t="s">
        <v>799</v>
      </c>
      <c r="B1944" s="76"/>
      <c r="C1944" s="15" t="s">
        <v>22</v>
      </c>
      <c r="D1944" s="15" t="s">
        <v>23</v>
      </c>
      <c r="E1944" s="15" t="s">
        <v>800</v>
      </c>
      <c r="F1944" s="15" t="s">
        <v>801</v>
      </c>
      <c r="G1944" s="15" t="s">
        <v>802</v>
      </c>
    </row>
    <row r="1945" spans="1:7" ht="21" customHeight="1">
      <c r="A1945" s="18" t="s">
        <v>1619</v>
      </c>
      <c r="B1945" s="19" t="s">
        <v>1624</v>
      </c>
      <c r="C1945" s="18" t="s">
        <v>32</v>
      </c>
      <c r="D1945" s="18" t="s">
        <v>50</v>
      </c>
      <c r="E1945" s="20">
        <v>8.0000000000000007E-5</v>
      </c>
      <c r="F1945" s="26">
        <v>536533.72</v>
      </c>
      <c r="G1945" s="21">
        <f>TRUNC(TRUNC(E1945,7)*F1945*(1+(25.34/100)),4)</f>
        <v>53.799300000000002</v>
      </c>
    </row>
    <row r="1946" spans="1:7" ht="15" customHeight="1">
      <c r="A1946" s="6"/>
      <c r="B1946" s="6"/>
      <c r="C1946" s="6"/>
      <c r="D1946" s="6"/>
      <c r="E1946" s="77" t="s">
        <v>811</v>
      </c>
      <c r="F1946" s="77"/>
      <c r="G1946" s="22">
        <f>SUM(G1945:G1945)</f>
        <v>53.799300000000002</v>
      </c>
    </row>
    <row r="1947" spans="1:7" ht="15" customHeight="1">
      <c r="A1947" s="76" t="s">
        <v>812</v>
      </c>
      <c r="B1947" s="76"/>
      <c r="C1947" s="15" t="s">
        <v>22</v>
      </c>
      <c r="D1947" s="15" t="s">
        <v>23</v>
      </c>
      <c r="E1947" s="15" t="s">
        <v>800</v>
      </c>
      <c r="F1947" s="15" t="s">
        <v>801</v>
      </c>
      <c r="G1947" s="15" t="s">
        <v>802</v>
      </c>
    </row>
    <row r="1948" spans="1:7" ht="21" customHeight="1">
      <c r="A1948" s="18" t="s">
        <v>1588</v>
      </c>
      <c r="B1948" s="19" t="s">
        <v>1616</v>
      </c>
      <c r="C1948" s="18" t="s">
        <v>32</v>
      </c>
      <c r="D1948" s="18" t="s">
        <v>601</v>
      </c>
      <c r="E1948" s="20">
        <v>1</v>
      </c>
      <c r="F1948" s="21">
        <v>29.47</v>
      </c>
      <c r="G1948" s="21">
        <f>TRUNC(TRUNC(E1948,7)*F1948,4)</f>
        <v>29.47</v>
      </c>
    </row>
    <row r="1949" spans="1:7" ht="15" customHeight="1">
      <c r="A1949" s="6"/>
      <c r="B1949" s="6"/>
      <c r="C1949" s="6"/>
      <c r="D1949" s="6"/>
      <c r="E1949" s="77" t="s">
        <v>819</v>
      </c>
      <c r="F1949" s="77"/>
      <c r="G1949" s="22">
        <f>SUM(G1948:G1948)</f>
        <v>29.47</v>
      </c>
    </row>
    <row r="1950" spans="1:7" ht="15" customHeight="1">
      <c r="A1950" s="6"/>
      <c r="B1950" s="6"/>
      <c r="C1950" s="6"/>
      <c r="D1950" s="6"/>
      <c r="E1950" s="78" t="s">
        <v>822</v>
      </c>
      <c r="F1950" s="78"/>
      <c r="G1950" s="23">
        <f>ROUND(SUM(G1946,G1949),2)</f>
        <v>83.27</v>
      </c>
    </row>
    <row r="1951" spans="1:7" ht="9.9499999999999993" customHeight="1">
      <c r="A1951" s="6"/>
      <c r="B1951" s="6"/>
      <c r="C1951" s="6"/>
      <c r="D1951" s="6"/>
      <c r="E1951" s="79"/>
      <c r="F1951" s="79"/>
      <c r="G1951" s="79"/>
    </row>
    <row r="1952" spans="1:7" ht="20.100000000000001" customHeight="1">
      <c r="A1952" s="80" t="s">
        <v>1625</v>
      </c>
      <c r="B1952" s="80"/>
      <c r="C1952" s="80"/>
      <c r="D1952" s="80"/>
      <c r="E1952" s="80"/>
      <c r="F1952" s="80"/>
      <c r="G1952" s="80"/>
    </row>
    <row r="1953" spans="1:7" ht="15" customHeight="1">
      <c r="A1953" s="76" t="s">
        <v>799</v>
      </c>
      <c r="B1953" s="76"/>
      <c r="C1953" s="15" t="s">
        <v>22</v>
      </c>
      <c r="D1953" s="15" t="s">
        <v>23</v>
      </c>
      <c r="E1953" s="15" t="s">
        <v>800</v>
      </c>
      <c r="F1953" s="15" t="s">
        <v>801</v>
      </c>
      <c r="G1953" s="15" t="s">
        <v>802</v>
      </c>
    </row>
    <row r="1954" spans="1:7" ht="21" customHeight="1">
      <c r="A1954" s="18" t="s">
        <v>1626</v>
      </c>
      <c r="B1954" s="19" t="s">
        <v>1627</v>
      </c>
      <c r="C1954" s="18" t="s">
        <v>32</v>
      </c>
      <c r="D1954" s="18" t="s">
        <v>50</v>
      </c>
      <c r="E1954" s="20">
        <v>1.3999999999999999E-4</v>
      </c>
      <c r="F1954" s="26">
        <v>320213.71999999997</v>
      </c>
      <c r="G1954" s="21">
        <f>TRUNC(TRUNC(E1954,7)*F1954*(1+(15/100)),4)</f>
        <v>51.554400000000001</v>
      </c>
    </row>
    <row r="1955" spans="1:7" ht="15" customHeight="1">
      <c r="A1955" s="18" t="s">
        <v>1621</v>
      </c>
      <c r="B1955" s="19" t="s">
        <v>1622</v>
      </c>
      <c r="C1955" s="18" t="s">
        <v>32</v>
      </c>
      <c r="D1955" s="18" t="s">
        <v>50</v>
      </c>
      <c r="E1955" s="20">
        <v>5.9999999999999995E-4</v>
      </c>
      <c r="F1955" s="21">
        <v>9466.2800000000007</v>
      </c>
      <c r="G1955" s="21">
        <f>TRUNC(TRUNC(E1955,7)*F1955,4)</f>
        <v>5.6797000000000004</v>
      </c>
    </row>
    <row r="1956" spans="1:7" ht="21" customHeight="1">
      <c r="A1956" s="18" t="s">
        <v>1577</v>
      </c>
      <c r="B1956" s="19" t="s">
        <v>1578</v>
      </c>
      <c r="C1956" s="18" t="s">
        <v>32</v>
      </c>
      <c r="D1956" s="18" t="s">
        <v>54</v>
      </c>
      <c r="E1956" s="20">
        <v>8.5000000000000006E-2</v>
      </c>
      <c r="F1956" s="21">
        <v>12.13</v>
      </c>
      <c r="G1956" s="21">
        <f>TRUNC(TRUNC(E1956,7)*F1956,4)</f>
        <v>1.0309999999999999</v>
      </c>
    </row>
    <row r="1957" spans="1:7" ht="15" customHeight="1">
      <c r="A1957" s="18" t="s">
        <v>1579</v>
      </c>
      <c r="B1957" s="19" t="s">
        <v>1580</v>
      </c>
      <c r="C1957" s="18" t="s">
        <v>32</v>
      </c>
      <c r="D1957" s="18" t="s">
        <v>1581</v>
      </c>
      <c r="E1957" s="20">
        <v>13</v>
      </c>
      <c r="F1957" s="21">
        <v>6</v>
      </c>
      <c r="G1957" s="21">
        <f>TRUNC(TRUNC(E1957,7)*F1957,4)</f>
        <v>78</v>
      </c>
    </row>
    <row r="1958" spans="1:7" ht="29.1" customHeight="1">
      <c r="A1958" s="18" t="s">
        <v>1582</v>
      </c>
      <c r="B1958" s="19" t="s">
        <v>1583</v>
      </c>
      <c r="C1958" s="18" t="s">
        <v>32</v>
      </c>
      <c r="D1958" s="18" t="s">
        <v>1581</v>
      </c>
      <c r="E1958" s="20">
        <v>0.17</v>
      </c>
      <c r="F1958" s="21">
        <v>28.21</v>
      </c>
      <c r="G1958" s="21">
        <f>TRUNC(TRUNC(E1958,7)*F1958*(1+(50/100)),4)</f>
        <v>7.1935000000000002</v>
      </c>
    </row>
    <row r="1959" spans="1:7" ht="15" customHeight="1">
      <c r="A1959" s="6"/>
      <c r="B1959" s="6"/>
      <c r="C1959" s="6"/>
      <c r="D1959" s="6"/>
      <c r="E1959" s="77" t="s">
        <v>811</v>
      </c>
      <c r="F1959" s="77"/>
      <c r="G1959" s="22">
        <f>SUM(G1954:G1958)</f>
        <v>143.45859999999999</v>
      </c>
    </row>
    <row r="1960" spans="1:7" ht="15" customHeight="1">
      <c r="A1960" s="76" t="s">
        <v>812</v>
      </c>
      <c r="B1960" s="76"/>
      <c r="C1960" s="15" t="s">
        <v>22</v>
      </c>
      <c r="D1960" s="15" t="s">
        <v>23</v>
      </c>
      <c r="E1960" s="15" t="s">
        <v>800</v>
      </c>
      <c r="F1960" s="15" t="s">
        <v>801</v>
      </c>
      <c r="G1960" s="15" t="s">
        <v>802</v>
      </c>
    </row>
    <row r="1961" spans="1:7" ht="21" customHeight="1">
      <c r="A1961" s="18" t="s">
        <v>1588</v>
      </c>
      <c r="B1961" s="19" t="s">
        <v>1616</v>
      </c>
      <c r="C1961" s="18" t="s">
        <v>32</v>
      </c>
      <c r="D1961" s="18" t="s">
        <v>601</v>
      </c>
      <c r="E1961" s="20">
        <v>1</v>
      </c>
      <c r="F1961" s="21">
        <v>29.47</v>
      </c>
      <c r="G1961" s="21">
        <f>TRUNC(TRUNC(E1961,7)*F1961,4)</f>
        <v>29.47</v>
      </c>
    </row>
    <row r="1962" spans="1:7" ht="15" customHeight="1">
      <c r="A1962" s="6"/>
      <c r="B1962" s="6"/>
      <c r="C1962" s="6"/>
      <c r="D1962" s="6"/>
      <c r="E1962" s="77" t="s">
        <v>819</v>
      </c>
      <c r="F1962" s="77"/>
      <c r="G1962" s="22">
        <f>SUM(G1961:G1961)</f>
        <v>29.47</v>
      </c>
    </row>
    <row r="1963" spans="1:7" ht="15" customHeight="1">
      <c r="A1963" s="6"/>
      <c r="B1963" s="6"/>
      <c r="C1963" s="6"/>
      <c r="D1963" s="6"/>
      <c r="E1963" s="78" t="s">
        <v>822</v>
      </c>
      <c r="F1963" s="78"/>
      <c r="G1963" s="23">
        <f>ROUND(SUM(G1959,G1962),2)</f>
        <v>172.93</v>
      </c>
    </row>
    <row r="1964" spans="1:7" ht="9.9499999999999993" customHeight="1">
      <c r="A1964" s="6"/>
      <c r="B1964" s="6"/>
      <c r="C1964" s="6"/>
      <c r="D1964" s="6"/>
      <c r="E1964" s="79"/>
      <c r="F1964" s="79"/>
      <c r="G1964" s="79"/>
    </row>
    <row r="1965" spans="1:7" ht="20.100000000000001" customHeight="1">
      <c r="A1965" s="80" t="s">
        <v>1628</v>
      </c>
      <c r="B1965" s="80"/>
      <c r="C1965" s="80"/>
      <c r="D1965" s="80"/>
      <c r="E1965" s="80"/>
      <c r="F1965" s="80"/>
      <c r="G1965" s="80"/>
    </row>
    <row r="1966" spans="1:7" ht="15" customHeight="1">
      <c r="A1966" s="76" t="s">
        <v>799</v>
      </c>
      <c r="B1966" s="76"/>
      <c r="C1966" s="15" t="s">
        <v>22</v>
      </c>
      <c r="D1966" s="15" t="s">
        <v>23</v>
      </c>
      <c r="E1966" s="15" t="s">
        <v>800</v>
      </c>
      <c r="F1966" s="15" t="s">
        <v>801</v>
      </c>
      <c r="G1966" s="15" t="s">
        <v>802</v>
      </c>
    </row>
    <row r="1967" spans="1:7" ht="21" customHeight="1">
      <c r="A1967" s="18" t="s">
        <v>1626</v>
      </c>
      <c r="B1967" s="19" t="s">
        <v>1629</v>
      </c>
      <c r="C1967" s="18" t="s">
        <v>32</v>
      </c>
      <c r="D1967" s="18" t="s">
        <v>50</v>
      </c>
      <c r="E1967" s="20">
        <v>8.0000000000000007E-5</v>
      </c>
      <c r="F1967" s="26">
        <v>320213.71999999997</v>
      </c>
      <c r="G1967" s="21">
        <f>TRUNC(TRUNC(E1967,7)*F1967*(1+(22.76/100)),4)</f>
        <v>31.447500000000002</v>
      </c>
    </row>
    <row r="1968" spans="1:7" ht="15" customHeight="1">
      <c r="A1968" s="6"/>
      <c r="B1968" s="6"/>
      <c r="C1968" s="6"/>
      <c r="D1968" s="6"/>
      <c r="E1968" s="77" t="s">
        <v>811</v>
      </c>
      <c r="F1968" s="77"/>
      <c r="G1968" s="22">
        <f>SUM(G1967:G1967)</f>
        <v>31.447500000000002</v>
      </c>
    </row>
    <row r="1969" spans="1:7" ht="15" customHeight="1">
      <c r="A1969" s="76" t="s">
        <v>812</v>
      </c>
      <c r="B1969" s="76"/>
      <c r="C1969" s="15" t="s">
        <v>22</v>
      </c>
      <c r="D1969" s="15" t="s">
        <v>23</v>
      </c>
      <c r="E1969" s="15" t="s">
        <v>800</v>
      </c>
      <c r="F1969" s="15" t="s">
        <v>801</v>
      </c>
      <c r="G1969" s="15" t="s">
        <v>802</v>
      </c>
    </row>
    <row r="1970" spans="1:7" ht="21" customHeight="1">
      <c r="A1970" s="18" t="s">
        <v>1588</v>
      </c>
      <c r="B1970" s="19" t="s">
        <v>1616</v>
      </c>
      <c r="C1970" s="18" t="s">
        <v>32</v>
      </c>
      <c r="D1970" s="18" t="s">
        <v>601</v>
      </c>
      <c r="E1970" s="20">
        <v>1</v>
      </c>
      <c r="F1970" s="21">
        <v>29.47</v>
      </c>
      <c r="G1970" s="21">
        <f>TRUNC(TRUNC(E1970,7)*F1970,4)</f>
        <v>29.47</v>
      </c>
    </row>
    <row r="1971" spans="1:7" ht="15" customHeight="1">
      <c r="A1971" s="6"/>
      <c r="B1971" s="6"/>
      <c r="C1971" s="6"/>
      <c r="D1971" s="6"/>
      <c r="E1971" s="77" t="s">
        <v>819</v>
      </c>
      <c r="F1971" s="77"/>
      <c r="G1971" s="22">
        <f>SUM(G1970:G1970)</f>
        <v>29.47</v>
      </c>
    </row>
    <row r="1972" spans="1:7" ht="15" customHeight="1">
      <c r="A1972" s="6"/>
      <c r="B1972" s="6"/>
      <c r="C1972" s="6"/>
      <c r="D1972" s="6"/>
      <c r="E1972" s="78" t="s">
        <v>822</v>
      </c>
      <c r="F1972" s="78"/>
      <c r="G1972" s="23">
        <f>ROUND(SUM(G1968,G1971),2)</f>
        <v>60.92</v>
      </c>
    </row>
    <row r="1973" spans="1:7" ht="9.9499999999999993" customHeight="1">
      <c r="A1973" s="6"/>
      <c r="B1973" s="6"/>
      <c r="C1973" s="6"/>
      <c r="D1973" s="6"/>
      <c r="E1973" s="79"/>
      <c r="F1973" s="79"/>
      <c r="G1973" s="79"/>
    </row>
    <row r="1974" spans="1:7" ht="27" customHeight="1">
      <c r="A1974" s="80" t="s">
        <v>1630</v>
      </c>
      <c r="B1974" s="80"/>
      <c r="C1974" s="80"/>
      <c r="D1974" s="80"/>
      <c r="E1974" s="80"/>
      <c r="F1974" s="80"/>
      <c r="G1974" s="80"/>
    </row>
    <row r="1975" spans="1:7" ht="15" customHeight="1">
      <c r="A1975" s="76" t="s">
        <v>799</v>
      </c>
      <c r="B1975" s="76"/>
      <c r="C1975" s="15" t="s">
        <v>22</v>
      </c>
      <c r="D1975" s="15" t="s">
        <v>23</v>
      </c>
      <c r="E1975" s="15" t="s">
        <v>800</v>
      </c>
      <c r="F1975" s="15" t="s">
        <v>801</v>
      </c>
      <c r="G1975" s="15" t="s">
        <v>802</v>
      </c>
    </row>
    <row r="1976" spans="1:7" ht="29.1" customHeight="1">
      <c r="A1976" s="18" t="s">
        <v>1631</v>
      </c>
      <c r="B1976" s="19" t="s">
        <v>1632</v>
      </c>
      <c r="C1976" s="18" t="s">
        <v>32</v>
      </c>
      <c r="D1976" s="18" t="s">
        <v>50</v>
      </c>
      <c r="E1976" s="20">
        <v>1</v>
      </c>
      <c r="F1976" s="21">
        <v>360</v>
      </c>
      <c r="G1976" s="21">
        <f>TRUNC(TRUNC(E1976,7)*F1976,4)</f>
        <v>360</v>
      </c>
    </row>
    <row r="1977" spans="1:7" ht="15" customHeight="1">
      <c r="A1977" s="6"/>
      <c r="B1977" s="6"/>
      <c r="C1977" s="6"/>
      <c r="D1977" s="6"/>
      <c r="E1977" s="77" t="s">
        <v>811</v>
      </c>
      <c r="F1977" s="77"/>
      <c r="G1977" s="22">
        <f>SUM(G1976:G1976)</f>
        <v>360</v>
      </c>
    </row>
    <row r="1978" spans="1:7" ht="15" customHeight="1">
      <c r="A1978" s="76" t="s">
        <v>812</v>
      </c>
      <c r="B1978" s="76"/>
      <c r="C1978" s="15" t="s">
        <v>22</v>
      </c>
      <c r="D1978" s="15" t="s">
        <v>23</v>
      </c>
      <c r="E1978" s="15" t="s">
        <v>800</v>
      </c>
      <c r="F1978" s="15" t="s">
        <v>801</v>
      </c>
      <c r="G1978" s="15" t="s">
        <v>802</v>
      </c>
    </row>
    <row r="1979" spans="1:7" ht="21" customHeight="1">
      <c r="A1979" s="18" t="s">
        <v>817</v>
      </c>
      <c r="B1979" s="19" t="s">
        <v>818</v>
      </c>
      <c r="C1979" s="18" t="s">
        <v>32</v>
      </c>
      <c r="D1979" s="18" t="s">
        <v>601</v>
      </c>
      <c r="E1979" s="20">
        <v>0.6</v>
      </c>
      <c r="F1979" s="21">
        <v>21.3</v>
      </c>
      <c r="G1979" s="21">
        <f>TRUNC(TRUNC(E1979,7)*F1979*(1+(3/100)),4)</f>
        <v>13.163399999999999</v>
      </c>
    </row>
    <row r="1980" spans="1:7" ht="15" customHeight="1">
      <c r="A1980" s="6"/>
      <c r="B1980" s="6"/>
      <c r="C1980" s="6"/>
      <c r="D1980" s="6"/>
      <c r="E1980" s="77" t="s">
        <v>819</v>
      </c>
      <c r="F1980" s="77"/>
      <c r="G1980" s="22">
        <f>SUM(G1979:G1979)</f>
        <v>13.163399999999999</v>
      </c>
    </row>
    <row r="1981" spans="1:7" ht="15" customHeight="1">
      <c r="A1981" s="6"/>
      <c r="B1981" s="6"/>
      <c r="C1981" s="6"/>
      <c r="D1981" s="6"/>
      <c r="E1981" s="78" t="s">
        <v>822</v>
      </c>
      <c r="F1981" s="78"/>
      <c r="G1981" s="23">
        <f>ROUND(SUM(G1977,G1980),2)</f>
        <v>373.16</v>
      </c>
    </row>
    <row r="1982" spans="1:7" ht="9.9499999999999993" customHeight="1">
      <c r="A1982" s="6"/>
      <c r="B1982" s="6"/>
      <c r="C1982" s="6"/>
      <c r="D1982" s="6"/>
      <c r="E1982" s="79"/>
      <c r="F1982" s="79"/>
      <c r="G1982" s="79"/>
    </row>
    <row r="1983" spans="1:7" ht="20.100000000000001" customHeight="1">
      <c r="A1983" s="80" t="s">
        <v>1633</v>
      </c>
      <c r="B1983" s="80"/>
      <c r="C1983" s="80"/>
      <c r="D1983" s="80"/>
      <c r="E1983" s="80"/>
      <c r="F1983" s="80"/>
      <c r="G1983" s="80"/>
    </row>
    <row r="1984" spans="1:7" ht="15" customHeight="1">
      <c r="A1984" s="76" t="s">
        <v>812</v>
      </c>
      <c r="B1984" s="76"/>
      <c r="C1984" s="15" t="s">
        <v>22</v>
      </c>
      <c r="D1984" s="15" t="s">
        <v>23</v>
      </c>
      <c r="E1984" s="15" t="s">
        <v>800</v>
      </c>
      <c r="F1984" s="15" t="s">
        <v>801</v>
      </c>
      <c r="G1984" s="15" t="s">
        <v>802</v>
      </c>
    </row>
    <row r="1985" spans="1:7" ht="29.1" customHeight="1">
      <c r="A1985" s="18" t="s">
        <v>1634</v>
      </c>
      <c r="B1985" s="19" t="s">
        <v>1635</v>
      </c>
      <c r="C1985" s="18" t="s">
        <v>32</v>
      </c>
      <c r="D1985" s="18" t="s">
        <v>601</v>
      </c>
      <c r="E1985" s="20">
        <v>1.2E-2</v>
      </c>
      <c r="F1985" s="21">
        <v>17.38</v>
      </c>
      <c r="G1985" s="21">
        <f>TRUNC(TRUNC(E1985,7)*F1985*(1+(3/100)),4)</f>
        <v>0.21479999999999999</v>
      </c>
    </row>
    <row r="1986" spans="1:7" ht="15" customHeight="1">
      <c r="A1986" s="6"/>
      <c r="B1986" s="6"/>
      <c r="C1986" s="6"/>
      <c r="D1986" s="6"/>
      <c r="E1986" s="77" t="s">
        <v>819</v>
      </c>
      <c r="F1986" s="77"/>
      <c r="G1986" s="22">
        <f>SUM(G1985:G1985)</f>
        <v>0.21479999999999999</v>
      </c>
    </row>
    <row r="1987" spans="1:7" ht="15" customHeight="1">
      <c r="A1987" s="6"/>
      <c r="B1987" s="6"/>
      <c r="C1987" s="6"/>
      <c r="D1987" s="6"/>
      <c r="E1987" s="78" t="s">
        <v>822</v>
      </c>
      <c r="F1987" s="78"/>
      <c r="G1987" s="23">
        <f>ROUND(SUM(G1986),2)</f>
        <v>0.21</v>
      </c>
    </row>
    <row r="1988" spans="1:7" ht="9.9499999999999993" customHeight="1">
      <c r="A1988" s="6"/>
      <c r="B1988" s="6"/>
      <c r="C1988" s="6"/>
      <c r="D1988" s="6"/>
      <c r="E1988" s="79"/>
      <c r="F1988" s="79"/>
      <c r="G1988" s="79"/>
    </row>
    <row r="1989" spans="1:7" ht="20.100000000000001" customHeight="1">
      <c r="A1989" s="80" t="s">
        <v>1636</v>
      </c>
      <c r="B1989" s="80"/>
      <c r="C1989" s="80"/>
      <c r="D1989" s="80"/>
      <c r="E1989" s="80"/>
      <c r="F1989" s="80"/>
      <c r="G1989" s="80"/>
    </row>
    <row r="1990" spans="1:7" ht="15" customHeight="1">
      <c r="A1990" s="76" t="s">
        <v>799</v>
      </c>
      <c r="B1990" s="76"/>
      <c r="C1990" s="15" t="s">
        <v>22</v>
      </c>
      <c r="D1990" s="15" t="s">
        <v>23</v>
      </c>
      <c r="E1990" s="15" t="s">
        <v>800</v>
      </c>
      <c r="F1990" s="15" t="s">
        <v>801</v>
      </c>
      <c r="G1990" s="15" t="s">
        <v>802</v>
      </c>
    </row>
    <row r="1991" spans="1:7" ht="15" customHeight="1">
      <c r="A1991" s="18" t="s">
        <v>1637</v>
      </c>
      <c r="B1991" s="19" t="s">
        <v>1638</v>
      </c>
      <c r="C1991" s="18" t="s">
        <v>32</v>
      </c>
      <c r="D1991" s="18" t="s">
        <v>54</v>
      </c>
      <c r="E1991" s="20">
        <v>0.03</v>
      </c>
      <c r="F1991" s="21">
        <v>13.38</v>
      </c>
      <c r="G1991" s="21">
        <f>TRUNC(TRUNC(E1991,7)*F1991*(1+(7.5/100)),4)</f>
        <v>0.43149999999999999</v>
      </c>
    </row>
    <row r="1992" spans="1:7" ht="29.1" customHeight="1">
      <c r="A1992" s="18" t="s">
        <v>1639</v>
      </c>
      <c r="B1992" s="19" t="s">
        <v>1640</v>
      </c>
      <c r="C1992" s="18" t="s">
        <v>32</v>
      </c>
      <c r="D1992" s="18" t="s">
        <v>54</v>
      </c>
      <c r="E1992" s="20">
        <v>2.87</v>
      </c>
      <c r="F1992" s="21">
        <v>24.51</v>
      </c>
      <c r="G1992" s="21">
        <f>TRUNC(TRUNC(E1992,7)*F1992*(1+(7.5/100)),4)</f>
        <v>75.619399999999999</v>
      </c>
    </row>
    <row r="1993" spans="1:7" ht="15" customHeight="1">
      <c r="A1993" s="6"/>
      <c r="B1993" s="6"/>
      <c r="C1993" s="6"/>
      <c r="D1993" s="6"/>
      <c r="E1993" s="77" t="s">
        <v>811</v>
      </c>
      <c r="F1993" s="77"/>
      <c r="G1993" s="22">
        <f>SUM(G1991:G1992)</f>
        <v>76.050899999999999</v>
      </c>
    </row>
    <row r="1994" spans="1:7" ht="15" customHeight="1">
      <c r="A1994" s="76" t="s">
        <v>812</v>
      </c>
      <c r="B1994" s="76"/>
      <c r="C1994" s="15" t="s">
        <v>22</v>
      </c>
      <c r="D1994" s="15" t="s">
        <v>23</v>
      </c>
      <c r="E1994" s="15" t="s">
        <v>800</v>
      </c>
      <c r="F1994" s="15" t="s">
        <v>801</v>
      </c>
      <c r="G1994" s="15" t="s">
        <v>802</v>
      </c>
    </row>
    <row r="1995" spans="1:7" ht="21" customHeight="1">
      <c r="A1995" s="18" t="s">
        <v>1641</v>
      </c>
      <c r="B1995" s="19" t="s">
        <v>1642</v>
      </c>
      <c r="C1995" s="18" t="s">
        <v>32</v>
      </c>
      <c r="D1995" s="18" t="s">
        <v>601</v>
      </c>
      <c r="E1995" s="20">
        <v>0.2</v>
      </c>
      <c r="F1995" s="21">
        <v>22.44</v>
      </c>
      <c r="G1995" s="21">
        <f>TRUNC(TRUNC(E1995,7)*F1995*(1+(23.625/100)),4)</f>
        <v>5.5481999999999996</v>
      </c>
    </row>
    <row r="1996" spans="1:7" ht="21" customHeight="1">
      <c r="A1996" s="18" t="s">
        <v>1544</v>
      </c>
      <c r="B1996" s="19" t="s">
        <v>1643</v>
      </c>
      <c r="C1996" s="18" t="s">
        <v>32</v>
      </c>
      <c r="D1996" s="18" t="s">
        <v>601</v>
      </c>
      <c r="E1996" s="20">
        <v>0.5</v>
      </c>
      <c r="F1996" s="21">
        <v>29.47</v>
      </c>
      <c r="G1996" s="21">
        <f>TRUNC(TRUNC(E1996,7)*F1996*(1+(23.625/100)),4)</f>
        <v>18.216100000000001</v>
      </c>
    </row>
    <row r="1997" spans="1:7" ht="21" customHeight="1">
      <c r="A1997" s="18" t="s">
        <v>817</v>
      </c>
      <c r="B1997" s="19" t="s">
        <v>1644</v>
      </c>
      <c r="C1997" s="18" t="s">
        <v>32</v>
      </c>
      <c r="D1997" s="18" t="s">
        <v>601</v>
      </c>
      <c r="E1997" s="20">
        <v>0.2</v>
      </c>
      <c r="F1997" s="21">
        <v>21.3</v>
      </c>
      <c r="G1997" s="21">
        <f>TRUNC(TRUNC(E1997,7)*F1997*(1+(23.625/100)),4)</f>
        <v>5.2664</v>
      </c>
    </row>
    <row r="1998" spans="1:7" ht="21" customHeight="1">
      <c r="A1998" s="18" t="s">
        <v>1645</v>
      </c>
      <c r="B1998" s="19" t="s">
        <v>1646</v>
      </c>
      <c r="C1998" s="18" t="s">
        <v>32</v>
      </c>
      <c r="D1998" s="18" t="s">
        <v>601</v>
      </c>
      <c r="E1998" s="20">
        <v>0.2</v>
      </c>
      <c r="F1998" s="21">
        <v>31.72</v>
      </c>
      <c r="G1998" s="21">
        <f>TRUNC(TRUNC(E1998,7)*F1998*(1+(23.625/100)),4)</f>
        <v>7.8426999999999998</v>
      </c>
    </row>
    <row r="1999" spans="1:7" ht="15" customHeight="1">
      <c r="A1999" s="6"/>
      <c r="B1999" s="6"/>
      <c r="C1999" s="6"/>
      <c r="D1999" s="6"/>
      <c r="E1999" s="77" t="s">
        <v>819</v>
      </c>
      <c r="F1999" s="77"/>
      <c r="G1999" s="22">
        <f>SUM(G1995:G1998)</f>
        <v>36.873399999999997</v>
      </c>
    </row>
    <row r="2000" spans="1:7" ht="15" customHeight="1">
      <c r="A2000" s="76" t="s">
        <v>820</v>
      </c>
      <c r="B2000" s="76"/>
      <c r="C2000" s="15" t="s">
        <v>22</v>
      </c>
      <c r="D2000" s="15" t="s">
        <v>23</v>
      </c>
      <c r="E2000" s="15" t="s">
        <v>800</v>
      </c>
      <c r="F2000" s="15" t="s">
        <v>801</v>
      </c>
      <c r="G2000" s="15" t="s">
        <v>802</v>
      </c>
    </row>
    <row r="2001" spans="1:7" ht="21" customHeight="1">
      <c r="A2001" s="18" t="s">
        <v>1647</v>
      </c>
      <c r="B2001" s="19" t="s">
        <v>1648</v>
      </c>
      <c r="C2001" s="18" t="s">
        <v>32</v>
      </c>
      <c r="D2001" s="18" t="s">
        <v>54</v>
      </c>
      <c r="E2001" s="20">
        <v>1.1299999999999999</v>
      </c>
      <c r="F2001" s="21">
        <v>6.73</v>
      </c>
      <c r="G2001" s="21">
        <f>TRUNC(TRUNC(E2001,7)*F2001*(1+(7.5/100)),4)</f>
        <v>8.1752000000000002</v>
      </c>
    </row>
    <row r="2002" spans="1:7" ht="15" customHeight="1">
      <c r="A2002" s="6"/>
      <c r="B2002" s="6"/>
      <c r="C2002" s="6"/>
      <c r="D2002" s="6"/>
      <c r="E2002" s="77" t="s">
        <v>821</v>
      </c>
      <c r="F2002" s="77"/>
      <c r="G2002" s="22">
        <f>SUM(G2001:G2001)</f>
        <v>8.1752000000000002</v>
      </c>
    </row>
    <row r="2003" spans="1:7" ht="15" customHeight="1">
      <c r="A2003" s="6"/>
      <c r="B2003" s="6"/>
      <c r="C2003" s="6"/>
      <c r="D2003" s="6"/>
      <c r="E2003" s="78" t="s">
        <v>822</v>
      </c>
      <c r="F2003" s="78"/>
      <c r="G2003" s="23">
        <f>ROUND(SUM(G1993,G1999,G2002),2)</f>
        <v>121.1</v>
      </c>
    </row>
    <row r="2004" spans="1:7" ht="9.9499999999999993" customHeight="1">
      <c r="A2004" s="6"/>
      <c r="B2004" s="6"/>
      <c r="C2004" s="6"/>
      <c r="D2004" s="6"/>
      <c r="E2004" s="79"/>
      <c r="F2004" s="79"/>
      <c r="G2004" s="79"/>
    </row>
    <row r="2005" spans="1:7" ht="20.100000000000001" customHeight="1">
      <c r="A2005" s="80" t="s">
        <v>1649</v>
      </c>
      <c r="B2005" s="80"/>
      <c r="C2005" s="80"/>
      <c r="D2005" s="80"/>
      <c r="E2005" s="80"/>
      <c r="F2005" s="80"/>
      <c r="G2005" s="80"/>
    </row>
    <row r="2006" spans="1:7" ht="15" customHeight="1">
      <c r="A2006" s="76" t="s">
        <v>799</v>
      </c>
      <c r="B2006" s="76"/>
      <c r="C2006" s="15" t="s">
        <v>22</v>
      </c>
      <c r="D2006" s="15" t="s">
        <v>23</v>
      </c>
      <c r="E2006" s="15" t="s">
        <v>800</v>
      </c>
      <c r="F2006" s="15" t="s">
        <v>801</v>
      </c>
      <c r="G2006" s="15" t="s">
        <v>802</v>
      </c>
    </row>
    <row r="2007" spans="1:7" ht="15" customHeight="1">
      <c r="A2007" s="18" t="s">
        <v>1650</v>
      </c>
      <c r="B2007" s="19" t="s">
        <v>1651</v>
      </c>
      <c r="C2007" s="18" t="s">
        <v>32</v>
      </c>
      <c r="D2007" s="18" t="s">
        <v>50</v>
      </c>
      <c r="E2007" s="20">
        <v>51</v>
      </c>
      <c r="F2007" s="21">
        <v>0.85</v>
      </c>
      <c r="G2007" s="21">
        <f>TRUNC(TRUNC(E2007,7)*F2007,4)</f>
        <v>43.35</v>
      </c>
    </row>
    <row r="2008" spans="1:7" ht="15" customHeight="1">
      <c r="A2008" s="6"/>
      <c r="B2008" s="6"/>
      <c r="C2008" s="6"/>
      <c r="D2008" s="6"/>
      <c r="E2008" s="77" t="s">
        <v>811</v>
      </c>
      <c r="F2008" s="77"/>
      <c r="G2008" s="22">
        <f>SUM(G2007:G2007)</f>
        <v>43.35</v>
      </c>
    </row>
    <row r="2009" spans="1:7" ht="15" customHeight="1">
      <c r="A2009" s="76" t="s">
        <v>812</v>
      </c>
      <c r="B2009" s="76"/>
      <c r="C2009" s="15" t="s">
        <v>22</v>
      </c>
      <c r="D2009" s="15" t="s">
        <v>23</v>
      </c>
      <c r="E2009" s="15" t="s">
        <v>800</v>
      </c>
      <c r="F2009" s="15" t="s">
        <v>801</v>
      </c>
      <c r="G2009" s="15" t="s">
        <v>802</v>
      </c>
    </row>
    <row r="2010" spans="1:7" ht="21" customHeight="1">
      <c r="A2010" s="18" t="s">
        <v>815</v>
      </c>
      <c r="B2010" s="19" t="s">
        <v>816</v>
      </c>
      <c r="C2010" s="18" t="s">
        <v>32</v>
      </c>
      <c r="D2010" s="18" t="s">
        <v>601</v>
      </c>
      <c r="E2010" s="20">
        <v>2.0499999999999998</v>
      </c>
      <c r="F2010" s="21">
        <v>29.47</v>
      </c>
      <c r="G2010" s="21">
        <f>TRUNC(TRUNC(E2010,7)*F2010*(1+(3/100)),4)</f>
        <v>62.225900000000003</v>
      </c>
    </row>
    <row r="2011" spans="1:7" ht="21" customHeight="1">
      <c r="A2011" s="18" t="s">
        <v>817</v>
      </c>
      <c r="B2011" s="19" t="s">
        <v>818</v>
      </c>
      <c r="C2011" s="18" t="s">
        <v>32</v>
      </c>
      <c r="D2011" s="18" t="s">
        <v>601</v>
      </c>
      <c r="E2011" s="20">
        <v>1.02</v>
      </c>
      <c r="F2011" s="21">
        <v>21.3</v>
      </c>
      <c r="G2011" s="21">
        <f>TRUNC(TRUNC(E2011,7)*F2011*(1+(3/100)),4)</f>
        <v>22.377700000000001</v>
      </c>
    </row>
    <row r="2012" spans="1:7" ht="15" customHeight="1">
      <c r="A2012" s="6"/>
      <c r="B2012" s="6"/>
      <c r="C2012" s="6"/>
      <c r="D2012" s="6"/>
      <c r="E2012" s="77" t="s">
        <v>819</v>
      </c>
      <c r="F2012" s="77"/>
      <c r="G2012" s="22">
        <f>SUM(G2010:G2011)</f>
        <v>84.6036</v>
      </c>
    </row>
    <row r="2013" spans="1:7" ht="15" customHeight="1">
      <c r="A2013" s="76" t="s">
        <v>820</v>
      </c>
      <c r="B2013" s="76"/>
      <c r="C2013" s="15" t="s">
        <v>22</v>
      </c>
      <c r="D2013" s="15" t="s">
        <v>23</v>
      </c>
      <c r="E2013" s="15" t="s">
        <v>800</v>
      </c>
      <c r="F2013" s="15" t="s">
        <v>801</v>
      </c>
      <c r="G2013" s="15" t="s">
        <v>802</v>
      </c>
    </row>
    <row r="2014" spans="1:7" ht="21" customHeight="1">
      <c r="A2014" s="18" t="s">
        <v>1652</v>
      </c>
      <c r="B2014" s="19" t="s">
        <v>1653</v>
      </c>
      <c r="C2014" s="18" t="s">
        <v>32</v>
      </c>
      <c r="D2014" s="18" t="s">
        <v>749</v>
      </c>
      <c r="E2014" s="20">
        <v>5.1999999999999998E-2</v>
      </c>
      <c r="F2014" s="21">
        <v>395.61340000000001</v>
      </c>
      <c r="G2014" s="21">
        <f>TRUNC(TRUNC(E2014,7)*F2014,4)</f>
        <v>20.5718</v>
      </c>
    </row>
    <row r="2015" spans="1:7" ht="15" customHeight="1">
      <c r="A2015" s="6"/>
      <c r="B2015" s="6"/>
      <c r="C2015" s="6"/>
      <c r="D2015" s="6"/>
      <c r="E2015" s="77" t="s">
        <v>821</v>
      </c>
      <c r="F2015" s="77"/>
      <c r="G2015" s="22">
        <f>SUM(G2014:G2014)</f>
        <v>20.5718</v>
      </c>
    </row>
    <row r="2016" spans="1:7" ht="15" customHeight="1">
      <c r="A2016" s="6"/>
      <c r="B2016" s="6"/>
      <c r="C2016" s="6"/>
      <c r="D2016" s="6"/>
      <c r="E2016" s="78" t="s">
        <v>822</v>
      </c>
      <c r="F2016" s="78"/>
      <c r="G2016" s="23">
        <f>ROUND(SUM(G2008,G2012,G2015),2)</f>
        <v>148.53</v>
      </c>
    </row>
    <row r="2017" spans="1:7" ht="9.9499999999999993" customHeight="1">
      <c r="A2017" s="6"/>
      <c r="B2017" s="6"/>
      <c r="C2017" s="6"/>
      <c r="D2017" s="6"/>
      <c r="E2017" s="79"/>
      <c r="F2017" s="79"/>
      <c r="G2017" s="79"/>
    </row>
    <row r="2018" spans="1:7" ht="20.100000000000001" customHeight="1">
      <c r="A2018" s="80" t="s">
        <v>1654</v>
      </c>
      <c r="B2018" s="80"/>
      <c r="C2018" s="80"/>
      <c r="D2018" s="80"/>
      <c r="E2018" s="80"/>
      <c r="F2018" s="80"/>
      <c r="G2018" s="80"/>
    </row>
    <row r="2019" spans="1:7" ht="15" customHeight="1">
      <c r="A2019" s="76" t="s">
        <v>799</v>
      </c>
      <c r="B2019" s="76"/>
      <c r="C2019" s="15" t="s">
        <v>22</v>
      </c>
      <c r="D2019" s="15" t="s">
        <v>23</v>
      </c>
      <c r="E2019" s="15" t="s">
        <v>800</v>
      </c>
      <c r="F2019" s="15" t="s">
        <v>801</v>
      </c>
      <c r="G2019" s="15" t="s">
        <v>802</v>
      </c>
    </row>
    <row r="2020" spans="1:7" ht="15" customHeight="1">
      <c r="A2020" s="18" t="s">
        <v>1655</v>
      </c>
      <c r="B2020" s="19" t="s">
        <v>1656</v>
      </c>
      <c r="C2020" s="18" t="s">
        <v>32</v>
      </c>
      <c r="D2020" s="18" t="s">
        <v>50</v>
      </c>
      <c r="E2020" s="20">
        <v>13</v>
      </c>
      <c r="F2020" s="21">
        <v>3.2957000000000001</v>
      </c>
      <c r="G2020" s="21">
        <f>TRUNC(TRUNC(E2020,7)*F2020,4)</f>
        <v>42.844099999999997</v>
      </c>
    </row>
    <row r="2021" spans="1:7" ht="15" customHeight="1">
      <c r="A2021" s="6"/>
      <c r="B2021" s="6"/>
      <c r="C2021" s="6"/>
      <c r="D2021" s="6"/>
      <c r="E2021" s="77" t="s">
        <v>811</v>
      </c>
      <c r="F2021" s="77"/>
      <c r="G2021" s="22">
        <f>SUM(G2020:G2020)</f>
        <v>42.844099999999997</v>
      </c>
    </row>
    <row r="2022" spans="1:7" ht="15" customHeight="1">
      <c r="A2022" s="76" t="s">
        <v>812</v>
      </c>
      <c r="B2022" s="76"/>
      <c r="C2022" s="15" t="s">
        <v>22</v>
      </c>
      <c r="D2022" s="15" t="s">
        <v>23</v>
      </c>
      <c r="E2022" s="15" t="s">
        <v>800</v>
      </c>
      <c r="F2022" s="15" t="s">
        <v>801</v>
      </c>
      <c r="G2022" s="15" t="s">
        <v>802</v>
      </c>
    </row>
    <row r="2023" spans="1:7" ht="21" customHeight="1">
      <c r="A2023" s="18" t="s">
        <v>815</v>
      </c>
      <c r="B2023" s="19" t="s">
        <v>816</v>
      </c>
      <c r="C2023" s="18" t="s">
        <v>32</v>
      </c>
      <c r="D2023" s="18" t="s">
        <v>601</v>
      </c>
      <c r="E2023" s="20">
        <v>0.83</v>
      </c>
      <c r="F2023" s="21">
        <v>29.47</v>
      </c>
      <c r="G2023" s="21">
        <f>TRUNC(TRUNC(E2023,7)*F2023*(1+(3/100)),4)</f>
        <v>25.193899999999999</v>
      </c>
    </row>
    <row r="2024" spans="1:7" ht="21" customHeight="1">
      <c r="A2024" s="18" t="s">
        <v>817</v>
      </c>
      <c r="B2024" s="19" t="s">
        <v>818</v>
      </c>
      <c r="C2024" s="18" t="s">
        <v>32</v>
      </c>
      <c r="D2024" s="18" t="s">
        <v>601</v>
      </c>
      <c r="E2024" s="20">
        <v>0.83</v>
      </c>
      <c r="F2024" s="21">
        <v>21.3</v>
      </c>
      <c r="G2024" s="21">
        <f>TRUNC(TRUNC(E2024,7)*F2024*(1+(3/100)),4)</f>
        <v>18.209299999999999</v>
      </c>
    </row>
    <row r="2025" spans="1:7" ht="15" customHeight="1">
      <c r="A2025" s="6"/>
      <c r="B2025" s="6"/>
      <c r="C2025" s="6"/>
      <c r="D2025" s="6"/>
      <c r="E2025" s="77" t="s">
        <v>819</v>
      </c>
      <c r="F2025" s="77"/>
      <c r="G2025" s="22">
        <f>SUM(G2023:G2024)</f>
        <v>43.403199999999998</v>
      </c>
    </row>
    <row r="2026" spans="1:7" ht="15" customHeight="1">
      <c r="A2026" s="76" t="s">
        <v>820</v>
      </c>
      <c r="B2026" s="76"/>
      <c r="C2026" s="15" t="s">
        <v>22</v>
      </c>
      <c r="D2026" s="15" t="s">
        <v>23</v>
      </c>
      <c r="E2026" s="15" t="s">
        <v>800</v>
      </c>
      <c r="F2026" s="15" t="s">
        <v>801</v>
      </c>
      <c r="G2026" s="15" t="s">
        <v>802</v>
      </c>
    </row>
    <row r="2027" spans="1:7" ht="21" customHeight="1">
      <c r="A2027" s="18" t="s">
        <v>1657</v>
      </c>
      <c r="B2027" s="19" t="s">
        <v>1658</v>
      </c>
      <c r="C2027" s="18" t="s">
        <v>32</v>
      </c>
      <c r="D2027" s="18" t="s">
        <v>749</v>
      </c>
      <c r="E2027" s="20">
        <v>1.4999999999999999E-2</v>
      </c>
      <c r="F2027" s="21">
        <v>422.7396</v>
      </c>
      <c r="G2027" s="21">
        <f>TRUNC(TRUNC(E2027,7)*F2027,4)</f>
        <v>6.3410000000000002</v>
      </c>
    </row>
    <row r="2028" spans="1:7" ht="15" customHeight="1">
      <c r="A2028" s="6"/>
      <c r="B2028" s="6"/>
      <c r="C2028" s="6"/>
      <c r="D2028" s="6"/>
      <c r="E2028" s="77" t="s">
        <v>821</v>
      </c>
      <c r="F2028" s="77"/>
      <c r="G2028" s="22">
        <f>SUM(G2027:G2027)</f>
        <v>6.3410000000000002</v>
      </c>
    </row>
    <row r="2029" spans="1:7" ht="15" customHeight="1">
      <c r="A2029" s="6"/>
      <c r="B2029" s="6"/>
      <c r="C2029" s="6"/>
      <c r="D2029" s="6"/>
      <c r="E2029" s="78" t="s">
        <v>822</v>
      </c>
      <c r="F2029" s="78"/>
      <c r="G2029" s="23">
        <f>ROUND(SUM(G2021,G2025,G2028),2)</f>
        <v>92.59</v>
      </c>
    </row>
    <row r="2030" spans="1:7" ht="9.9499999999999993" customHeight="1">
      <c r="A2030" s="6"/>
      <c r="B2030" s="6"/>
      <c r="C2030" s="6"/>
      <c r="D2030" s="6"/>
      <c r="E2030" s="79"/>
      <c r="F2030" s="79"/>
      <c r="G2030" s="79"/>
    </row>
    <row r="2031" spans="1:7" ht="20.100000000000001" customHeight="1">
      <c r="A2031" s="80" t="s">
        <v>1659</v>
      </c>
      <c r="B2031" s="80"/>
      <c r="C2031" s="80"/>
      <c r="D2031" s="80"/>
      <c r="E2031" s="80"/>
      <c r="F2031" s="80"/>
      <c r="G2031" s="80"/>
    </row>
    <row r="2032" spans="1:7" ht="15" customHeight="1">
      <c r="A2032" s="76" t="s">
        <v>812</v>
      </c>
      <c r="B2032" s="76"/>
      <c r="C2032" s="15" t="s">
        <v>22</v>
      </c>
      <c r="D2032" s="15" t="s">
        <v>23</v>
      </c>
      <c r="E2032" s="15" t="s">
        <v>800</v>
      </c>
      <c r="F2032" s="15" t="s">
        <v>801</v>
      </c>
      <c r="G2032" s="15" t="s">
        <v>802</v>
      </c>
    </row>
    <row r="2033" spans="1:7" ht="21" customHeight="1">
      <c r="A2033" s="18" t="s">
        <v>815</v>
      </c>
      <c r="B2033" s="19" t="s">
        <v>816</v>
      </c>
      <c r="C2033" s="18" t="s">
        <v>32</v>
      </c>
      <c r="D2033" s="18" t="s">
        <v>601</v>
      </c>
      <c r="E2033" s="20">
        <v>0.1</v>
      </c>
      <c r="F2033" s="21">
        <v>29.47</v>
      </c>
      <c r="G2033" s="21">
        <f>TRUNC(TRUNC(E2033,7)*F2033*(1+(3/100)),4)</f>
        <v>3.0354000000000001</v>
      </c>
    </row>
    <row r="2034" spans="1:7" ht="21" customHeight="1">
      <c r="A2034" s="18" t="s">
        <v>817</v>
      </c>
      <c r="B2034" s="19" t="s">
        <v>818</v>
      </c>
      <c r="C2034" s="18" t="s">
        <v>32</v>
      </c>
      <c r="D2034" s="18" t="s">
        <v>601</v>
      </c>
      <c r="E2034" s="20">
        <v>0.1</v>
      </c>
      <c r="F2034" s="21">
        <v>21.3</v>
      </c>
      <c r="G2034" s="21">
        <f>TRUNC(TRUNC(E2034,7)*F2034*(1+(3/100)),4)</f>
        <v>2.1939000000000002</v>
      </c>
    </row>
    <row r="2035" spans="1:7" ht="15" customHeight="1">
      <c r="A2035" s="6"/>
      <c r="B2035" s="6"/>
      <c r="C2035" s="6"/>
      <c r="D2035" s="6"/>
      <c r="E2035" s="77" t="s">
        <v>819</v>
      </c>
      <c r="F2035" s="77"/>
      <c r="G2035" s="22">
        <f>SUM(G2033:G2034)</f>
        <v>5.2293000000000003</v>
      </c>
    </row>
    <row r="2036" spans="1:7" ht="15" customHeight="1">
      <c r="A2036" s="76" t="s">
        <v>820</v>
      </c>
      <c r="B2036" s="76"/>
      <c r="C2036" s="15" t="s">
        <v>22</v>
      </c>
      <c r="D2036" s="15" t="s">
        <v>23</v>
      </c>
      <c r="E2036" s="15" t="s">
        <v>800</v>
      </c>
      <c r="F2036" s="15" t="s">
        <v>801</v>
      </c>
      <c r="G2036" s="15" t="s">
        <v>802</v>
      </c>
    </row>
    <row r="2037" spans="1:7" ht="21" customHeight="1">
      <c r="A2037" s="18" t="s">
        <v>1660</v>
      </c>
      <c r="B2037" s="19" t="s">
        <v>1661</v>
      </c>
      <c r="C2037" s="18" t="s">
        <v>32</v>
      </c>
      <c r="D2037" s="18" t="s">
        <v>749</v>
      </c>
      <c r="E2037" s="20">
        <v>5.0000000000000001E-3</v>
      </c>
      <c r="F2037" s="21">
        <v>471.94630000000001</v>
      </c>
      <c r="G2037" s="21">
        <f>TRUNC(TRUNC(E2037,7)*F2037,4)</f>
        <v>2.3597000000000001</v>
      </c>
    </row>
    <row r="2038" spans="1:7" ht="15" customHeight="1">
      <c r="A2038" s="6"/>
      <c r="B2038" s="6"/>
      <c r="C2038" s="6"/>
      <c r="D2038" s="6"/>
      <c r="E2038" s="77" t="s">
        <v>821</v>
      </c>
      <c r="F2038" s="77"/>
      <c r="G2038" s="22">
        <f>SUM(G2037:G2037)</f>
        <v>2.3597000000000001</v>
      </c>
    </row>
    <row r="2039" spans="1:7" ht="15" customHeight="1">
      <c r="A2039" s="6"/>
      <c r="B2039" s="6"/>
      <c r="C2039" s="6"/>
      <c r="D2039" s="6"/>
      <c r="E2039" s="78" t="s">
        <v>822</v>
      </c>
      <c r="F2039" s="78"/>
      <c r="G2039" s="23">
        <f>ROUND(SUM(G2035,G2038),2)</f>
        <v>7.59</v>
      </c>
    </row>
    <row r="2040" spans="1:7" ht="9.9499999999999993" customHeight="1">
      <c r="A2040" s="6"/>
      <c r="B2040" s="6"/>
      <c r="C2040" s="6"/>
      <c r="D2040" s="6"/>
      <c r="E2040" s="79"/>
      <c r="F2040" s="79"/>
      <c r="G2040" s="79"/>
    </row>
    <row r="2041" spans="1:7" ht="20.100000000000001" customHeight="1">
      <c r="A2041" s="80" t="s">
        <v>1662</v>
      </c>
      <c r="B2041" s="80"/>
      <c r="C2041" s="80"/>
      <c r="D2041" s="80"/>
      <c r="E2041" s="80"/>
      <c r="F2041" s="80"/>
      <c r="G2041" s="80"/>
    </row>
    <row r="2042" spans="1:7" ht="15" customHeight="1">
      <c r="A2042" s="76" t="s">
        <v>812</v>
      </c>
      <c r="B2042" s="76"/>
      <c r="C2042" s="15" t="s">
        <v>22</v>
      </c>
      <c r="D2042" s="15" t="s">
        <v>23</v>
      </c>
      <c r="E2042" s="15" t="s">
        <v>800</v>
      </c>
      <c r="F2042" s="15" t="s">
        <v>801</v>
      </c>
      <c r="G2042" s="15" t="s">
        <v>802</v>
      </c>
    </row>
    <row r="2043" spans="1:7" ht="21" customHeight="1">
      <c r="A2043" s="18" t="s">
        <v>815</v>
      </c>
      <c r="B2043" s="19" t="s">
        <v>816</v>
      </c>
      <c r="C2043" s="18" t="s">
        <v>32</v>
      </c>
      <c r="D2043" s="18" t="s">
        <v>601</v>
      </c>
      <c r="E2043" s="20">
        <v>0.2</v>
      </c>
      <c r="F2043" s="21">
        <v>29.47</v>
      </c>
      <c r="G2043" s="21">
        <f>TRUNC(TRUNC(E2043,7)*F2043*(1+(3/100)),4)</f>
        <v>6.0708000000000002</v>
      </c>
    </row>
    <row r="2044" spans="1:7" ht="21" customHeight="1">
      <c r="A2044" s="18" t="s">
        <v>817</v>
      </c>
      <c r="B2044" s="19" t="s">
        <v>818</v>
      </c>
      <c r="C2044" s="18" t="s">
        <v>32</v>
      </c>
      <c r="D2044" s="18" t="s">
        <v>601</v>
      </c>
      <c r="E2044" s="20">
        <v>0.2</v>
      </c>
      <c r="F2044" s="21">
        <v>21.3</v>
      </c>
      <c r="G2044" s="21">
        <f>TRUNC(TRUNC(E2044,7)*F2044*(1+(3/100)),4)</f>
        <v>4.3878000000000004</v>
      </c>
    </row>
    <row r="2045" spans="1:7" ht="15" customHeight="1">
      <c r="A2045" s="6"/>
      <c r="B2045" s="6"/>
      <c r="C2045" s="6"/>
      <c r="D2045" s="6"/>
      <c r="E2045" s="77" t="s">
        <v>819</v>
      </c>
      <c r="F2045" s="77"/>
      <c r="G2045" s="22">
        <f>SUM(G2043:G2044)</f>
        <v>10.458600000000001</v>
      </c>
    </row>
    <row r="2046" spans="1:7" ht="15" customHeight="1">
      <c r="A2046" s="76" t="s">
        <v>820</v>
      </c>
      <c r="B2046" s="76"/>
      <c r="C2046" s="15" t="s">
        <v>22</v>
      </c>
      <c r="D2046" s="15" t="s">
        <v>23</v>
      </c>
      <c r="E2046" s="15" t="s">
        <v>800</v>
      </c>
      <c r="F2046" s="15" t="s">
        <v>801</v>
      </c>
      <c r="G2046" s="15" t="s">
        <v>802</v>
      </c>
    </row>
    <row r="2047" spans="1:7" ht="21" customHeight="1">
      <c r="A2047" s="18" t="s">
        <v>1660</v>
      </c>
      <c r="B2047" s="19" t="s">
        <v>1661</v>
      </c>
      <c r="C2047" s="18" t="s">
        <v>32</v>
      </c>
      <c r="D2047" s="18" t="s">
        <v>749</v>
      </c>
      <c r="E2047" s="20">
        <v>8.9999999999999993E-3</v>
      </c>
      <c r="F2047" s="21">
        <v>471.94630000000001</v>
      </c>
      <c r="G2047" s="21">
        <f>TRUNC(TRUNC(E2047,7)*F2047,4)</f>
        <v>4.2474999999999996</v>
      </c>
    </row>
    <row r="2048" spans="1:7" ht="15" customHeight="1">
      <c r="A2048" s="6"/>
      <c r="B2048" s="6"/>
      <c r="C2048" s="6"/>
      <c r="D2048" s="6"/>
      <c r="E2048" s="77" t="s">
        <v>821</v>
      </c>
      <c r="F2048" s="77"/>
      <c r="G2048" s="22">
        <f>SUM(G2047:G2047)</f>
        <v>4.2474999999999996</v>
      </c>
    </row>
    <row r="2049" spans="1:7" ht="15" customHeight="1">
      <c r="A2049" s="6"/>
      <c r="B2049" s="6"/>
      <c r="C2049" s="6"/>
      <c r="D2049" s="6"/>
      <c r="E2049" s="78" t="s">
        <v>822</v>
      </c>
      <c r="F2049" s="78"/>
      <c r="G2049" s="23">
        <f>ROUND(SUM(G2045,G2048),2)</f>
        <v>14.71</v>
      </c>
    </row>
    <row r="2050" spans="1:7" ht="9.9499999999999993" customHeight="1">
      <c r="A2050" s="6"/>
      <c r="B2050" s="6"/>
      <c r="C2050" s="6"/>
      <c r="D2050" s="6"/>
      <c r="E2050" s="79"/>
      <c r="F2050" s="79"/>
      <c r="G2050" s="79"/>
    </row>
    <row r="2051" spans="1:7" ht="20.100000000000001" customHeight="1">
      <c r="A2051" s="80" t="s">
        <v>1663</v>
      </c>
      <c r="B2051" s="80"/>
      <c r="C2051" s="80"/>
      <c r="D2051" s="80"/>
      <c r="E2051" s="80"/>
      <c r="F2051" s="80"/>
      <c r="G2051" s="80"/>
    </row>
    <row r="2052" spans="1:7" ht="15" customHeight="1">
      <c r="A2052" s="76" t="s">
        <v>812</v>
      </c>
      <c r="B2052" s="76"/>
      <c r="C2052" s="15" t="s">
        <v>22</v>
      </c>
      <c r="D2052" s="15" t="s">
        <v>23</v>
      </c>
      <c r="E2052" s="15" t="s">
        <v>800</v>
      </c>
      <c r="F2052" s="15" t="s">
        <v>801</v>
      </c>
      <c r="G2052" s="15" t="s">
        <v>802</v>
      </c>
    </row>
    <row r="2053" spans="1:7" ht="21" customHeight="1">
      <c r="A2053" s="18" t="s">
        <v>815</v>
      </c>
      <c r="B2053" s="19" t="s">
        <v>816</v>
      </c>
      <c r="C2053" s="18" t="s">
        <v>32</v>
      </c>
      <c r="D2053" s="18" t="s">
        <v>601</v>
      </c>
      <c r="E2053" s="20">
        <v>0.4</v>
      </c>
      <c r="F2053" s="21">
        <v>29.47</v>
      </c>
      <c r="G2053" s="21">
        <f>TRUNC(TRUNC(E2053,7)*F2053*(1+(3/100)),4)</f>
        <v>12.1416</v>
      </c>
    </row>
    <row r="2054" spans="1:7" ht="21" customHeight="1">
      <c r="A2054" s="18" t="s">
        <v>817</v>
      </c>
      <c r="B2054" s="19" t="s">
        <v>818</v>
      </c>
      <c r="C2054" s="18" t="s">
        <v>32</v>
      </c>
      <c r="D2054" s="18" t="s">
        <v>601</v>
      </c>
      <c r="E2054" s="20">
        <v>0.4</v>
      </c>
      <c r="F2054" s="21">
        <v>21.3</v>
      </c>
      <c r="G2054" s="21">
        <f>TRUNC(TRUNC(E2054,7)*F2054*(1+(3/100)),4)</f>
        <v>8.7756000000000007</v>
      </c>
    </row>
    <row r="2055" spans="1:7" ht="15" customHeight="1">
      <c r="A2055" s="6"/>
      <c r="B2055" s="6"/>
      <c r="C2055" s="6"/>
      <c r="D2055" s="6"/>
      <c r="E2055" s="77" t="s">
        <v>819</v>
      </c>
      <c r="F2055" s="77"/>
      <c r="G2055" s="22">
        <f>SUM(G2053:G2054)</f>
        <v>20.917200000000001</v>
      </c>
    </row>
    <row r="2056" spans="1:7" ht="15" customHeight="1">
      <c r="A2056" s="76" t="s">
        <v>820</v>
      </c>
      <c r="B2056" s="76"/>
      <c r="C2056" s="15" t="s">
        <v>22</v>
      </c>
      <c r="D2056" s="15" t="s">
        <v>23</v>
      </c>
      <c r="E2056" s="15" t="s">
        <v>800</v>
      </c>
      <c r="F2056" s="15" t="s">
        <v>801</v>
      </c>
      <c r="G2056" s="15" t="s">
        <v>802</v>
      </c>
    </row>
    <row r="2057" spans="1:7" ht="21" customHeight="1">
      <c r="A2057" s="18" t="s">
        <v>1664</v>
      </c>
      <c r="B2057" s="19" t="s">
        <v>1665</v>
      </c>
      <c r="C2057" s="18" t="s">
        <v>32</v>
      </c>
      <c r="D2057" s="18" t="s">
        <v>749</v>
      </c>
      <c r="E2057" s="20">
        <v>1.7000000000000001E-2</v>
      </c>
      <c r="F2057" s="21">
        <v>560.15769999999998</v>
      </c>
      <c r="G2057" s="21">
        <f>TRUNC(TRUNC(E2057,7)*F2057,4)</f>
        <v>9.5226000000000006</v>
      </c>
    </row>
    <row r="2058" spans="1:7" ht="29.1" customHeight="1">
      <c r="A2058" s="18" t="s">
        <v>645</v>
      </c>
      <c r="B2058" s="19" t="s">
        <v>646</v>
      </c>
      <c r="C2058" s="18" t="s">
        <v>32</v>
      </c>
      <c r="D2058" s="18" t="s">
        <v>37</v>
      </c>
      <c r="E2058" s="20">
        <v>1</v>
      </c>
      <c r="F2058" s="21">
        <v>7.5890000000000004</v>
      </c>
      <c r="G2058" s="21">
        <f>TRUNC(TRUNC(E2058,7)*F2058,4)</f>
        <v>7.5890000000000004</v>
      </c>
    </row>
    <row r="2059" spans="1:7" ht="15" customHeight="1">
      <c r="A2059" s="6"/>
      <c r="B2059" s="6"/>
      <c r="C2059" s="6"/>
      <c r="D2059" s="6"/>
      <c r="E2059" s="77" t="s">
        <v>821</v>
      </c>
      <c r="F2059" s="77"/>
      <c r="G2059" s="22">
        <f>SUM(G2057:G2058)</f>
        <v>17.111600000000003</v>
      </c>
    </row>
    <row r="2060" spans="1:7" ht="15" customHeight="1">
      <c r="A2060" s="6"/>
      <c r="B2060" s="6"/>
      <c r="C2060" s="6"/>
      <c r="D2060" s="6"/>
      <c r="E2060" s="78" t="s">
        <v>822</v>
      </c>
      <c r="F2060" s="78"/>
      <c r="G2060" s="23">
        <f>ROUND(SUM(G2055,G2059),2)</f>
        <v>38.03</v>
      </c>
    </row>
    <row r="2061" spans="1:7" ht="9.9499999999999993" customHeight="1">
      <c r="A2061" s="6"/>
      <c r="B2061" s="6"/>
      <c r="C2061" s="6"/>
      <c r="D2061" s="6"/>
      <c r="E2061" s="79"/>
      <c r="F2061" s="79"/>
      <c r="G2061" s="79"/>
    </row>
    <row r="2062" spans="1:7" ht="27" customHeight="1">
      <c r="A2062" s="80" t="s">
        <v>1666</v>
      </c>
      <c r="B2062" s="80"/>
      <c r="C2062" s="80"/>
      <c r="D2062" s="80"/>
      <c r="E2062" s="80"/>
      <c r="F2062" s="80"/>
      <c r="G2062" s="80"/>
    </row>
    <row r="2063" spans="1:7" ht="15" customHeight="1">
      <c r="A2063" s="76" t="s">
        <v>799</v>
      </c>
      <c r="B2063" s="76"/>
      <c r="C2063" s="15" t="s">
        <v>22</v>
      </c>
      <c r="D2063" s="15" t="s">
        <v>23</v>
      </c>
      <c r="E2063" s="15" t="s">
        <v>800</v>
      </c>
      <c r="F2063" s="15" t="s">
        <v>801</v>
      </c>
      <c r="G2063" s="15" t="s">
        <v>802</v>
      </c>
    </row>
    <row r="2064" spans="1:7" ht="15" customHeight="1">
      <c r="A2064" s="18" t="s">
        <v>1667</v>
      </c>
      <c r="B2064" s="19" t="s">
        <v>1668</v>
      </c>
      <c r="C2064" s="18" t="s">
        <v>32</v>
      </c>
      <c r="D2064" s="18" t="s">
        <v>37</v>
      </c>
      <c r="E2064" s="20">
        <v>1.1000000000000001</v>
      </c>
      <c r="F2064" s="21">
        <v>55.61</v>
      </c>
      <c r="G2064" s="21">
        <f>TRUNC(TRUNC(E2064,7)*F2064,4)</f>
        <v>61.170999999999999</v>
      </c>
    </row>
    <row r="2065" spans="1:7" ht="21" customHeight="1">
      <c r="A2065" s="18" t="s">
        <v>1669</v>
      </c>
      <c r="B2065" s="19" t="s">
        <v>1670</v>
      </c>
      <c r="C2065" s="18" t="s">
        <v>32</v>
      </c>
      <c r="D2065" s="18" t="s">
        <v>54</v>
      </c>
      <c r="E2065" s="20">
        <v>0.1</v>
      </c>
      <c r="F2065" s="21">
        <v>3.12</v>
      </c>
      <c r="G2065" s="21">
        <f>TRUNC(TRUNC(E2065,7)*F2065,4)</f>
        <v>0.312</v>
      </c>
    </row>
    <row r="2066" spans="1:7" ht="15" customHeight="1">
      <c r="A2066" s="6"/>
      <c r="B2066" s="6"/>
      <c r="C2066" s="6"/>
      <c r="D2066" s="6"/>
      <c r="E2066" s="77" t="s">
        <v>811</v>
      </c>
      <c r="F2066" s="77"/>
      <c r="G2066" s="22">
        <f>SUM(G2064:G2065)</f>
        <v>61.482999999999997</v>
      </c>
    </row>
    <row r="2067" spans="1:7" ht="15" customHeight="1">
      <c r="A2067" s="76" t="s">
        <v>812</v>
      </c>
      <c r="B2067" s="76"/>
      <c r="C2067" s="15" t="s">
        <v>22</v>
      </c>
      <c r="D2067" s="15" t="s">
        <v>23</v>
      </c>
      <c r="E2067" s="15" t="s">
        <v>800</v>
      </c>
      <c r="F2067" s="15" t="s">
        <v>801</v>
      </c>
      <c r="G2067" s="15" t="s">
        <v>802</v>
      </c>
    </row>
    <row r="2068" spans="1:7" ht="21" customHeight="1">
      <c r="A2068" s="18" t="s">
        <v>813</v>
      </c>
      <c r="B2068" s="19" t="s">
        <v>814</v>
      </c>
      <c r="C2068" s="18" t="s">
        <v>32</v>
      </c>
      <c r="D2068" s="18" t="s">
        <v>601</v>
      </c>
      <c r="E2068" s="20">
        <v>1</v>
      </c>
      <c r="F2068" s="21">
        <v>31.72</v>
      </c>
      <c r="G2068" s="21">
        <f>TRUNC(TRUNC(E2068,7)*F2068*(1+(3/100)),4)</f>
        <v>32.671599999999998</v>
      </c>
    </row>
    <row r="2069" spans="1:7" ht="21" customHeight="1">
      <c r="A2069" s="18" t="s">
        <v>817</v>
      </c>
      <c r="B2069" s="19" t="s">
        <v>818</v>
      </c>
      <c r="C2069" s="18" t="s">
        <v>32</v>
      </c>
      <c r="D2069" s="18" t="s">
        <v>601</v>
      </c>
      <c r="E2069" s="20">
        <v>1</v>
      </c>
      <c r="F2069" s="21">
        <v>21.3</v>
      </c>
      <c r="G2069" s="21">
        <f>TRUNC(TRUNC(E2069,7)*F2069*(1+(3/100)),4)</f>
        <v>21.939</v>
      </c>
    </row>
    <row r="2070" spans="1:7" ht="15" customHeight="1">
      <c r="A2070" s="6"/>
      <c r="B2070" s="6"/>
      <c r="C2070" s="6"/>
      <c r="D2070" s="6"/>
      <c r="E2070" s="77" t="s">
        <v>819</v>
      </c>
      <c r="F2070" s="77"/>
      <c r="G2070" s="22">
        <f>SUM(G2068:G2069)</f>
        <v>54.610599999999998</v>
      </c>
    </row>
    <row r="2071" spans="1:7" ht="15" customHeight="1">
      <c r="A2071" s="76" t="s">
        <v>820</v>
      </c>
      <c r="B2071" s="76"/>
      <c r="C2071" s="15" t="s">
        <v>22</v>
      </c>
      <c r="D2071" s="15" t="s">
        <v>23</v>
      </c>
      <c r="E2071" s="15" t="s">
        <v>800</v>
      </c>
      <c r="F2071" s="15" t="s">
        <v>801</v>
      </c>
      <c r="G2071" s="15" t="s">
        <v>802</v>
      </c>
    </row>
    <row r="2072" spans="1:7" ht="29.1" customHeight="1">
      <c r="A2072" s="18" t="s">
        <v>645</v>
      </c>
      <c r="B2072" s="19" t="s">
        <v>646</v>
      </c>
      <c r="C2072" s="18" t="s">
        <v>32</v>
      </c>
      <c r="D2072" s="18" t="s">
        <v>37</v>
      </c>
      <c r="E2072" s="20">
        <v>1</v>
      </c>
      <c r="F2072" s="21">
        <v>7.5890000000000004</v>
      </c>
      <c r="G2072" s="21">
        <f>TRUNC(TRUNC(E2072,7)*F2072,4)</f>
        <v>7.5890000000000004</v>
      </c>
    </row>
    <row r="2073" spans="1:7" ht="21" customHeight="1">
      <c r="A2073" s="18" t="s">
        <v>1671</v>
      </c>
      <c r="B2073" s="19" t="s">
        <v>1672</v>
      </c>
      <c r="C2073" s="18" t="s">
        <v>32</v>
      </c>
      <c r="D2073" s="18" t="s">
        <v>749</v>
      </c>
      <c r="E2073" s="20">
        <v>3.0000000000000001E-3</v>
      </c>
      <c r="F2073" s="21">
        <v>925.20100000000002</v>
      </c>
      <c r="G2073" s="21">
        <f>TRUNC(TRUNC(E2073,7)*F2073,4)</f>
        <v>2.7755999999999998</v>
      </c>
    </row>
    <row r="2074" spans="1:7" ht="38.1" customHeight="1">
      <c r="A2074" s="18" t="s">
        <v>1673</v>
      </c>
      <c r="B2074" s="19" t="s">
        <v>1674</v>
      </c>
      <c r="C2074" s="18" t="s">
        <v>32</v>
      </c>
      <c r="D2074" s="18" t="s">
        <v>37</v>
      </c>
      <c r="E2074" s="20">
        <v>1</v>
      </c>
      <c r="F2074" s="21">
        <v>41.403399999999998</v>
      </c>
      <c r="G2074" s="21">
        <f>TRUNC(TRUNC(E2074,7)*F2074,4)</f>
        <v>41.403399999999998</v>
      </c>
    </row>
    <row r="2075" spans="1:7" ht="15" customHeight="1">
      <c r="A2075" s="6"/>
      <c r="B2075" s="6"/>
      <c r="C2075" s="6"/>
      <c r="D2075" s="6"/>
      <c r="E2075" s="77" t="s">
        <v>821</v>
      </c>
      <c r="F2075" s="77"/>
      <c r="G2075" s="22">
        <f>SUM(G2072:G2074)</f>
        <v>51.768000000000001</v>
      </c>
    </row>
    <row r="2076" spans="1:7" ht="15" customHeight="1">
      <c r="A2076" s="6"/>
      <c r="B2076" s="6"/>
      <c r="C2076" s="6"/>
      <c r="D2076" s="6"/>
      <c r="E2076" s="78" t="s">
        <v>822</v>
      </c>
      <c r="F2076" s="78"/>
      <c r="G2076" s="23">
        <f>ROUND(SUM(G2066,G2070,G2075),2)</f>
        <v>167.86</v>
      </c>
    </row>
    <row r="2077" spans="1:7" ht="9.9499999999999993" customHeight="1">
      <c r="A2077" s="6"/>
      <c r="B2077" s="6"/>
      <c r="C2077" s="6"/>
      <c r="D2077" s="6"/>
      <c r="E2077" s="79"/>
      <c r="F2077" s="79"/>
      <c r="G2077" s="79"/>
    </row>
    <row r="2078" spans="1:7" ht="20.100000000000001" customHeight="1">
      <c r="A2078" s="80" t="s">
        <v>1675</v>
      </c>
      <c r="B2078" s="80"/>
      <c r="C2078" s="80"/>
      <c r="D2078" s="80"/>
      <c r="E2078" s="80"/>
      <c r="F2078" s="80"/>
      <c r="G2078" s="80"/>
    </row>
    <row r="2079" spans="1:7" ht="15" customHeight="1">
      <c r="A2079" s="76" t="s">
        <v>799</v>
      </c>
      <c r="B2079" s="76"/>
      <c r="C2079" s="15" t="s">
        <v>22</v>
      </c>
      <c r="D2079" s="15" t="s">
        <v>23</v>
      </c>
      <c r="E2079" s="15" t="s">
        <v>800</v>
      </c>
      <c r="F2079" s="15" t="s">
        <v>801</v>
      </c>
      <c r="G2079" s="15" t="s">
        <v>802</v>
      </c>
    </row>
    <row r="2080" spans="1:7" ht="15" customHeight="1">
      <c r="A2080" s="18" t="s">
        <v>1676</v>
      </c>
      <c r="B2080" s="19" t="s">
        <v>1677</v>
      </c>
      <c r="C2080" s="18" t="s">
        <v>32</v>
      </c>
      <c r="D2080" s="18" t="s">
        <v>33</v>
      </c>
      <c r="E2080" s="20">
        <v>2.2000000000000002</v>
      </c>
      <c r="F2080" s="21">
        <v>19.68</v>
      </c>
      <c r="G2080" s="21">
        <f>TRUNC(TRUNC(E2080,7)*F2080,4)</f>
        <v>43.295999999999999</v>
      </c>
    </row>
    <row r="2081" spans="1:7" ht="21" customHeight="1">
      <c r="A2081" s="18" t="s">
        <v>828</v>
      </c>
      <c r="B2081" s="19" t="s">
        <v>829</v>
      </c>
      <c r="C2081" s="18" t="s">
        <v>32</v>
      </c>
      <c r="D2081" s="18" t="s">
        <v>54</v>
      </c>
      <c r="E2081" s="20">
        <v>0.12</v>
      </c>
      <c r="F2081" s="21">
        <v>14.32</v>
      </c>
      <c r="G2081" s="21">
        <f>TRUNC(TRUNC(E2081,7)*F2081,4)</f>
        <v>1.7183999999999999</v>
      </c>
    </row>
    <row r="2082" spans="1:7" ht="15" customHeight="1">
      <c r="A2082" s="6"/>
      <c r="B2082" s="6"/>
      <c r="C2082" s="6"/>
      <c r="D2082" s="6"/>
      <c r="E2082" s="77" t="s">
        <v>811</v>
      </c>
      <c r="F2082" s="77"/>
      <c r="G2082" s="22">
        <f>SUM(G2080:G2081)</f>
        <v>45.014400000000002</v>
      </c>
    </row>
    <row r="2083" spans="1:7" ht="15" customHeight="1">
      <c r="A2083" s="76" t="s">
        <v>812</v>
      </c>
      <c r="B2083" s="76"/>
      <c r="C2083" s="15" t="s">
        <v>22</v>
      </c>
      <c r="D2083" s="15" t="s">
        <v>23</v>
      </c>
      <c r="E2083" s="15" t="s">
        <v>800</v>
      </c>
      <c r="F2083" s="15" t="s">
        <v>801</v>
      </c>
      <c r="G2083" s="15" t="s">
        <v>802</v>
      </c>
    </row>
    <row r="2084" spans="1:7" ht="21" customHeight="1">
      <c r="A2084" s="18" t="s">
        <v>844</v>
      </c>
      <c r="B2084" s="19" t="s">
        <v>845</v>
      </c>
      <c r="C2084" s="18" t="s">
        <v>32</v>
      </c>
      <c r="D2084" s="18" t="s">
        <v>601</v>
      </c>
      <c r="E2084" s="20">
        <v>0.8</v>
      </c>
      <c r="F2084" s="21">
        <v>29.47</v>
      </c>
      <c r="G2084" s="21">
        <f>TRUNC(TRUNC(E2084,7)*F2084*(1+(3/100)),4)</f>
        <v>24.283200000000001</v>
      </c>
    </row>
    <row r="2085" spans="1:7" ht="21" customHeight="1">
      <c r="A2085" s="18" t="s">
        <v>817</v>
      </c>
      <c r="B2085" s="19" t="s">
        <v>818</v>
      </c>
      <c r="C2085" s="18" t="s">
        <v>32</v>
      </c>
      <c r="D2085" s="18" t="s">
        <v>601</v>
      </c>
      <c r="E2085" s="20">
        <v>0.8</v>
      </c>
      <c r="F2085" s="21">
        <v>21.3</v>
      </c>
      <c r="G2085" s="21">
        <f>TRUNC(TRUNC(E2085,7)*F2085*(1+(3/100)),4)</f>
        <v>17.551200000000001</v>
      </c>
    </row>
    <row r="2086" spans="1:7" ht="15" customHeight="1">
      <c r="A2086" s="6"/>
      <c r="B2086" s="6"/>
      <c r="C2086" s="6"/>
      <c r="D2086" s="6"/>
      <c r="E2086" s="77" t="s">
        <v>819</v>
      </c>
      <c r="F2086" s="77"/>
      <c r="G2086" s="22">
        <f>SUM(G2084:G2085)</f>
        <v>41.834400000000002</v>
      </c>
    </row>
    <row r="2087" spans="1:7" ht="15" customHeight="1">
      <c r="A2087" s="6"/>
      <c r="B2087" s="6"/>
      <c r="C2087" s="6"/>
      <c r="D2087" s="6"/>
      <c r="E2087" s="78" t="s">
        <v>822</v>
      </c>
      <c r="F2087" s="78"/>
      <c r="G2087" s="23">
        <f>ROUND(SUM(G2082,G2086),2)</f>
        <v>86.85</v>
      </c>
    </row>
    <row r="2088" spans="1:7" ht="9.9499999999999993" customHeight="1">
      <c r="A2088" s="6"/>
      <c r="B2088" s="6"/>
      <c r="C2088" s="6"/>
      <c r="D2088" s="6"/>
      <c r="E2088" s="79"/>
      <c r="F2088" s="79"/>
      <c r="G2088" s="79"/>
    </row>
    <row r="2089" spans="1:7" ht="20.100000000000001" customHeight="1">
      <c r="A2089" s="80" t="s">
        <v>1678</v>
      </c>
      <c r="B2089" s="80"/>
      <c r="C2089" s="80"/>
      <c r="D2089" s="80"/>
      <c r="E2089" s="80"/>
      <c r="F2089" s="80"/>
      <c r="G2089" s="80"/>
    </row>
    <row r="2090" spans="1:7" ht="15" customHeight="1">
      <c r="A2090" s="76" t="s">
        <v>812</v>
      </c>
      <c r="B2090" s="76"/>
      <c r="C2090" s="15" t="s">
        <v>22</v>
      </c>
      <c r="D2090" s="15" t="s">
        <v>23</v>
      </c>
      <c r="E2090" s="15" t="s">
        <v>800</v>
      </c>
      <c r="F2090" s="15" t="s">
        <v>801</v>
      </c>
      <c r="G2090" s="15" t="s">
        <v>802</v>
      </c>
    </row>
    <row r="2091" spans="1:7" ht="21" customHeight="1">
      <c r="A2091" s="18" t="s">
        <v>815</v>
      </c>
      <c r="B2091" s="19" t="s">
        <v>816</v>
      </c>
      <c r="C2091" s="18" t="s">
        <v>32</v>
      </c>
      <c r="D2091" s="18" t="s">
        <v>601</v>
      </c>
      <c r="E2091" s="20">
        <v>0.65</v>
      </c>
      <c r="F2091" s="21">
        <v>29.47</v>
      </c>
      <c r="G2091" s="21">
        <f>TRUNC(TRUNC(E2091,7)*F2091*(1+(3/100)),4)</f>
        <v>19.7301</v>
      </c>
    </row>
    <row r="2092" spans="1:7" ht="21" customHeight="1">
      <c r="A2092" s="18" t="s">
        <v>817</v>
      </c>
      <c r="B2092" s="19" t="s">
        <v>818</v>
      </c>
      <c r="C2092" s="18" t="s">
        <v>32</v>
      </c>
      <c r="D2092" s="18" t="s">
        <v>601</v>
      </c>
      <c r="E2092" s="20">
        <v>0.65</v>
      </c>
      <c r="F2092" s="21">
        <v>21.3</v>
      </c>
      <c r="G2092" s="21">
        <f>TRUNC(TRUNC(E2092,7)*F2092*(1+(3/100)),4)</f>
        <v>14.260300000000001</v>
      </c>
    </row>
    <row r="2093" spans="1:7" ht="15" customHeight="1">
      <c r="A2093" s="6"/>
      <c r="B2093" s="6"/>
      <c r="C2093" s="6"/>
      <c r="D2093" s="6"/>
      <c r="E2093" s="77" t="s">
        <v>819</v>
      </c>
      <c r="F2093" s="77"/>
      <c r="G2093" s="22">
        <f>SUM(G2091:G2092)</f>
        <v>33.990400000000001</v>
      </c>
    </row>
    <row r="2094" spans="1:7" ht="15" customHeight="1">
      <c r="A2094" s="76" t="s">
        <v>820</v>
      </c>
      <c r="B2094" s="76"/>
      <c r="C2094" s="15" t="s">
        <v>22</v>
      </c>
      <c r="D2094" s="15" t="s">
        <v>23</v>
      </c>
      <c r="E2094" s="15" t="s">
        <v>800</v>
      </c>
      <c r="F2094" s="15" t="s">
        <v>801</v>
      </c>
      <c r="G2094" s="15" t="s">
        <v>802</v>
      </c>
    </row>
    <row r="2095" spans="1:7" ht="21" customHeight="1">
      <c r="A2095" s="18" t="s">
        <v>1679</v>
      </c>
      <c r="B2095" s="19" t="s">
        <v>1680</v>
      </c>
      <c r="C2095" s="18" t="s">
        <v>32</v>
      </c>
      <c r="D2095" s="18" t="s">
        <v>749</v>
      </c>
      <c r="E2095" s="20">
        <v>0.04</v>
      </c>
      <c r="F2095" s="21">
        <v>451.63889999999998</v>
      </c>
      <c r="G2095" s="21">
        <f>TRUNC(TRUNC(E2095,7)*F2095,4)</f>
        <v>18.0655</v>
      </c>
    </row>
    <row r="2096" spans="1:7" ht="15" customHeight="1">
      <c r="A2096" s="6"/>
      <c r="B2096" s="6"/>
      <c r="C2096" s="6"/>
      <c r="D2096" s="6"/>
      <c r="E2096" s="77" t="s">
        <v>821</v>
      </c>
      <c r="F2096" s="77"/>
      <c r="G2096" s="22">
        <f>SUM(G2095:G2095)</f>
        <v>18.0655</v>
      </c>
    </row>
    <row r="2097" spans="1:7" ht="15" customHeight="1">
      <c r="A2097" s="6"/>
      <c r="B2097" s="6"/>
      <c r="C2097" s="6"/>
      <c r="D2097" s="6"/>
      <c r="E2097" s="78" t="s">
        <v>822</v>
      </c>
      <c r="F2097" s="78"/>
      <c r="G2097" s="23">
        <f>ROUND(SUM(G2093,G2096),2)</f>
        <v>52.06</v>
      </c>
    </row>
    <row r="2098" spans="1:7" ht="9.9499999999999993" customHeight="1">
      <c r="A2098" s="6"/>
      <c r="B2098" s="6"/>
      <c r="C2098" s="6"/>
      <c r="D2098" s="6"/>
      <c r="E2098" s="79"/>
      <c r="F2098" s="79"/>
      <c r="G2098" s="79"/>
    </row>
    <row r="2099" spans="1:7" ht="20.100000000000001" customHeight="1">
      <c r="A2099" s="80" t="s">
        <v>1681</v>
      </c>
      <c r="B2099" s="80"/>
      <c r="C2099" s="80"/>
      <c r="D2099" s="80"/>
      <c r="E2099" s="80"/>
      <c r="F2099" s="80"/>
      <c r="G2099" s="80"/>
    </row>
    <row r="2100" spans="1:7" ht="15" customHeight="1">
      <c r="A2100" s="76" t="s">
        <v>812</v>
      </c>
      <c r="B2100" s="76"/>
      <c r="C2100" s="15" t="s">
        <v>22</v>
      </c>
      <c r="D2100" s="15" t="s">
        <v>23</v>
      </c>
      <c r="E2100" s="15" t="s">
        <v>800</v>
      </c>
      <c r="F2100" s="15" t="s">
        <v>801</v>
      </c>
      <c r="G2100" s="15" t="s">
        <v>802</v>
      </c>
    </row>
    <row r="2101" spans="1:7" ht="21" customHeight="1">
      <c r="A2101" s="18" t="s">
        <v>815</v>
      </c>
      <c r="B2101" s="19" t="s">
        <v>816</v>
      </c>
      <c r="C2101" s="18" t="s">
        <v>32</v>
      </c>
      <c r="D2101" s="18" t="s">
        <v>601</v>
      </c>
      <c r="E2101" s="20">
        <v>1</v>
      </c>
      <c r="F2101" s="21">
        <v>29.47</v>
      </c>
      <c r="G2101" s="21">
        <f>TRUNC(TRUNC(E2101,7)*F2101*(1+(3/100)),4)</f>
        <v>30.354099999999999</v>
      </c>
    </row>
    <row r="2102" spans="1:7" ht="21" customHeight="1">
      <c r="A2102" s="18" t="s">
        <v>817</v>
      </c>
      <c r="B2102" s="19" t="s">
        <v>818</v>
      </c>
      <c r="C2102" s="18" t="s">
        <v>32</v>
      </c>
      <c r="D2102" s="18" t="s">
        <v>601</v>
      </c>
      <c r="E2102" s="20">
        <v>1.2</v>
      </c>
      <c r="F2102" s="21">
        <v>21.3</v>
      </c>
      <c r="G2102" s="21">
        <f>TRUNC(TRUNC(E2102,7)*F2102*(1+(3/100)),4)</f>
        <v>26.326799999999999</v>
      </c>
    </row>
    <row r="2103" spans="1:7" ht="15" customHeight="1">
      <c r="A2103" s="6"/>
      <c r="B2103" s="6"/>
      <c r="C2103" s="6"/>
      <c r="D2103" s="6"/>
      <c r="E2103" s="77" t="s">
        <v>819</v>
      </c>
      <c r="F2103" s="77"/>
      <c r="G2103" s="22">
        <f>SUM(G2101:G2102)</f>
        <v>56.680899999999994</v>
      </c>
    </row>
    <row r="2104" spans="1:7" ht="15" customHeight="1">
      <c r="A2104" s="76" t="s">
        <v>820</v>
      </c>
      <c r="B2104" s="76"/>
      <c r="C2104" s="15" t="s">
        <v>22</v>
      </c>
      <c r="D2104" s="15" t="s">
        <v>23</v>
      </c>
      <c r="E2104" s="15" t="s">
        <v>800</v>
      </c>
      <c r="F2104" s="15" t="s">
        <v>801</v>
      </c>
      <c r="G2104" s="15" t="s">
        <v>802</v>
      </c>
    </row>
    <row r="2105" spans="1:7" ht="21" customHeight="1">
      <c r="A2105" s="18" t="s">
        <v>1660</v>
      </c>
      <c r="B2105" s="19" t="s">
        <v>1661</v>
      </c>
      <c r="C2105" s="18" t="s">
        <v>32</v>
      </c>
      <c r="D2105" s="18" t="s">
        <v>749</v>
      </c>
      <c r="E2105" s="20">
        <v>2.1999999999999999E-2</v>
      </c>
      <c r="F2105" s="21">
        <v>471.94630000000001</v>
      </c>
      <c r="G2105" s="21">
        <f>TRUNC(TRUNC(E2105,7)*F2105,4)</f>
        <v>10.3828</v>
      </c>
    </row>
    <row r="2106" spans="1:7" ht="15" customHeight="1">
      <c r="A2106" s="6"/>
      <c r="B2106" s="6"/>
      <c r="C2106" s="6"/>
      <c r="D2106" s="6"/>
      <c r="E2106" s="77" t="s">
        <v>821</v>
      </c>
      <c r="F2106" s="77"/>
      <c r="G2106" s="22">
        <f>SUM(G2105:G2105)</f>
        <v>10.3828</v>
      </c>
    </row>
    <row r="2107" spans="1:7" ht="15" customHeight="1">
      <c r="A2107" s="6"/>
      <c r="B2107" s="6"/>
      <c r="C2107" s="6"/>
      <c r="D2107" s="6"/>
      <c r="E2107" s="78" t="s">
        <v>822</v>
      </c>
      <c r="F2107" s="78"/>
      <c r="G2107" s="23">
        <f>ROUND(SUM(G2103,G2106),2)</f>
        <v>67.06</v>
      </c>
    </row>
    <row r="2108" spans="1:7" ht="9.9499999999999993" customHeight="1">
      <c r="A2108" s="6"/>
      <c r="B2108" s="6"/>
      <c r="C2108" s="6"/>
      <c r="D2108" s="6"/>
      <c r="E2108" s="79"/>
      <c r="F2108" s="79"/>
      <c r="G2108" s="79"/>
    </row>
    <row r="2109" spans="1:7" ht="27" customHeight="1">
      <c r="A2109" s="80" t="s">
        <v>1682</v>
      </c>
      <c r="B2109" s="80"/>
      <c r="C2109" s="80"/>
      <c r="D2109" s="80"/>
      <c r="E2109" s="80"/>
      <c r="F2109" s="80"/>
      <c r="G2109" s="80"/>
    </row>
    <row r="2110" spans="1:7" ht="15" customHeight="1">
      <c r="A2110" s="76" t="s">
        <v>799</v>
      </c>
      <c r="B2110" s="76"/>
      <c r="C2110" s="15" t="s">
        <v>22</v>
      </c>
      <c r="D2110" s="15" t="s">
        <v>23</v>
      </c>
      <c r="E2110" s="15" t="s">
        <v>800</v>
      </c>
      <c r="F2110" s="15" t="s">
        <v>801</v>
      </c>
      <c r="G2110" s="15" t="s">
        <v>802</v>
      </c>
    </row>
    <row r="2111" spans="1:7" ht="21" customHeight="1">
      <c r="A2111" s="18" t="s">
        <v>803</v>
      </c>
      <c r="B2111" s="19" t="s">
        <v>804</v>
      </c>
      <c r="C2111" s="18" t="s">
        <v>32</v>
      </c>
      <c r="D2111" s="18" t="s">
        <v>50</v>
      </c>
      <c r="E2111" s="20">
        <v>0.2</v>
      </c>
      <c r="F2111" s="21">
        <v>27.31</v>
      </c>
      <c r="G2111" s="21">
        <f>TRUNC(TRUNC(E2111,7)*F2111,4)</f>
        <v>5.4619999999999997</v>
      </c>
    </row>
    <row r="2112" spans="1:7" ht="21" customHeight="1">
      <c r="A2112" s="18" t="s">
        <v>805</v>
      </c>
      <c r="B2112" s="19" t="s">
        <v>806</v>
      </c>
      <c r="C2112" s="18" t="s">
        <v>32</v>
      </c>
      <c r="D2112" s="18" t="s">
        <v>50</v>
      </c>
      <c r="E2112" s="20">
        <v>0.32</v>
      </c>
      <c r="F2112" s="21">
        <v>32.200000000000003</v>
      </c>
      <c r="G2112" s="21">
        <f>TRUNC(TRUNC(E2112,7)*F2112,4)</f>
        <v>10.304</v>
      </c>
    </row>
    <row r="2113" spans="1:7" ht="21" customHeight="1">
      <c r="A2113" s="18" t="s">
        <v>1683</v>
      </c>
      <c r="B2113" s="19" t="s">
        <v>1684</v>
      </c>
      <c r="C2113" s="18" t="s">
        <v>32</v>
      </c>
      <c r="D2113" s="18" t="s">
        <v>37</v>
      </c>
      <c r="E2113" s="20">
        <v>1.05</v>
      </c>
      <c r="F2113" s="21">
        <v>129.16</v>
      </c>
      <c r="G2113" s="21">
        <f>TRUNC(TRUNC(E2113,7)*F2113,4)</f>
        <v>135.61799999999999</v>
      </c>
    </row>
    <row r="2114" spans="1:7" ht="15" customHeight="1">
      <c r="A2114" s="6"/>
      <c r="B2114" s="6"/>
      <c r="C2114" s="6"/>
      <c r="D2114" s="6"/>
      <c r="E2114" s="77" t="s">
        <v>811</v>
      </c>
      <c r="F2114" s="77"/>
      <c r="G2114" s="22">
        <f>SUM(G2111:G2113)</f>
        <v>151.38399999999999</v>
      </c>
    </row>
    <row r="2115" spans="1:7" ht="15" customHeight="1">
      <c r="A2115" s="76" t="s">
        <v>812</v>
      </c>
      <c r="B2115" s="76"/>
      <c r="C2115" s="15" t="s">
        <v>22</v>
      </c>
      <c r="D2115" s="15" t="s">
        <v>23</v>
      </c>
      <c r="E2115" s="15" t="s">
        <v>800</v>
      </c>
      <c r="F2115" s="15" t="s">
        <v>801</v>
      </c>
      <c r="G2115" s="15" t="s">
        <v>802</v>
      </c>
    </row>
    <row r="2116" spans="1:7" ht="21" customHeight="1">
      <c r="A2116" s="18" t="s">
        <v>813</v>
      </c>
      <c r="B2116" s="19" t="s">
        <v>814</v>
      </c>
      <c r="C2116" s="18" t="s">
        <v>32</v>
      </c>
      <c r="D2116" s="18" t="s">
        <v>601</v>
      </c>
      <c r="E2116" s="20">
        <v>1</v>
      </c>
      <c r="F2116" s="21">
        <v>31.72</v>
      </c>
      <c r="G2116" s="21">
        <f>TRUNC(TRUNC(E2116,7)*F2116*(1+(3/100)),4)</f>
        <v>32.671599999999998</v>
      </c>
    </row>
    <row r="2117" spans="1:7" ht="21" customHeight="1">
      <c r="A2117" s="18" t="s">
        <v>817</v>
      </c>
      <c r="B2117" s="19" t="s">
        <v>818</v>
      </c>
      <c r="C2117" s="18" t="s">
        <v>32</v>
      </c>
      <c r="D2117" s="18" t="s">
        <v>601</v>
      </c>
      <c r="E2117" s="20">
        <v>1</v>
      </c>
      <c r="F2117" s="21">
        <v>21.3</v>
      </c>
      <c r="G2117" s="21">
        <f>TRUNC(TRUNC(E2117,7)*F2117*(1+(3/100)),4)</f>
        <v>21.939</v>
      </c>
    </row>
    <row r="2118" spans="1:7" ht="15" customHeight="1">
      <c r="A2118" s="6"/>
      <c r="B2118" s="6"/>
      <c r="C2118" s="6"/>
      <c r="D2118" s="6"/>
      <c r="E2118" s="77" t="s">
        <v>819</v>
      </c>
      <c r="F2118" s="77"/>
      <c r="G2118" s="22">
        <f>SUM(G2116:G2117)</f>
        <v>54.610599999999998</v>
      </c>
    </row>
    <row r="2119" spans="1:7" ht="15" customHeight="1">
      <c r="A2119" s="76" t="s">
        <v>820</v>
      </c>
      <c r="B2119" s="76"/>
      <c r="C2119" s="15" t="s">
        <v>22</v>
      </c>
      <c r="D2119" s="15" t="s">
        <v>23</v>
      </c>
      <c r="E2119" s="15" t="s">
        <v>800</v>
      </c>
      <c r="F2119" s="15" t="s">
        <v>801</v>
      </c>
      <c r="G2119" s="15" t="s">
        <v>802</v>
      </c>
    </row>
    <row r="2120" spans="1:7" ht="21" customHeight="1">
      <c r="A2120" s="18" t="s">
        <v>1685</v>
      </c>
      <c r="B2120" s="19" t="s">
        <v>1686</v>
      </c>
      <c r="C2120" s="18" t="s">
        <v>32</v>
      </c>
      <c r="D2120" s="18" t="s">
        <v>749</v>
      </c>
      <c r="E2120" s="20">
        <v>3.5000000000000003E-2</v>
      </c>
      <c r="F2120" s="21">
        <v>560.19539999999995</v>
      </c>
      <c r="G2120" s="21">
        <f>TRUNC(TRUNC(E2120,7)*F2120,4)</f>
        <v>19.6068</v>
      </c>
    </row>
    <row r="2121" spans="1:7" ht="15" customHeight="1">
      <c r="A2121" s="6"/>
      <c r="B2121" s="6"/>
      <c r="C2121" s="6"/>
      <c r="D2121" s="6"/>
      <c r="E2121" s="77" t="s">
        <v>821</v>
      </c>
      <c r="F2121" s="77"/>
      <c r="G2121" s="22">
        <f>SUM(G2120:G2120)</f>
        <v>19.6068</v>
      </c>
    </row>
    <row r="2122" spans="1:7" ht="15" customHeight="1">
      <c r="A2122" s="6"/>
      <c r="B2122" s="6"/>
      <c r="C2122" s="6"/>
      <c r="D2122" s="6"/>
      <c r="E2122" s="78" t="s">
        <v>822</v>
      </c>
      <c r="F2122" s="78"/>
      <c r="G2122" s="23">
        <f>ROUND(SUM(G2114,G2118,G2121),2)</f>
        <v>225.6</v>
      </c>
    </row>
    <row r="2123" spans="1:7" ht="9.9499999999999993" customHeight="1">
      <c r="A2123" s="6"/>
      <c r="B2123" s="6"/>
      <c r="C2123" s="6"/>
      <c r="D2123" s="6"/>
      <c r="E2123" s="79"/>
      <c r="F2123" s="79"/>
      <c r="G2123" s="79"/>
    </row>
    <row r="2124" spans="1:7" ht="20.100000000000001" customHeight="1">
      <c r="A2124" s="80" t="s">
        <v>1687</v>
      </c>
      <c r="B2124" s="80"/>
      <c r="C2124" s="80"/>
      <c r="D2124" s="80"/>
      <c r="E2124" s="80"/>
      <c r="F2124" s="80"/>
      <c r="G2124" s="80"/>
    </row>
    <row r="2125" spans="1:7" ht="15" customHeight="1">
      <c r="A2125" s="76" t="s">
        <v>1688</v>
      </c>
      <c r="B2125" s="76"/>
      <c r="C2125" s="15" t="s">
        <v>22</v>
      </c>
      <c r="D2125" s="15" t="s">
        <v>23</v>
      </c>
      <c r="E2125" s="15" t="s">
        <v>800</v>
      </c>
      <c r="F2125" s="15" t="s">
        <v>801</v>
      </c>
      <c r="G2125" s="15" t="s">
        <v>802</v>
      </c>
    </row>
    <row r="2126" spans="1:7" ht="29.1" customHeight="1">
      <c r="A2126" s="18" t="s">
        <v>1689</v>
      </c>
      <c r="B2126" s="19" t="s">
        <v>1690</v>
      </c>
      <c r="C2126" s="18" t="s">
        <v>32</v>
      </c>
      <c r="D2126" s="18" t="s">
        <v>601</v>
      </c>
      <c r="E2126" s="20">
        <v>0.05</v>
      </c>
      <c r="F2126" s="21">
        <v>11.8521</v>
      </c>
      <c r="G2126" s="21">
        <f>TRUNC(TRUNC(E2126,7)*F2126,4)</f>
        <v>0.59260000000000002</v>
      </c>
    </row>
    <row r="2127" spans="1:7" ht="21" customHeight="1">
      <c r="A2127" s="18" t="s">
        <v>1691</v>
      </c>
      <c r="B2127" s="19" t="s">
        <v>1692</v>
      </c>
      <c r="C2127" s="18" t="s">
        <v>32</v>
      </c>
      <c r="D2127" s="18" t="s">
        <v>601</v>
      </c>
      <c r="E2127" s="20">
        <v>7.0000000000000007E-2</v>
      </c>
      <c r="F2127" s="21">
        <v>4.7007000000000003</v>
      </c>
      <c r="G2127" s="21">
        <f>TRUNC(TRUNC(E2127,7)*F2127,4)</f>
        <v>0.32900000000000001</v>
      </c>
    </row>
    <row r="2128" spans="1:7" ht="18" customHeight="1">
      <c r="A2128" s="6"/>
      <c r="B2128" s="6"/>
      <c r="C2128" s="6"/>
      <c r="D2128" s="6"/>
      <c r="E2128" s="77" t="s">
        <v>1693</v>
      </c>
      <c r="F2128" s="77"/>
      <c r="G2128" s="22">
        <f>SUM(G2126:G2127)</f>
        <v>0.92159999999999997</v>
      </c>
    </row>
    <row r="2129" spans="1:7" ht="15" customHeight="1">
      <c r="A2129" s="76" t="s">
        <v>799</v>
      </c>
      <c r="B2129" s="76"/>
      <c r="C2129" s="15" t="s">
        <v>22</v>
      </c>
      <c r="D2129" s="15" t="s">
        <v>23</v>
      </c>
      <c r="E2129" s="15" t="s">
        <v>800</v>
      </c>
      <c r="F2129" s="15" t="s">
        <v>801</v>
      </c>
      <c r="G2129" s="15" t="s">
        <v>802</v>
      </c>
    </row>
    <row r="2130" spans="1:7" ht="21" customHeight="1">
      <c r="A2130" s="18" t="s">
        <v>1349</v>
      </c>
      <c r="B2130" s="19" t="s">
        <v>1350</v>
      </c>
      <c r="C2130" s="18" t="s">
        <v>32</v>
      </c>
      <c r="D2130" s="18" t="s">
        <v>749</v>
      </c>
      <c r="E2130" s="20">
        <v>5.8999999999999997E-2</v>
      </c>
      <c r="F2130" s="21">
        <v>113.5</v>
      </c>
      <c r="G2130" s="21">
        <f>TRUNC(TRUNC(E2130,7)*F2130,4)</f>
        <v>6.6965000000000003</v>
      </c>
    </row>
    <row r="2131" spans="1:7" ht="21" customHeight="1">
      <c r="A2131" s="18" t="s">
        <v>1052</v>
      </c>
      <c r="B2131" s="19" t="s">
        <v>1053</v>
      </c>
      <c r="C2131" s="18" t="s">
        <v>32</v>
      </c>
      <c r="D2131" s="18" t="s">
        <v>54</v>
      </c>
      <c r="E2131" s="20">
        <v>31</v>
      </c>
      <c r="F2131" s="21">
        <v>0.58220000000000005</v>
      </c>
      <c r="G2131" s="21">
        <f>TRUNC(TRUNC(E2131,7)*F2131,4)</f>
        <v>18.048200000000001</v>
      </c>
    </row>
    <row r="2132" spans="1:7" ht="21" customHeight="1">
      <c r="A2132" s="18" t="s">
        <v>1694</v>
      </c>
      <c r="B2132" s="19" t="s">
        <v>1695</v>
      </c>
      <c r="C2132" s="18" t="s">
        <v>32</v>
      </c>
      <c r="D2132" s="18" t="s">
        <v>1696</v>
      </c>
      <c r="E2132" s="20">
        <v>0.12035</v>
      </c>
      <c r="F2132" s="21">
        <v>94</v>
      </c>
      <c r="G2132" s="21">
        <f>TRUNC(TRUNC(E2132,7)*F2132,4)</f>
        <v>11.312900000000001</v>
      </c>
    </row>
    <row r="2133" spans="1:7" ht="38.1" customHeight="1">
      <c r="A2133" s="18" t="s">
        <v>842</v>
      </c>
      <c r="B2133" s="19" t="s">
        <v>843</v>
      </c>
      <c r="C2133" s="18" t="s">
        <v>32</v>
      </c>
      <c r="D2133" s="18" t="s">
        <v>33</v>
      </c>
      <c r="E2133" s="20">
        <v>0.44</v>
      </c>
      <c r="F2133" s="21">
        <v>12.54</v>
      </c>
      <c r="G2133" s="21">
        <f>TRUNC(TRUNC(E2133,7)*F2133,4)</f>
        <v>5.5175999999999998</v>
      </c>
    </row>
    <row r="2134" spans="1:7" ht="15" customHeight="1">
      <c r="A2134" s="6"/>
      <c r="B2134" s="6"/>
      <c r="C2134" s="6"/>
      <c r="D2134" s="6"/>
      <c r="E2134" s="77" t="s">
        <v>811</v>
      </c>
      <c r="F2134" s="77"/>
      <c r="G2134" s="22">
        <f>SUM(G2130:G2133)</f>
        <v>41.575200000000002</v>
      </c>
    </row>
    <row r="2135" spans="1:7" ht="15" customHeight="1">
      <c r="A2135" s="76" t="s">
        <v>812</v>
      </c>
      <c r="B2135" s="76"/>
      <c r="C2135" s="15" t="s">
        <v>22</v>
      </c>
      <c r="D2135" s="15" t="s">
        <v>23</v>
      </c>
      <c r="E2135" s="15" t="s">
        <v>800</v>
      </c>
      <c r="F2135" s="15" t="s">
        <v>801</v>
      </c>
      <c r="G2135" s="15" t="s">
        <v>802</v>
      </c>
    </row>
    <row r="2136" spans="1:7" ht="21" customHeight="1">
      <c r="A2136" s="18" t="s">
        <v>844</v>
      </c>
      <c r="B2136" s="19" t="s">
        <v>845</v>
      </c>
      <c r="C2136" s="18" t="s">
        <v>32</v>
      </c>
      <c r="D2136" s="18" t="s">
        <v>601</v>
      </c>
      <c r="E2136" s="20">
        <v>0.56999999999999995</v>
      </c>
      <c r="F2136" s="21">
        <v>29.47</v>
      </c>
      <c r="G2136" s="21">
        <f>TRUNC(TRUNC(E2136,7)*F2136*(1+(3/100)),4)</f>
        <v>17.3018</v>
      </c>
    </row>
    <row r="2137" spans="1:7" ht="21" customHeight="1">
      <c r="A2137" s="18" t="s">
        <v>815</v>
      </c>
      <c r="B2137" s="19" t="s">
        <v>816</v>
      </c>
      <c r="C2137" s="18" t="s">
        <v>32</v>
      </c>
      <c r="D2137" s="18" t="s">
        <v>601</v>
      </c>
      <c r="E2137" s="20">
        <v>0.1</v>
      </c>
      <c r="F2137" s="21">
        <v>29.47</v>
      </c>
      <c r="G2137" s="21">
        <f>TRUNC(TRUNC(E2137,7)*F2137*(1+(3/100)),4)</f>
        <v>3.0354000000000001</v>
      </c>
    </row>
    <row r="2138" spans="1:7" ht="21" customHeight="1">
      <c r="A2138" s="18" t="s">
        <v>817</v>
      </c>
      <c r="B2138" s="19" t="s">
        <v>818</v>
      </c>
      <c r="C2138" s="18" t="s">
        <v>32</v>
      </c>
      <c r="D2138" s="18" t="s">
        <v>601</v>
      </c>
      <c r="E2138" s="20">
        <v>0.5</v>
      </c>
      <c r="F2138" s="21">
        <v>21.3</v>
      </c>
      <c r="G2138" s="21">
        <f>TRUNC(TRUNC(E2138,7)*F2138*(1+(3/100)),4)</f>
        <v>10.9695</v>
      </c>
    </row>
    <row r="2139" spans="1:7" ht="15" customHeight="1">
      <c r="A2139" s="6"/>
      <c r="B2139" s="6"/>
      <c r="C2139" s="6"/>
      <c r="D2139" s="6"/>
      <c r="E2139" s="77" t="s">
        <v>819</v>
      </c>
      <c r="F2139" s="77"/>
      <c r="G2139" s="22">
        <f>SUM(G2136:G2138)</f>
        <v>31.306699999999999</v>
      </c>
    </row>
    <row r="2140" spans="1:7" ht="15" customHeight="1">
      <c r="A2140" s="6"/>
      <c r="B2140" s="6"/>
      <c r="C2140" s="6"/>
      <c r="D2140" s="6"/>
      <c r="E2140" s="78" t="s">
        <v>822</v>
      </c>
      <c r="F2140" s="78"/>
      <c r="G2140" s="23">
        <f>ROUND(SUM(G2128,G2134,G2139),2)</f>
        <v>73.8</v>
      </c>
    </row>
    <row r="2141" spans="1:7" ht="9.9499999999999993" customHeight="1">
      <c r="A2141" s="6"/>
      <c r="B2141" s="6"/>
      <c r="C2141" s="6"/>
      <c r="D2141" s="6"/>
      <c r="E2141" s="79"/>
      <c r="F2141" s="79"/>
      <c r="G2141" s="79"/>
    </row>
    <row r="2142" spans="1:7" ht="20.100000000000001" customHeight="1">
      <c r="A2142" s="80" t="s">
        <v>1697</v>
      </c>
      <c r="B2142" s="80"/>
      <c r="C2142" s="80"/>
      <c r="D2142" s="80"/>
      <c r="E2142" s="80"/>
      <c r="F2142" s="80"/>
      <c r="G2142" s="80"/>
    </row>
    <row r="2143" spans="1:7" ht="15" customHeight="1">
      <c r="A2143" s="76" t="s">
        <v>1688</v>
      </c>
      <c r="B2143" s="76"/>
      <c r="C2143" s="15" t="s">
        <v>22</v>
      </c>
      <c r="D2143" s="15" t="s">
        <v>23</v>
      </c>
      <c r="E2143" s="15" t="s">
        <v>800</v>
      </c>
      <c r="F2143" s="15" t="s">
        <v>801</v>
      </c>
      <c r="G2143" s="15" t="s">
        <v>802</v>
      </c>
    </row>
    <row r="2144" spans="1:7" ht="54.95" customHeight="1">
      <c r="A2144" s="18" t="s">
        <v>1698</v>
      </c>
      <c r="B2144" s="19" t="s">
        <v>1699</v>
      </c>
      <c r="C2144" s="18" t="s">
        <v>32</v>
      </c>
      <c r="D2144" s="18" t="s">
        <v>601</v>
      </c>
      <c r="E2144" s="20">
        <v>0.1454</v>
      </c>
      <c r="F2144" s="21">
        <v>33.776499999999999</v>
      </c>
      <c r="G2144" s="21">
        <f>TRUNC(TRUNC(E2144,7)*F2144,4)</f>
        <v>4.9111000000000002</v>
      </c>
    </row>
    <row r="2145" spans="1:7" ht="54.95" customHeight="1">
      <c r="A2145" s="18" t="s">
        <v>1700</v>
      </c>
      <c r="B2145" s="19" t="s">
        <v>1701</v>
      </c>
      <c r="C2145" s="18" t="s">
        <v>32</v>
      </c>
      <c r="D2145" s="18" t="s">
        <v>601</v>
      </c>
      <c r="E2145" s="20">
        <v>1.46E-2</v>
      </c>
      <c r="F2145" s="21">
        <v>82.368700000000004</v>
      </c>
      <c r="G2145" s="21">
        <f>TRUNC(TRUNC(E2145,7)*F2145,4)</f>
        <v>1.2024999999999999</v>
      </c>
    </row>
    <row r="2146" spans="1:7" ht="21" customHeight="1">
      <c r="A2146" s="18" t="s">
        <v>1702</v>
      </c>
      <c r="B2146" s="19" t="s">
        <v>1703</v>
      </c>
      <c r="C2146" s="18" t="s">
        <v>32</v>
      </c>
      <c r="D2146" s="18" t="s">
        <v>601</v>
      </c>
      <c r="E2146" s="20">
        <v>5.7999999999999996E-3</v>
      </c>
      <c r="F2146" s="21">
        <v>9.0692000000000004</v>
      </c>
      <c r="G2146" s="21">
        <f>TRUNC(TRUNC(E2146,7)*F2146,4)</f>
        <v>5.2600000000000001E-2</v>
      </c>
    </row>
    <row r="2147" spans="1:7" ht="21" customHeight="1">
      <c r="A2147" s="18" t="s">
        <v>1704</v>
      </c>
      <c r="B2147" s="19" t="s">
        <v>1703</v>
      </c>
      <c r="C2147" s="18" t="s">
        <v>32</v>
      </c>
      <c r="D2147" s="18" t="s">
        <v>601</v>
      </c>
      <c r="E2147" s="20">
        <v>0.1542</v>
      </c>
      <c r="F2147" s="21">
        <v>2.1779999999999999</v>
      </c>
      <c r="G2147" s="21">
        <f>TRUNC(TRUNC(E2147,7)*F2147,4)</f>
        <v>0.33579999999999999</v>
      </c>
    </row>
    <row r="2148" spans="1:7" ht="18" customHeight="1">
      <c r="A2148" s="6"/>
      <c r="B2148" s="6"/>
      <c r="C2148" s="6"/>
      <c r="D2148" s="6"/>
      <c r="E2148" s="77" t="s">
        <v>1693</v>
      </c>
      <c r="F2148" s="77"/>
      <c r="G2148" s="22">
        <f>SUM(G2144:G2147)</f>
        <v>6.5019999999999998</v>
      </c>
    </row>
    <row r="2149" spans="1:7" ht="15" customHeight="1">
      <c r="A2149" s="76" t="s">
        <v>799</v>
      </c>
      <c r="B2149" s="76"/>
      <c r="C2149" s="15" t="s">
        <v>22</v>
      </c>
      <c r="D2149" s="15" t="s">
        <v>23</v>
      </c>
      <c r="E2149" s="15" t="s">
        <v>800</v>
      </c>
      <c r="F2149" s="15" t="s">
        <v>801</v>
      </c>
      <c r="G2149" s="15" t="s">
        <v>802</v>
      </c>
    </row>
    <row r="2150" spans="1:7" ht="21" customHeight="1">
      <c r="A2150" s="18" t="s">
        <v>1705</v>
      </c>
      <c r="B2150" s="19" t="s">
        <v>1706</v>
      </c>
      <c r="C2150" s="18" t="s">
        <v>32</v>
      </c>
      <c r="D2150" s="18" t="s">
        <v>749</v>
      </c>
      <c r="E2150" s="20">
        <v>5.3E-3</v>
      </c>
      <c r="F2150" s="21">
        <v>121.25</v>
      </c>
      <c r="G2150" s="21">
        <f>TRUNC(TRUNC(E2150,7)*F2150,4)</f>
        <v>0.64259999999999995</v>
      </c>
    </row>
    <row r="2151" spans="1:7" ht="29.1" customHeight="1">
      <c r="A2151" s="18" t="s">
        <v>1707</v>
      </c>
      <c r="B2151" s="19" t="s">
        <v>1708</v>
      </c>
      <c r="C2151" s="18" t="s">
        <v>32</v>
      </c>
      <c r="D2151" s="18" t="s">
        <v>37</v>
      </c>
      <c r="E2151" s="20">
        <v>1.05</v>
      </c>
      <c r="F2151" s="21">
        <v>69.821399999999997</v>
      </c>
      <c r="G2151" s="21">
        <f>TRUNC(TRUNC(E2151,7)*F2151,4)</f>
        <v>73.312399999999997</v>
      </c>
    </row>
    <row r="2152" spans="1:7" ht="21" customHeight="1">
      <c r="A2152" s="18" t="s">
        <v>1709</v>
      </c>
      <c r="B2152" s="19" t="s">
        <v>1710</v>
      </c>
      <c r="C2152" s="18" t="s">
        <v>32</v>
      </c>
      <c r="D2152" s="18" t="s">
        <v>1696</v>
      </c>
      <c r="E2152" s="20">
        <v>9.4500000000000001E-2</v>
      </c>
      <c r="F2152" s="21">
        <v>75</v>
      </c>
      <c r="G2152" s="21">
        <f>TRUNC(TRUNC(E2152,7)*F2152,4)</f>
        <v>7.0875000000000004</v>
      </c>
    </row>
    <row r="2153" spans="1:7" ht="15" customHeight="1">
      <c r="A2153" s="6"/>
      <c r="B2153" s="6"/>
      <c r="C2153" s="6"/>
      <c r="D2153" s="6"/>
      <c r="E2153" s="77" t="s">
        <v>811</v>
      </c>
      <c r="F2153" s="77"/>
      <c r="G2153" s="22">
        <f>SUM(G2150:G2152)</f>
        <v>81.042500000000004</v>
      </c>
    </row>
    <row r="2154" spans="1:7" ht="15" customHeight="1">
      <c r="A2154" s="76" t="s">
        <v>812</v>
      </c>
      <c r="B2154" s="76"/>
      <c r="C2154" s="15" t="s">
        <v>22</v>
      </c>
      <c r="D2154" s="15" t="s">
        <v>23</v>
      </c>
      <c r="E2154" s="15" t="s">
        <v>800</v>
      </c>
      <c r="F2154" s="15" t="s">
        <v>801</v>
      </c>
      <c r="G2154" s="15" t="s">
        <v>802</v>
      </c>
    </row>
    <row r="2155" spans="1:7" ht="21" customHeight="1">
      <c r="A2155" s="18" t="s">
        <v>1555</v>
      </c>
      <c r="B2155" s="19" t="s">
        <v>1711</v>
      </c>
      <c r="C2155" s="18" t="s">
        <v>32</v>
      </c>
      <c r="D2155" s="18" t="s">
        <v>601</v>
      </c>
      <c r="E2155" s="20">
        <v>0.32</v>
      </c>
      <c r="F2155" s="21">
        <v>29.47</v>
      </c>
      <c r="G2155" s="21">
        <f>TRUNC(TRUNC(E2155,7)*F2155*(1+(3/100)),4)</f>
        <v>9.7133000000000003</v>
      </c>
    </row>
    <row r="2156" spans="1:7" ht="21" customHeight="1">
      <c r="A2156" s="18" t="s">
        <v>817</v>
      </c>
      <c r="B2156" s="19" t="s">
        <v>818</v>
      </c>
      <c r="C2156" s="18" t="s">
        <v>32</v>
      </c>
      <c r="D2156" s="18" t="s">
        <v>601</v>
      </c>
      <c r="E2156" s="20">
        <v>0.7</v>
      </c>
      <c r="F2156" s="21">
        <v>21.3</v>
      </c>
      <c r="G2156" s="21">
        <f>TRUNC(TRUNC(E2156,7)*F2156*(1+(3/100)),4)</f>
        <v>15.3573</v>
      </c>
    </row>
    <row r="2157" spans="1:7" ht="15" customHeight="1">
      <c r="A2157" s="6"/>
      <c r="B2157" s="6"/>
      <c r="C2157" s="6"/>
      <c r="D2157" s="6"/>
      <c r="E2157" s="77" t="s">
        <v>819</v>
      </c>
      <c r="F2157" s="77"/>
      <c r="G2157" s="22">
        <f>SUM(G2155:G2156)</f>
        <v>25.070599999999999</v>
      </c>
    </row>
    <row r="2158" spans="1:7" ht="15" customHeight="1">
      <c r="A2158" s="6"/>
      <c r="B2158" s="6"/>
      <c r="C2158" s="6"/>
      <c r="D2158" s="6"/>
      <c r="E2158" s="78" t="s">
        <v>822</v>
      </c>
      <c r="F2158" s="78"/>
      <c r="G2158" s="23">
        <f>ROUND(SUM(G2148,G2153,G2157),2)</f>
        <v>112.62</v>
      </c>
    </row>
    <row r="2159" spans="1:7" ht="9.9499999999999993" customHeight="1">
      <c r="A2159" s="6"/>
      <c r="B2159" s="6"/>
      <c r="C2159" s="6"/>
      <c r="D2159" s="6"/>
      <c r="E2159" s="79"/>
      <c r="F2159" s="79"/>
      <c r="G2159" s="79"/>
    </row>
    <row r="2160" spans="1:7" ht="20.100000000000001" customHeight="1">
      <c r="A2160" s="80" t="s">
        <v>1712</v>
      </c>
      <c r="B2160" s="80"/>
      <c r="C2160" s="80"/>
      <c r="D2160" s="80"/>
      <c r="E2160" s="80"/>
      <c r="F2160" s="80"/>
      <c r="G2160" s="80"/>
    </row>
    <row r="2161" spans="1:7" ht="15" customHeight="1">
      <c r="A2161" s="76" t="s">
        <v>799</v>
      </c>
      <c r="B2161" s="76"/>
      <c r="C2161" s="15" t="s">
        <v>22</v>
      </c>
      <c r="D2161" s="15" t="s">
        <v>23</v>
      </c>
      <c r="E2161" s="15" t="s">
        <v>800</v>
      </c>
      <c r="F2161" s="15" t="s">
        <v>801</v>
      </c>
      <c r="G2161" s="15" t="s">
        <v>802</v>
      </c>
    </row>
    <row r="2162" spans="1:7" ht="15" customHeight="1">
      <c r="A2162" s="18" t="s">
        <v>1713</v>
      </c>
      <c r="B2162" s="19" t="s">
        <v>1714</v>
      </c>
      <c r="C2162" s="18" t="s">
        <v>32</v>
      </c>
      <c r="D2162" s="18" t="s">
        <v>37</v>
      </c>
      <c r="E2162" s="20">
        <v>1.02</v>
      </c>
      <c r="F2162" s="21">
        <v>13.5</v>
      </c>
      <c r="G2162" s="21">
        <f>TRUNC(TRUNC(E2162,7)*F2162,4)</f>
        <v>13.77</v>
      </c>
    </row>
    <row r="2163" spans="1:7" ht="15" customHeight="1">
      <c r="A2163" s="6"/>
      <c r="B2163" s="6"/>
      <c r="C2163" s="6"/>
      <c r="D2163" s="6"/>
      <c r="E2163" s="77" t="s">
        <v>811</v>
      </c>
      <c r="F2163" s="77"/>
      <c r="G2163" s="22">
        <f>SUM(G2162:G2162)</f>
        <v>13.77</v>
      </c>
    </row>
    <row r="2164" spans="1:7" ht="15" customHeight="1">
      <c r="A2164" s="76" t="s">
        <v>812</v>
      </c>
      <c r="B2164" s="76"/>
      <c r="C2164" s="15" t="s">
        <v>22</v>
      </c>
      <c r="D2164" s="15" t="s">
        <v>23</v>
      </c>
      <c r="E2164" s="15" t="s">
        <v>800</v>
      </c>
      <c r="F2164" s="15" t="s">
        <v>801</v>
      </c>
      <c r="G2164" s="15" t="s">
        <v>802</v>
      </c>
    </row>
    <row r="2165" spans="1:7" ht="29.1" customHeight="1">
      <c r="A2165" s="18" t="s">
        <v>1634</v>
      </c>
      <c r="B2165" s="19" t="s">
        <v>1635</v>
      </c>
      <c r="C2165" s="18" t="s">
        <v>32</v>
      </c>
      <c r="D2165" s="18" t="s">
        <v>601</v>
      </c>
      <c r="E2165" s="20">
        <v>0.5</v>
      </c>
      <c r="F2165" s="21">
        <v>17.38</v>
      </c>
      <c r="G2165" s="21">
        <f>TRUNC(TRUNC(E2165,7)*F2165*(1+(3/100)),4)</f>
        <v>8.9506999999999994</v>
      </c>
    </row>
    <row r="2166" spans="1:7" ht="15" customHeight="1">
      <c r="A2166" s="6"/>
      <c r="B2166" s="6"/>
      <c r="C2166" s="6"/>
      <c r="D2166" s="6"/>
      <c r="E2166" s="77" t="s">
        <v>819</v>
      </c>
      <c r="F2166" s="77"/>
      <c r="G2166" s="22">
        <f>SUM(G2165:G2165)</f>
        <v>8.9506999999999994</v>
      </c>
    </row>
    <row r="2167" spans="1:7" ht="15" customHeight="1">
      <c r="A2167" s="6"/>
      <c r="B2167" s="6"/>
      <c r="C2167" s="6"/>
      <c r="D2167" s="6"/>
      <c r="E2167" s="78" t="s">
        <v>822</v>
      </c>
      <c r="F2167" s="78"/>
      <c r="G2167" s="23">
        <f>ROUND(SUM(G2163,G2166),2)</f>
        <v>22.72</v>
      </c>
    </row>
    <row r="2168" spans="1:7" ht="9.9499999999999993" customHeight="1">
      <c r="A2168" s="6"/>
      <c r="B2168" s="6"/>
      <c r="C2168" s="6"/>
      <c r="D2168" s="6"/>
      <c r="E2168" s="79"/>
      <c r="F2168" s="79"/>
      <c r="G2168" s="79"/>
    </row>
    <row r="2169" spans="1:7" ht="20.100000000000001" customHeight="1">
      <c r="A2169" s="80" t="s">
        <v>1715</v>
      </c>
      <c r="B2169" s="80"/>
      <c r="C2169" s="80"/>
      <c r="D2169" s="80"/>
      <c r="E2169" s="80"/>
      <c r="F2169" s="80"/>
      <c r="G2169" s="80"/>
    </row>
    <row r="2170" spans="1:7" ht="15" customHeight="1">
      <c r="A2170" s="76" t="s">
        <v>799</v>
      </c>
      <c r="B2170" s="76"/>
      <c r="C2170" s="15" t="s">
        <v>22</v>
      </c>
      <c r="D2170" s="15" t="s">
        <v>23</v>
      </c>
      <c r="E2170" s="15" t="s">
        <v>800</v>
      </c>
      <c r="F2170" s="15" t="s">
        <v>801</v>
      </c>
      <c r="G2170" s="15" t="s">
        <v>802</v>
      </c>
    </row>
    <row r="2171" spans="1:7" ht="21" customHeight="1">
      <c r="A2171" s="18" t="s">
        <v>1716</v>
      </c>
      <c r="B2171" s="19" t="s">
        <v>1717</v>
      </c>
      <c r="C2171" s="18" t="s">
        <v>32</v>
      </c>
      <c r="D2171" s="18" t="s">
        <v>50</v>
      </c>
      <c r="E2171" s="20">
        <v>1</v>
      </c>
      <c r="F2171" s="21">
        <v>4.88</v>
      </c>
      <c r="G2171" s="21">
        <f t="shared" ref="G2171:G2182" si="16">TRUNC(TRUNC(E2171,7)*F2171,4)</f>
        <v>4.88</v>
      </c>
    </row>
    <row r="2172" spans="1:7" ht="21" customHeight="1">
      <c r="A2172" s="18" t="s">
        <v>1294</v>
      </c>
      <c r="B2172" s="19" t="s">
        <v>1383</v>
      </c>
      <c r="C2172" s="18" t="s">
        <v>32</v>
      </c>
      <c r="D2172" s="18" t="s">
        <v>50</v>
      </c>
      <c r="E2172" s="20">
        <v>0.48</v>
      </c>
      <c r="F2172" s="21">
        <v>6.08</v>
      </c>
      <c r="G2172" s="21">
        <f t="shared" si="16"/>
        <v>2.9184000000000001</v>
      </c>
    </row>
    <row r="2173" spans="1:7" ht="15" customHeight="1">
      <c r="A2173" s="18" t="s">
        <v>1718</v>
      </c>
      <c r="B2173" s="19" t="s">
        <v>1719</v>
      </c>
      <c r="C2173" s="18" t="s">
        <v>32</v>
      </c>
      <c r="D2173" s="18" t="s">
        <v>50</v>
      </c>
      <c r="E2173" s="20">
        <v>1</v>
      </c>
      <c r="F2173" s="21">
        <v>4.62</v>
      </c>
      <c r="G2173" s="21">
        <f t="shared" si="16"/>
        <v>4.62</v>
      </c>
    </row>
    <row r="2174" spans="1:7" ht="21" customHeight="1">
      <c r="A2174" s="18" t="s">
        <v>1720</v>
      </c>
      <c r="B2174" s="19" t="s">
        <v>1721</v>
      </c>
      <c r="C2174" s="18" t="s">
        <v>32</v>
      </c>
      <c r="D2174" s="18" t="s">
        <v>50</v>
      </c>
      <c r="E2174" s="20">
        <v>1</v>
      </c>
      <c r="F2174" s="21">
        <v>5.19</v>
      </c>
      <c r="G2174" s="21">
        <f t="shared" si="16"/>
        <v>5.19</v>
      </c>
    </row>
    <row r="2175" spans="1:7" ht="15" customHeight="1">
      <c r="A2175" s="18" t="s">
        <v>1722</v>
      </c>
      <c r="B2175" s="19" t="s">
        <v>1723</v>
      </c>
      <c r="C2175" s="18" t="s">
        <v>32</v>
      </c>
      <c r="D2175" s="18" t="s">
        <v>50</v>
      </c>
      <c r="E2175" s="20">
        <v>1</v>
      </c>
      <c r="F2175" s="21">
        <v>0.61</v>
      </c>
      <c r="G2175" s="21">
        <f t="shared" si="16"/>
        <v>0.61</v>
      </c>
    </row>
    <row r="2176" spans="1:7" ht="15" customHeight="1">
      <c r="A2176" s="18" t="s">
        <v>1105</v>
      </c>
      <c r="B2176" s="19" t="s">
        <v>1106</v>
      </c>
      <c r="C2176" s="18" t="s">
        <v>32</v>
      </c>
      <c r="D2176" s="18" t="s">
        <v>50</v>
      </c>
      <c r="E2176" s="20">
        <v>1</v>
      </c>
      <c r="F2176" s="21">
        <v>1.42</v>
      </c>
      <c r="G2176" s="21">
        <f t="shared" si="16"/>
        <v>1.42</v>
      </c>
    </row>
    <row r="2177" spans="1:7" ht="15" customHeight="1">
      <c r="A2177" s="18" t="s">
        <v>1724</v>
      </c>
      <c r="B2177" s="19" t="s">
        <v>1725</v>
      </c>
      <c r="C2177" s="18" t="s">
        <v>32</v>
      </c>
      <c r="D2177" s="18" t="s">
        <v>50</v>
      </c>
      <c r="E2177" s="20">
        <v>0.4</v>
      </c>
      <c r="F2177" s="21">
        <v>1.58</v>
      </c>
      <c r="G2177" s="21">
        <f t="shared" si="16"/>
        <v>0.63200000000000001</v>
      </c>
    </row>
    <row r="2178" spans="1:7" ht="21" customHeight="1">
      <c r="A2178" s="18" t="s">
        <v>1726</v>
      </c>
      <c r="B2178" s="19" t="s">
        <v>1727</v>
      </c>
      <c r="C2178" s="18" t="s">
        <v>32</v>
      </c>
      <c r="D2178" s="18" t="s">
        <v>50</v>
      </c>
      <c r="E2178" s="20">
        <v>6.4000000000000001E-2</v>
      </c>
      <c r="F2178" s="21">
        <v>45.32</v>
      </c>
      <c r="G2178" s="21">
        <f t="shared" si="16"/>
        <v>2.9003999999999999</v>
      </c>
    </row>
    <row r="2179" spans="1:7" ht="15" customHeight="1">
      <c r="A2179" s="18" t="s">
        <v>1728</v>
      </c>
      <c r="B2179" s="19" t="s">
        <v>1729</v>
      </c>
      <c r="C2179" s="18" t="s">
        <v>32</v>
      </c>
      <c r="D2179" s="18" t="s">
        <v>50</v>
      </c>
      <c r="E2179" s="20">
        <v>1</v>
      </c>
      <c r="F2179" s="21">
        <v>3.12</v>
      </c>
      <c r="G2179" s="21">
        <f t="shared" si="16"/>
        <v>3.12</v>
      </c>
    </row>
    <row r="2180" spans="1:7" ht="15" customHeight="1">
      <c r="A2180" s="18" t="s">
        <v>1730</v>
      </c>
      <c r="B2180" s="19" t="s">
        <v>1731</v>
      </c>
      <c r="C2180" s="18" t="s">
        <v>32</v>
      </c>
      <c r="D2180" s="18" t="s">
        <v>50</v>
      </c>
      <c r="E2180" s="20">
        <v>1</v>
      </c>
      <c r="F2180" s="21">
        <v>1.03</v>
      </c>
      <c r="G2180" s="21">
        <f t="shared" si="16"/>
        <v>1.03</v>
      </c>
    </row>
    <row r="2181" spans="1:7" ht="21" customHeight="1">
      <c r="A2181" s="18" t="s">
        <v>1109</v>
      </c>
      <c r="B2181" s="19" t="s">
        <v>1110</v>
      </c>
      <c r="C2181" s="18" t="s">
        <v>32</v>
      </c>
      <c r="D2181" s="18" t="s">
        <v>50</v>
      </c>
      <c r="E2181" s="20">
        <v>0.26</v>
      </c>
      <c r="F2181" s="21">
        <v>38.31</v>
      </c>
      <c r="G2181" s="21">
        <f t="shared" si="16"/>
        <v>9.9605999999999995</v>
      </c>
    </row>
    <row r="2182" spans="1:7" ht="21" customHeight="1">
      <c r="A2182" s="18" t="s">
        <v>1296</v>
      </c>
      <c r="B2182" s="19" t="s">
        <v>1732</v>
      </c>
      <c r="C2182" s="18" t="s">
        <v>32</v>
      </c>
      <c r="D2182" s="18" t="s">
        <v>50</v>
      </c>
      <c r="E2182" s="20">
        <v>0.4</v>
      </c>
      <c r="F2182" s="21">
        <v>21.16</v>
      </c>
      <c r="G2182" s="21">
        <f t="shared" si="16"/>
        <v>8.4640000000000004</v>
      </c>
    </row>
    <row r="2183" spans="1:7" ht="15" customHeight="1">
      <c r="A2183" s="6"/>
      <c r="B2183" s="6"/>
      <c r="C2183" s="6"/>
      <c r="D2183" s="6"/>
      <c r="E2183" s="77" t="s">
        <v>811</v>
      </c>
      <c r="F2183" s="77"/>
      <c r="G2183" s="22">
        <f>SUM(G2171:G2182)</f>
        <v>45.745400000000004</v>
      </c>
    </row>
    <row r="2184" spans="1:7" ht="15" customHeight="1">
      <c r="A2184" s="76" t="s">
        <v>812</v>
      </c>
      <c r="B2184" s="76"/>
      <c r="C2184" s="15" t="s">
        <v>22</v>
      </c>
      <c r="D2184" s="15" t="s">
        <v>23</v>
      </c>
      <c r="E2184" s="15" t="s">
        <v>800</v>
      </c>
      <c r="F2184" s="15" t="s">
        <v>801</v>
      </c>
      <c r="G2184" s="15" t="s">
        <v>802</v>
      </c>
    </row>
    <row r="2185" spans="1:7" ht="29.1" customHeight="1">
      <c r="A2185" s="18" t="s">
        <v>1054</v>
      </c>
      <c r="B2185" s="19" t="s">
        <v>1055</v>
      </c>
      <c r="C2185" s="18" t="s">
        <v>32</v>
      </c>
      <c r="D2185" s="18" t="s">
        <v>601</v>
      </c>
      <c r="E2185" s="20">
        <v>3.6</v>
      </c>
      <c r="F2185" s="21">
        <v>29.47</v>
      </c>
      <c r="G2185" s="21">
        <f>TRUNC(TRUNC(E2185,7)*F2185*(1+(3/100)),4)</f>
        <v>109.2747</v>
      </c>
    </row>
    <row r="2186" spans="1:7" ht="21" customHeight="1">
      <c r="A2186" s="18" t="s">
        <v>817</v>
      </c>
      <c r="B2186" s="19" t="s">
        <v>818</v>
      </c>
      <c r="C2186" s="18" t="s">
        <v>32</v>
      </c>
      <c r="D2186" s="18" t="s">
        <v>601</v>
      </c>
      <c r="E2186" s="20">
        <v>4</v>
      </c>
      <c r="F2186" s="21">
        <v>21.3</v>
      </c>
      <c r="G2186" s="21">
        <f>TRUNC(TRUNC(E2186,7)*F2186*(1+(3/100)),4)</f>
        <v>87.756</v>
      </c>
    </row>
    <row r="2187" spans="1:7" ht="15" customHeight="1">
      <c r="A2187" s="6"/>
      <c r="B2187" s="6"/>
      <c r="C2187" s="6"/>
      <c r="D2187" s="6"/>
      <c r="E2187" s="77" t="s">
        <v>819</v>
      </c>
      <c r="F2187" s="77"/>
      <c r="G2187" s="22">
        <f>SUM(G2185:G2186)</f>
        <v>197.0307</v>
      </c>
    </row>
    <row r="2188" spans="1:7" ht="15" customHeight="1">
      <c r="A2188" s="6"/>
      <c r="B2188" s="6"/>
      <c r="C2188" s="6"/>
      <c r="D2188" s="6"/>
      <c r="E2188" s="78" t="s">
        <v>822</v>
      </c>
      <c r="F2188" s="78"/>
      <c r="G2188" s="23">
        <f>ROUND(SUM(G2183,G2187),2)</f>
        <v>242.78</v>
      </c>
    </row>
    <row r="2189" spans="1:7" ht="9.9499999999999993" customHeight="1">
      <c r="A2189" s="6"/>
      <c r="B2189" s="6"/>
      <c r="C2189" s="6"/>
      <c r="D2189" s="6"/>
      <c r="E2189" s="79"/>
      <c r="F2189" s="79"/>
      <c r="G2189" s="79"/>
    </row>
    <row r="2190" spans="1:7" ht="27" customHeight="1">
      <c r="A2190" s="80" t="s">
        <v>1733</v>
      </c>
      <c r="B2190" s="80"/>
      <c r="C2190" s="80"/>
      <c r="D2190" s="80"/>
      <c r="E2190" s="80"/>
      <c r="F2190" s="80"/>
      <c r="G2190" s="80"/>
    </row>
    <row r="2191" spans="1:7" ht="15" customHeight="1">
      <c r="A2191" s="76" t="s">
        <v>799</v>
      </c>
      <c r="B2191" s="76"/>
      <c r="C2191" s="15" t="s">
        <v>22</v>
      </c>
      <c r="D2191" s="15" t="s">
        <v>23</v>
      </c>
      <c r="E2191" s="15" t="s">
        <v>800</v>
      </c>
      <c r="F2191" s="15" t="s">
        <v>801</v>
      </c>
      <c r="G2191" s="15" t="s">
        <v>802</v>
      </c>
    </row>
    <row r="2192" spans="1:7" ht="21" customHeight="1">
      <c r="A2192" s="18" t="s">
        <v>1224</v>
      </c>
      <c r="B2192" s="19" t="s">
        <v>1225</v>
      </c>
      <c r="C2192" s="18" t="s">
        <v>32</v>
      </c>
      <c r="D2192" s="18" t="s">
        <v>50</v>
      </c>
      <c r="E2192" s="20">
        <v>4</v>
      </c>
      <c r="F2192" s="21">
        <v>2.09</v>
      </c>
      <c r="G2192" s="21">
        <f t="shared" ref="G2192:G2199" si="17">TRUNC(TRUNC(E2192,7)*F2192,4)</f>
        <v>8.36</v>
      </c>
    </row>
    <row r="2193" spans="1:7" ht="15" customHeight="1">
      <c r="A2193" s="18" t="s">
        <v>1121</v>
      </c>
      <c r="B2193" s="19" t="s">
        <v>1122</v>
      </c>
      <c r="C2193" s="18" t="s">
        <v>32</v>
      </c>
      <c r="D2193" s="18" t="s">
        <v>50</v>
      </c>
      <c r="E2193" s="20">
        <v>1</v>
      </c>
      <c r="F2193" s="21">
        <v>0.75</v>
      </c>
      <c r="G2193" s="21">
        <f t="shared" si="17"/>
        <v>0.75</v>
      </c>
    </row>
    <row r="2194" spans="1:7" ht="15" customHeight="1">
      <c r="A2194" s="18" t="s">
        <v>1230</v>
      </c>
      <c r="B2194" s="19" t="s">
        <v>1231</v>
      </c>
      <c r="C2194" s="18" t="s">
        <v>32</v>
      </c>
      <c r="D2194" s="18" t="s">
        <v>50</v>
      </c>
      <c r="E2194" s="20">
        <v>1</v>
      </c>
      <c r="F2194" s="21">
        <v>1.9</v>
      </c>
      <c r="G2194" s="21">
        <f t="shared" si="17"/>
        <v>1.9</v>
      </c>
    </row>
    <row r="2195" spans="1:7" ht="21" customHeight="1">
      <c r="A2195" s="18" t="s">
        <v>1734</v>
      </c>
      <c r="B2195" s="19" t="s">
        <v>1735</v>
      </c>
      <c r="C2195" s="18" t="s">
        <v>32</v>
      </c>
      <c r="D2195" s="18" t="s">
        <v>50</v>
      </c>
      <c r="E2195" s="20">
        <v>1</v>
      </c>
      <c r="F2195" s="21">
        <v>2.19</v>
      </c>
      <c r="G2195" s="21">
        <f t="shared" si="17"/>
        <v>2.19</v>
      </c>
    </row>
    <row r="2196" spans="1:7" ht="29.1" customHeight="1">
      <c r="A2196" s="18" t="s">
        <v>1123</v>
      </c>
      <c r="B2196" s="19" t="s">
        <v>1124</v>
      </c>
      <c r="C2196" s="18" t="s">
        <v>32</v>
      </c>
      <c r="D2196" s="18" t="s">
        <v>50</v>
      </c>
      <c r="E2196" s="20">
        <v>2</v>
      </c>
      <c r="F2196" s="21">
        <v>8.0299999999999994</v>
      </c>
      <c r="G2196" s="21">
        <f t="shared" si="17"/>
        <v>16.059999999999999</v>
      </c>
    </row>
    <row r="2197" spans="1:7" ht="21" customHeight="1">
      <c r="A2197" s="18" t="s">
        <v>1125</v>
      </c>
      <c r="B2197" s="19" t="s">
        <v>1126</v>
      </c>
      <c r="C2197" s="18" t="s">
        <v>32</v>
      </c>
      <c r="D2197" s="18" t="s">
        <v>33</v>
      </c>
      <c r="E2197" s="20">
        <v>12</v>
      </c>
      <c r="F2197" s="21">
        <v>1.956</v>
      </c>
      <c r="G2197" s="21">
        <f t="shared" si="17"/>
        <v>23.472000000000001</v>
      </c>
    </row>
    <row r="2198" spans="1:7" ht="21" customHeight="1">
      <c r="A2198" s="18" t="s">
        <v>1261</v>
      </c>
      <c r="B2198" s="19" t="s">
        <v>1262</v>
      </c>
      <c r="C2198" s="18" t="s">
        <v>32</v>
      </c>
      <c r="D2198" s="18" t="s">
        <v>50</v>
      </c>
      <c r="E2198" s="20">
        <v>1</v>
      </c>
      <c r="F2198" s="21">
        <v>5.46</v>
      </c>
      <c r="G2198" s="21">
        <f t="shared" si="17"/>
        <v>5.46</v>
      </c>
    </row>
    <row r="2199" spans="1:7" ht="21" customHeight="1">
      <c r="A2199" s="18" t="s">
        <v>1127</v>
      </c>
      <c r="B2199" s="19" t="s">
        <v>1128</v>
      </c>
      <c r="C2199" s="18" t="s">
        <v>32</v>
      </c>
      <c r="D2199" s="18" t="s">
        <v>50</v>
      </c>
      <c r="E2199" s="20">
        <v>1</v>
      </c>
      <c r="F2199" s="21">
        <v>0.65</v>
      </c>
      <c r="G2199" s="21">
        <f t="shared" si="17"/>
        <v>0.65</v>
      </c>
    </row>
    <row r="2200" spans="1:7" ht="15" customHeight="1">
      <c r="A2200" s="6"/>
      <c r="B2200" s="6"/>
      <c r="C2200" s="6"/>
      <c r="D2200" s="6"/>
      <c r="E2200" s="77" t="s">
        <v>811</v>
      </c>
      <c r="F2200" s="77"/>
      <c r="G2200" s="22">
        <f>SUM(G2192:G2199)</f>
        <v>58.841999999999999</v>
      </c>
    </row>
    <row r="2201" spans="1:7" ht="15" customHeight="1">
      <c r="A2201" s="76" t="s">
        <v>812</v>
      </c>
      <c r="B2201" s="76"/>
      <c r="C2201" s="15" t="s">
        <v>22</v>
      </c>
      <c r="D2201" s="15" t="s">
        <v>23</v>
      </c>
      <c r="E2201" s="15" t="s">
        <v>800</v>
      </c>
      <c r="F2201" s="15" t="s">
        <v>801</v>
      </c>
      <c r="G2201" s="15" t="s">
        <v>802</v>
      </c>
    </row>
    <row r="2202" spans="1:7" ht="21" customHeight="1">
      <c r="A2202" s="18" t="s">
        <v>1084</v>
      </c>
      <c r="B2202" s="19" t="s">
        <v>1085</v>
      </c>
      <c r="C2202" s="18" t="s">
        <v>32</v>
      </c>
      <c r="D2202" s="18" t="s">
        <v>601</v>
      </c>
      <c r="E2202" s="20">
        <v>4</v>
      </c>
      <c r="F2202" s="21">
        <v>29.47</v>
      </c>
      <c r="G2202" s="21">
        <f>TRUNC(TRUNC(E2202,7)*F2202*(1+(3/100)),4)</f>
        <v>121.4164</v>
      </c>
    </row>
    <row r="2203" spans="1:7" ht="21" customHeight="1">
      <c r="A2203" s="18" t="s">
        <v>815</v>
      </c>
      <c r="B2203" s="19" t="s">
        <v>816</v>
      </c>
      <c r="C2203" s="18" t="s">
        <v>32</v>
      </c>
      <c r="D2203" s="18" t="s">
        <v>601</v>
      </c>
      <c r="E2203" s="20">
        <v>3</v>
      </c>
      <c r="F2203" s="21">
        <v>29.47</v>
      </c>
      <c r="G2203" s="21">
        <f>TRUNC(TRUNC(E2203,7)*F2203*(1+(3/100)),4)</f>
        <v>91.062299999999993</v>
      </c>
    </row>
    <row r="2204" spans="1:7" ht="21" customHeight="1">
      <c r="A2204" s="18" t="s">
        <v>817</v>
      </c>
      <c r="B2204" s="19" t="s">
        <v>818</v>
      </c>
      <c r="C2204" s="18" t="s">
        <v>32</v>
      </c>
      <c r="D2204" s="18" t="s">
        <v>601</v>
      </c>
      <c r="E2204" s="20">
        <v>6</v>
      </c>
      <c r="F2204" s="21">
        <v>21.3</v>
      </c>
      <c r="G2204" s="21">
        <f>TRUNC(TRUNC(E2204,7)*F2204*(1+(3/100)),4)</f>
        <v>131.63399999999999</v>
      </c>
    </row>
    <row r="2205" spans="1:7" ht="15" customHeight="1">
      <c r="A2205" s="6"/>
      <c r="B2205" s="6"/>
      <c r="C2205" s="6"/>
      <c r="D2205" s="6"/>
      <c r="E2205" s="77" t="s">
        <v>819</v>
      </c>
      <c r="F2205" s="77"/>
      <c r="G2205" s="22">
        <f>SUM(G2202:G2204)</f>
        <v>344.11270000000002</v>
      </c>
    </row>
    <row r="2206" spans="1:7" ht="15" customHeight="1">
      <c r="A2206" s="76" t="s">
        <v>820</v>
      </c>
      <c r="B2206" s="76"/>
      <c r="C2206" s="15" t="s">
        <v>22</v>
      </c>
      <c r="D2206" s="15" t="s">
        <v>23</v>
      </c>
      <c r="E2206" s="15" t="s">
        <v>800</v>
      </c>
      <c r="F2206" s="15" t="s">
        <v>801</v>
      </c>
      <c r="G2206" s="15" t="s">
        <v>802</v>
      </c>
    </row>
    <row r="2207" spans="1:7" ht="21" customHeight="1">
      <c r="A2207" s="18" t="s">
        <v>1652</v>
      </c>
      <c r="B2207" s="19" t="s">
        <v>1653</v>
      </c>
      <c r="C2207" s="18" t="s">
        <v>32</v>
      </c>
      <c r="D2207" s="18" t="s">
        <v>749</v>
      </c>
      <c r="E2207" s="20">
        <v>0.03</v>
      </c>
      <c r="F2207" s="21">
        <v>395.61340000000001</v>
      </c>
      <c r="G2207" s="21">
        <f>TRUNC(TRUNC(E2207,7)*F2207,4)</f>
        <v>11.868399999999999</v>
      </c>
    </row>
    <row r="2208" spans="1:7" ht="15" customHeight="1">
      <c r="A2208" s="6"/>
      <c r="B2208" s="6"/>
      <c r="C2208" s="6"/>
      <c r="D2208" s="6"/>
      <c r="E2208" s="77" t="s">
        <v>821</v>
      </c>
      <c r="F2208" s="77"/>
      <c r="G2208" s="22">
        <f>SUM(G2207:G2207)</f>
        <v>11.868399999999999</v>
      </c>
    </row>
    <row r="2209" spans="1:7" ht="15" customHeight="1">
      <c r="A2209" s="6"/>
      <c r="B2209" s="6"/>
      <c r="C2209" s="6"/>
      <c r="D2209" s="6"/>
      <c r="E2209" s="78" t="s">
        <v>822</v>
      </c>
      <c r="F2209" s="78"/>
      <c r="G2209" s="23">
        <f>ROUND(SUM(G2200,G2205,G2208),2)</f>
        <v>414.82</v>
      </c>
    </row>
    <row r="2210" spans="1:7" ht="9.9499999999999993" customHeight="1">
      <c r="A2210" s="6"/>
      <c r="B2210" s="6"/>
      <c r="C2210" s="6"/>
      <c r="D2210" s="6"/>
      <c r="E2210" s="79"/>
      <c r="F2210" s="79"/>
      <c r="G2210" s="79"/>
    </row>
    <row r="2211" spans="1:7" ht="20.100000000000001" customHeight="1">
      <c r="A2211" s="80" t="s">
        <v>1736</v>
      </c>
      <c r="B2211" s="80"/>
      <c r="C2211" s="80"/>
      <c r="D2211" s="80"/>
      <c r="E2211" s="80"/>
      <c r="F2211" s="80"/>
      <c r="G2211" s="80"/>
    </row>
    <row r="2212" spans="1:7" ht="15" customHeight="1">
      <c r="A2212" s="76" t="s">
        <v>799</v>
      </c>
      <c r="B2212" s="76"/>
      <c r="C2212" s="15" t="s">
        <v>22</v>
      </c>
      <c r="D2212" s="15" t="s">
        <v>23</v>
      </c>
      <c r="E2212" s="15" t="s">
        <v>800</v>
      </c>
      <c r="F2212" s="15" t="s">
        <v>801</v>
      </c>
      <c r="G2212" s="15" t="s">
        <v>802</v>
      </c>
    </row>
    <row r="2213" spans="1:7" ht="15" customHeight="1">
      <c r="A2213" s="18" t="s">
        <v>1078</v>
      </c>
      <c r="B2213" s="19" t="s">
        <v>1079</v>
      </c>
      <c r="C2213" s="18" t="s">
        <v>32</v>
      </c>
      <c r="D2213" s="18" t="s">
        <v>50</v>
      </c>
      <c r="E2213" s="20">
        <v>6</v>
      </c>
      <c r="F2213" s="21">
        <v>2.94</v>
      </c>
      <c r="G2213" s="21">
        <f t="shared" ref="G2213:G2221" si="18">TRUNC(TRUNC(E2213,7)*F2213,4)</f>
        <v>17.64</v>
      </c>
    </row>
    <row r="2214" spans="1:7" ht="21" customHeight="1">
      <c r="A2214" s="18" t="s">
        <v>1224</v>
      </c>
      <c r="B2214" s="19" t="s">
        <v>1225</v>
      </c>
      <c r="C2214" s="18" t="s">
        <v>32</v>
      </c>
      <c r="D2214" s="18" t="s">
        <v>50</v>
      </c>
      <c r="E2214" s="20">
        <v>4</v>
      </c>
      <c r="F2214" s="21">
        <v>2.09</v>
      </c>
      <c r="G2214" s="21">
        <f t="shared" si="18"/>
        <v>8.36</v>
      </c>
    </row>
    <row r="2215" spans="1:7" ht="15" customHeight="1">
      <c r="A2215" s="18" t="s">
        <v>1121</v>
      </c>
      <c r="B2215" s="19" t="s">
        <v>1122</v>
      </c>
      <c r="C2215" s="18" t="s">
        <v>32</v>
      </c>
      <c r="D2215" s="18" t="s">
        <v>50</v>
      </c>
      <c r="E2215" s="20">
        <v>1</v>
      </c>
      <c r="F2215" s="21">
        <v>0.75</v>
      </c>
      <c r="G2215" s="21">
        <f t="shared" si="18"/>
        <v>0.75</v>
      </c>
    </row>
    <row r="2216" spans="1:7" ht="15" customHeight="1">
      <c r="A2216" s="18" t="s">
        <v>1230</v>
      </c>
      <c r="B2216" s="19" t="s">
        <v>1231</v>
      </c>
      <c r="C2216" s="18" t="s">
        <v>32</v>
      </c>
      <c r="D2216" s="18" t="s">
        <v>50</v>
      </c>
      <c r="E2216" s="20">
        <v>1</v>
      </c>
      <c r="F2216" s="21">
        <v>1.9</v>
      </c>
      <c r="G2216" s="21">
        <f t="shared" si="18"/>
        <v>1.9</v>
      </c>
    </row>
    <row r="2217" spans="1:7" ht="21" customHeight="1">
      <c r="A2217" s="18" t="s">
        <v>1734</v>
      </c>
      <c r="B2217" s="19" t="s">
        <v>1735</v>
      </c>
      <c r="C2217" s="18" t="s">
        <v>32</v>
      </c>
      <c r="D2217" s="18" t="s">
        <v>50</v>
      </c>
      <c r="E2217" s="20">
        <v>1</v>
      </c>
      <c r="F2217" s="21">
        <v>2.19</v>
      </c>
      <c r="G2217" s="21">
        <f t="shared" si="18"/>
        <v>2.19</v>
      </c>
    </row>
    <row r="2218" spans="1:7" ht="29.1" customHeight="1">
      <c r="A2218" s="18" t="s">
        <v>1123</v>
      </c>
      <c r="B2218" s="19" t="s">
        <v>1124</v>
      </c>
      <c r="C2218" s="18" t="s">
        <v>32</v>
      </c>
      <c r="D2218" s="18" t="s">
        <v>50</v>
      </c>
      <c r="E2218" s="20">
        <v>2</v>
      </c>
      <c r="F2218" s="21">
        <v>8.0299999999999994</v>
      </c>
      <c r="G2218" s="21">
        <f t="shared" si="18"/>
        <v>16.059999999999999</v>
      </c>
    </row>
    <row r="2219" spans="1:7" ht="21" customHeight="1">
      <c r="A2219" s="18" t="s">
        <v>1125</v>
      </c>
      <c r="B2219" s="19" t="s">
        <v>1126</v>
      </c>
      <c r="C2219" s="18" t="s">
        <v>32</v>
      </c>
      <c r="D2219" s="18" t="s">
        <v>33</v>
      </c>
      <c r="E2219" s="20">
        <v>12</v>
      </c>
      <c r="F2219" s="21">
        <v>1.956</v>
      </c>
      <c r="G2219" s="21">
        <f t="shared" si="18"/>
        <v>23.472000000000001</v>
      </c>
    </row>
    <row r="2220" spans="1:7" ht="15" customHeight="1">
      <c r="A2220" s="18" t="s">
        <v>1737</v>
      </c>
      <c r="B2220" s="19" t="s">
        <v>1738</v>
      </c>
      <c r="C2220" s="18" t="s">
        <v>32</v>
      </c>
      <c r="D2220" s="18" t="s">
        <v>50</v>
      </c>
      <c r="E2220" s="20">
        <v>1</v>
      </c>
      <c r="F2220" s="21">
        <v>3.65</v>
      </c>
      <c r="G2220" s="21">
        <f t="shared" si="18"/>
        <v>3.65</v>
      </c>
    </row>
    <row r="2221" spans="1:7" ht="21" customHeight="1">
      <c r="A2221" s="18" t="s">
        <v>1127</v>
      </c>
      <c r="B2221" s="19" t="s">
        <v>1128</v>
      </c>
      <c r="C2221" s="18" t="s">
        <v>32</v>
      </c>
      <c r="D2221" s="18" t="s">
        <v>50</v>
      </c>
      <c r="E2221" s="20">
        <v>1</v>
      </c>
      <c r="F2221" s="21">
        <v>0.65</v>
      </c>
      <c r="G2221" s="21">
        <f t="shared" si="18"/>
        <v>0.65</v>
      </c>
    </row>
    <row r="2222" spans="1:7" ht="15" customHeight="1">
      <c r="A2222" s="6"/>
      <c r="B2222" s="6"/>
      <c r="C2222" s="6"/>
      <c r="D2222" s="6"/>
      <c r="E2222" s="77" t="s">
        <v>811</v>
      </c>
      <c r="F2222" s="77"/>
      <c r="G2222" s="22">
        <f>SUM(G2213:G2221)</f>
        <v>74.672000000000011</v>
      </c>
    </row>
    <row r="2223" spans="1:7" ht="15" customHeight="1">
      <c r="A2223" s="76" t="s">
        <v>812</v>
      </c>
      <c r="B2223" s="76"/>
      <c r="C2223" s="15" t="s">
        <v>22</v>
      </c>
      <c r="D2223" s="15" t="s">
        <v>23</v>
      </c>
      <c r="E2223" s="15" t="s">
        <v>800</v>
      </c>
      <c r="F2223" s="15" t="s">
        <v>801</v>
      </c>
      <c r="G2223" s="15" t="s">
        <v>802</v>
      </c>
    </row>
    <row r="2224" spans="1:7" ht="21" customHeight="1">
      <c r="A2224" s="18" t="s">
        <v>1084</v>
      </c>
      <c r="B2224" s="19" t="s">
        <v>1085</v>
      </c>
      <c r="C2224" s="18" t="s">
        <v>32</v>
      </c>
      <c r="D2224" s="18" t="s">
        <v>601</v>
      </c>
      <c r="E2224" s="20">
        <v>4</v>
      </c>
      <c r="F2224" s="21">
        <v>29.47</v>
      </c>
      <c r="G2224" s="21">
        <f>TRUNC(TRUNC(E2224,7)*F2224*(1+(3/100)),4)</f>
        <v>121.4164</v>
      </c>
    </row>
    <row r="2225" spans="1:7" ht="21" customHeight="1">
      <c r="A2225" s="18" t="s">
        <v>817</v>
      </c>
      <c r="B2225" s="19" t="s">
        <v>818</v>
      </c>
      <c r="C2225" s="18" t="s">
        <v>32</v>
      </c>
      <c r="D2225" s="18" t="s">
        <v>601</v>
      </c>
      <c r="E2225" s="20">
        <v>6</v>
      </c>
      <c r="F2225" s="21">
        <v>21.3</v>
      </c>
      <c r="G2225" s="21">
        <f>TRUNC(TRUNC(E2225,7)*F2225*(1+(3/100)),4)</f>
        <v>131.63399999999999</v>
      </c>
    </row>
    <row r="2226" spans="1:7" ht="15" customHeight="1">
      <c r="A2226" s="6"/>
      <c r="B2226" s="6"/>
      <c r="C2226" s="6"/>
      <c r="D2226" s="6"/>
      <c r="E2226" s="77" t="s">
        <v>819</v>
      </c>
      <c r="F2226" s="77"/>
      <c r="G2226" s="22">
        <f>SUM(G2224:G2225)</f>
        <v>253.05039999999997</v>
      </c>
    </row>
    <row r="2227" spans="1:7" ht="15" customHeight="1">
      <c r="A2227" s="6"/>
      <c r="B2227" s="6"/>
      <c r="C2227" s="6"/>
      <c r="D2227" s="6"/>
      <c r="E2227" s="78" t="s">
        <v>822</v>
      </c>
      <c r="F2227" s="78"/>
      <c r="G2227" s="23">
        <f>ROUND(SUM(G2222,G2226),2)</f>
        <v>327.72</v>
      </c>
    </row>
    <row r="2228" spans="1:7" ht="9.9499999999999993" customHeight="1">
      <c r="A2228" s="6"/>
      <c r="B2228" s="6"/>
      <c r="C2228" s="6"/>
      <c r="D2228" s="6"/>
      <c r="E2228" s="79"/>
      <c r="F2228" s="79"/>
      <c r="G2228" s="79"/>
    </row>
    <row r="2229" spans="1:7" ht="27" customHeight="1">
      <c r="A2229" s="80" t="s">
        <v>1739</v>
      </c>
      <c r="B2229" s="80"/>
      <c r="C2229" s="80"/>
      <c r="D2229" s="80"/>
      <c r="E2229" s="80"/>
      <c r="F2229" s="80"/>
      <c r="G2229" s="80"/>
    </row>
    <row r="2230" spans="1:7" ht="15" customHeight="1">
      <c r="A2230" s="76" t="s">
        <v>799</v>
      </c>
      <c r="B2230" s="76"/>
      <c r="C2230" s="15" t="s">
        <v>22</v>
      </c>
      <c r="D2230" s="15" t="s">
        <v>23</v>
      </c>
      <c r="E2230" s="15" t="s">
        <v>800</v>
      </c>
      <c r="F2230" s="15" t="s">
        <v>801</v>
      </c>
      <c r="G2230" s="15" t="s">
        <v>802</v>
      </c>
    </row>
    <row r="2231" spans="1:7" ht="15" customHeight="1">
      <c r="A2231" s="18" t="s">
        <v>1078</v>
      </c>
      <c r="B2231" s="19" t="s">
        <v>1079</v>
      </c>
      <c r="C2231" s="18" t="s">
        <v>32</v>
      </c>
      <c r="D2231" s="18" t="s">
        <v>50</v>
      </c>
      <c r="E2231" s="20">
        <v>4</v>
      </c>
      <c r="F2231" s="21">
        <v>2.94</v>
      </c>
      <c r="G2231" s="21">
        <f t="shared" ref="G2231:G2240" si="19">TRUNC(TRUNC(E2231,7)*F2231,4)</f>
        <v>11.76</v>
      </c>
    </row>
    <row r="2232" spans="1:7" ht="21" customHeight="1">
      <c r="A2232" s="18" t="s">
        <v>1224</v>
      </c>
      <c r="B2232" s="19" t="s">
        <v>1225</v>
      </c>
      <c r="C2232" s="18" t="s">
        <v>32</v>
      </c>
      <c r="D2232" s="18" t="s">
        <v>50</v>
      </c>
      <c r="E2232" s="20">
        <v>8</v>
      </c>
      <c r="F2232" s="21">
        <v>2.09</v>
      </c>
      <c r="G2232" s="21">
        <f t="shared" si="19"/>
        <v>16.72</v>
      </c>
    </row>
    <row r="2233" spans="1:7" ht="15" customHeight="1">
      <c r="A2233" s="18" t="s">
        <v>1121</v>
      </c>
      <c r="B2233" s="19" t="s">
        <v>1122</v>
      </c>
      <c r="C2233" s="18" t="s">
        <v>32</v>
      </c>
      <c r="D2233" s="18" t="s">
        <v>50</v>
      </c>
      <c r="E2233" s="20">
        <v>1</v>
      </c>
      <c r="F2233" s="21">
        <v>0.75</v>
      </c>
      <c r="G2233" s="21">
        <f t="shared" si="19"/>
        <v>0.75</v>
      </c>
    </row>
    <row r="2234" spans="1:7" ht="15" customHeight="1">
      <c r="A2234" s="18" t="s">
        <v>1230</v>
      </c>
      <c r="B2234" s="19" t="s">
        <v>1231</v>
      </c>
      <c r="C2234" s="18" t="s">
        <v>32</v>
      </c>
      <c r="D2234" s="18" t="s">
        <v>50</v>
      </c>
      <c r="E2234" s="20">
        <v>1</v>
      </c>
      <c r="F2234" s="21">
        <v>1.9</v>
      </c>
      <c r="G2234" s="21">
        <f t="shared" si="19"/>
        <v>1.9</v>
      </c>
    </row>
    <row r="2235" spans="1:7" ht="15" customHeight="1">
      <c r="A2235" s="18" t="s">
        <v>1238</v>
      </c>
      <c r="B2235" s="19" t="s">
        <v>1740</v>
      </c>
      <c r="C2235" s="18" t="s">
        <v>32</v>
      </c>
      <c r="D2235" s="18" t="s">
        <v>50</v>
      </c>
      <c r="E2235" s="20">
        <v>1</v>
      </c>
      <c r="F2235" s="21">
        <v>54.44</v>
      </c>
      <c r="G2235" s="21">
        <f t="shared" si="19"/>
        <v>54.44</v>
      </c>
    </row>
    <row r="2236" spans="1:7" ht="21" customHeight="1">
      <c r="A2236" s="18" t="s">
        <v>1734</v>
      </c>
      <c r="B2236" s="19" t="s">
        <v>1735</v>
      </c>
      <c r="C2236" s="18" t="s">
        <v>32</v>
      </c>
      <c r="D2236" s="18" t="s">
        <v>50</v>
      </c>
      <c r="E2236" s="20">
        <v>1</v>
      </c>
      <c r="F2236" s="21">
        <v>2.19</v>
      </c>
      <c r="G2236" s="21">
        <f t="shared" si="19"/>
        <v>2.19</v>
      </c>
    </row>
    <row r="2237" spans="1:7" ht="29.1" customHeight="1">
      <c r="A2237" s="18" t="s">
        <v>1123</v>
      </c>
      <c r="B2237" s="19" t="s">
        <v>1124</v>
      </c>
      <c r="C2237" s="18" t="s">
        <v>32</v>
      </c>
      <c r="D2237" s="18" t="s">
        <v>50</v>
      </c>
      <c r="E2237" s="20">
        <v>2</v>
      </c>
      <c r="F2237" s="21">
        <v>8.0299999999999994</v>
      </c>
      <c r="G2237" s="21">
        <f t="shared" si="19"/>
        <v>16.059999999999999</v>
      </c>
    </row>
    <row r="2238" spans="1:7" ht="21" customHeight="1">
      <c r="A2238" s="18" t="s">
        <v>1125</v>
      </c>
      <c r="B2238" s="19" t="s">
        <v>1126</v>
      </c>
      <c r="C2238" s="18" t="s">
        <v>32</v>
      </c>
      <c r="D2238" s="18" t="s">
        <v>33</v>
      </c>
      <c r="E2238" s="20">
        <v>24</v>
      </c>
      <c r="F2238" s="21">
        <v>1.956</v>
      </c>
      <c r="G2238" s="21">
        <f t="shared" si="19"/>
        <v>46.944000000000003</v>
      </c>
    </row>
    <row r="2239" spans="1:7" ht="15" customHeight="1">
      <c r="A2239" s="18" t="s">
        <v>1737</v>
      </c>
      <c r="B2239" s="19" t="s">
        <v>1738</v>
      </c>
      <c r="C2239" s="18" t="s">
        <v>32</v>
      </c>
      <c r="D2239" s="18" t="s">
        <v>50</v>
      </c>
      <c r="E2239" s="20">
        <v>1</v>
      </c>
      <c r="F2239" s="21">
        <v>3.65</v>
      </c>
      <c r="G2239" s="21">
        <f t="shared" si="19"/>
        <v>3.65</v>
      </c>
    </row>
    <row r="2240" spans="1:7" ht="21" customHeight="1">
      <c r="A2240" s="18" t="s">
        <v>1127</v>
      </c>
      <c r="B2240" s="19" t="s">
        <v>1128</v>
      </c>
      <c r="C2240" s="18" t="s">
        <v>32</v>
      </c>
      <c r="D2240" s="18" t="s">
        <v>50</v>
      </c>
      <c r="E2240" s="20">
        <v>1</v>
      </c>
      <c r="F2240" s="21">
        <v>0.65</v>
      </c>
      <c r="G2240" s="21">
        <f t="shared" si="19"/>
        <v>0.65</v>
      </c>
    </row>
    <row r="2241" spans="1:7" ht="15" customHeight="1">
      <c r="A2241" s="6"/>
      <c r="B2241" s="6"/>
      <c r="C2241" s="6"/>
      <c r="D2241" s="6"/>
      <c r="E2241" s="77" t="s">
        <v>811</v>
      </c>
      <c r="F2241" s="77"/>
      <c r="G2241" s="22">
        <f>SUM(G2231:G2240)</f>
        <v>155.06400000000002</v>
      </c>
    </row>
    <row r="2242" spans="1:7" ht="15" customHeight="1">
      <c r="A2242" s="76" t="s">
        <v>812</v>
      </c>
      <c r="B2242" s="76"/>
      <c r="C2242" s="15" t="s">
        <v>22</v>
      </c>
      <c r="D2242" s="15" t="s">
        <v>23</v>
      </c>
      <c r="E2242" s="15" t="s">
        <v>800</v>
      </c>
      <c r="F2242" s="15" t="s">
        <v>801</v>
      </c>
      <c r="G2242" s="15" t="s">
        <v>802</v>
      </c>
    </row>
    <row r="2243" spans="1:7" ht="21" customHeight="1">
      <c r="A2243" s="18" t="s">
        <v>1084</v>
      </c>
      <c r="B2243" s="19" t="s">
        <v>1085</v>
      </c>
      <c r="C2243" s="18" t="s">
        <v>32</v>
      </c>
      <c r="D2243" s="18" t="s">
        <v>601</v>
      </c>
      <c r="E2243" s="20">
        <v>4.5</v>
      </c>
      <c r="F2243" s="21">
        <v>29.47</v>
      </c>
      <c r="G2243" s="21">
        <f>TRUNC(TRUNC(E2243,7)*F2243*(1+(3/100)),4)</f>
        <v>136.5934</v>
      </c>
    </row>
    <row r="2244" spans="1:7" ht="21" customHeight="1">
      <c r="A2244" s="18" t="s">
        <v>817</v>
      </c>
      <c r="B2244" s="19" t="s">
        <v>818</v>
      </c>
      <c r="C2244" s="18" t="s">
        <v>32</v>
      </c>
      <c r="D2244" s="18" t="s">
        <v>601</v>
      </c>
      <c r="E2244" s="20">
        <v>6.5</v>
      </c>
      <c r="F2244" s="21">
        <v>21.3</v>
      </c>
      <c r="G2244" s="21">
        <f>TRUNC(TRUNC(E2244,7)*F2244*(1+(3/100)),4)</f>
        <v>142.6035</v>
      </c>
    </row>
    <row r="2245" spans="1:7" ht="15" customHeight="1">
      <c r="A2245" s="6"/>
      <c r="B2245" s="6"/>
      <c r="C2245" s="6"/>
      <c r="D2245" s="6"/>
      <c r="E2245" s="77" t="s">
        <v>819</v>
      </c>
      <c r="F2245" s="77"/>
      <c r="G2245" s="22">
        <f>SUM(G2243:G2244)</f>
        <v>279.19690000000003</v>
      </c>
    </row>
    <row r="2246" spans="1:7" ht="15" customHeight="1">
      <c r="A2246" s="6"/>
      <c r="B2246" s="6"/>
      <c r="C2246" s="6"/>
      <c r="D2246" s="6"/>
      <c r="E2246" s="78" t="s">
        <v>822</v>
      </c>
      <c r="F2246" s="78"/>
      <c r="G2246" s="23">
        <f>ROUND(SUM(G2241,G2245),2)</f>
        <v>434.26</v>
      </c>
    </row>
    <row r="2247" spans="1:7" ht="9.9499999999999993" customHeight="1">
      <c r="A2247" s="6"/>
      <c r="B2247" s="6"/>
      <c r="C2247" s="6"/>
      <c r="D2247" s="6"/>
      <c r="E2247" s="79"/>
      <c r="F2247" s="79"/>
      <c r="G2247" s="79"/>
    </row>
    <row r="2248" spans="1:7" ht="27" customHeight="1">
      <c r="A2248" s="80" t="s">
        <v>1741</v>
      </c>
      <c r="B2248" s="80"/>
      <c r="C2248" s="80"/>
      <c r="D2248" s="80"/>
      <c r="E2248" s="80"/>
      <c r="F2248" s="80"/>
      <c r="G2248" s="80"/>
    </row>
    <row r="2249" spans="1:7" ht="15" customHeight="1">
      <c r="A2249" s="76" t="s">
        <v>799</v>
      </c>
      <c r="B2249" s="76"/>
      <c r="C2249" s="15" t="s">
        <v>22</v>
      </c>
      <c r="D2249" s="15" t="s">
        <v>23</v>
      </c>
      <c r="E2249" s="15" t="s">
        <v>800</v>
      </c>
      <c r="F2249" s="15" t="s">
        <v>801</v>
      </c>
      <c r="G2249" s="15" t="s">
        <v>802</v>
      </c>
    </row>
    <row r="2250" spans="1:7" ht="21" customHeight="1">
      <c r="A2250" s="18" t="s">
        <v>1224</v>
      </c>
      <c r="B2250" s="19" t="s">
        <v>1225</v>
      </c>
      <c r="C2250" s="18" t="s">
        <v>32</v>
      </c>
      <c r="D2250" s="18" t="s">
        <v>50</v>
      </c>
      <c r="E2250" s="20">
        <v>10</v>
      </c>
      <c r="F2250" s="21">
        <v>2.09</v>
      </c>
      <c r="G2250" s="21">
        <f t="shared" ref="G2250:G2257" si="20">TRUNC(TRUNC(E2250,7)*F2250,4)</f>
        <v>20.9</v>
      </c>
    </row>
    <row r="2251" spans="1:7" ht="15" customHeight="1">
      <c r="A2251" s="18" t="s">
        <v>1121</v>
      </c>
      <c r="B2251" s="19" t="s">
        <v>1122</v>
      </c>
      <c r="C2251" s="18" t="s">
        <v>32</v>
      </c>
      <c r="D2251" s="18" t="s">
        <v>50</v>
      </c>
      <c r="E2251" s="20">
        <v>1</v>
      </c>
      <c r="F2251" s="21">
        <v>0.75</v>
      </c>
      <c r="G2251" s="21">
        <f t="shared" si="20"/>
        <v>0.75</v>
      </c>
    </row>
    <row r="2252" spans="1:7" ht="15" customHeight="1">
      <c r="A2252" s="18" t="s">
        <v>1230</v>
      </c>
      <c r="B2252" s="19" t="s">
        <v>1231</v>
      </c>
      <c r="C2252" s="18" t="s">
        <v>32</v>
      </c>
      <c r="D2252" s="18" t="s">
        <v>50</v>
      </c>
      <c r="E2252" s="20">
        <v>2</v>
      </c>
      <c r="F2252" s="21">
        <v>1.9</v>
      </c>
      <c r="G2252" s="21">
        <f t="shared" si="20"/>
        <v>3.8</v>
      </c>
    </row>
    <row r="2253" spans="1:7" ht="21" customHeight="1">
      <c r="A2253" s="18" t="s">
        <v>1734</v>
      </c>
      <c r="B2253" s="19" t="s">
        <v>1735</v>
      </c>
      <c r="C2253" s="18" t="s">
        <v>32</v>
      </c>
      <c r="D2253" s="18" t="s">
        <v>50</v>
      </c>
      <c r="E2253" s="20">
        <v>1</v>
      </c>
      <c r="F2253" s="21">
        <v>2.19</v>
      </c>
      <c r="G2253" s="21">
        <f t="shared" si="20"/>
        <v>2.19</v>
      </c>
    </row>
    <row r="2254" spans="1:7" ht="29.1" customHeight="1">
      <c r="A2254" s="18" t="s">
        <v>1123</v>
      </c>
      <c r="B2254" s="19" t="s">
        <v>1124</v>
      </c>
      <c r="C2254" s="18" t="s">
        <v>32</v>
      </c>
      <c r="D2254" s="18" t="s">
        <v>50</v>
      </c>
      <c r="E2254" s="20">
        <v>5</v>
      </c>
      <c r="F2254" s="21">
        <v>8.0299999999999994</v>
      </c>
      <c r="G2254" s="21">
        <f t="shared" si="20"/>
        <v>40.15</v>
      </c>
    </row>
    <row r="2255" spans="1:7" ht="21" customHeight="1">
      <c r="A2255" s="18" t="s">
        <v>1125</v>
      </c>
      <c r="B2255" s="19" t="s">
        <v>1126</v>
      </c>
      <c r="C2255" s="18" t="s">
        <v>32</v>
      </c>
      <c r="D2255" s="18" t="s">
        <v>33</v>
      </c>
      <c r="E2255" s="20">
        <v>33</v>
      </c>
      <c r="F2255" s="21">
        <v>1.956</v>
      </c>
      <c r="G2255" s="21">
        <f t="shared" si="20"/>
        <v>64.548000000000002</v>
      </c>
    </row>
    <row r="2256" spans="1:7" ht="21" customHeight="1">
      <c r="A2256" s="18" t="s">
        <v>1261</v>
      </c>
      <c r="B2256" s="19" t="s">
        <v>1262</v>
      </c>
      <c r="C2256" s="18" t="s">
        <v>32</v>
      </c>
      <c r="D2256" s="18" t="s">
        <v>50</v>
      </c>
      <c r="E2256" s="20">
        <v>1</v>
      </c>
      <c r="F2256" s="21">
        <v>5.46</v>
      </c>
      <c r="G2256" s="21">
        <f t="shared" si="20"/>
        <v>5.46</v>
      </c>
    </row>
    <row r="2257" spans="1:7" ht="21" customHeight="1">
      <c r="A2257" s="18" t="s">
        <v>1127</v>
      </c>
      <c r="B2257" s="19" t="s">
        <v>1128</v>
      </c>
      <c r="C2257" s="18" t="s">
        <v>32</v>
      </c>
      <c r="D2257" s="18" t="s">
        <v>50</v>
      </c>
      <c r="E2257" s="20">
        <v>3</v>
      </c>
      <c r="F2257" s="21">
        <v>0.65</v>
      </c>
      <c r="G2257" s="21">
        <f t="shared" si="20"/>
        <v>1.95</v>
      </c>
    </row>
    <row r="2258" spans="1:7" ht="15" customHeight="1">
      <c r="A2258" s="6"/>
      <c r="B2258" s="6"/>
      <c r="C2258" s="6"/>
      <c r="D2258" s="6"/>
      <c r="E2258" s="77" t="s">
        <v>811</v>
      </c>
      <c r="F2258" s="77"/>
      <c r="G2258" s="22">
        <f>SUM(G2250:G2257)</f>
        <v>139.74799999999999</v>
      </c>
    </row>
    <row r="2259" spans="1:7" ht="15" customHeight="1">
      <c r="A2259" s="76" t="s">
        <v>812</v>
      </c>
      <c r="B2259" s="76"/>
      <c r="C2259" s="15" t="s">
        <v>22</v>
      </c>
      <c r="D2259" s="15" t="s">
        <v>23</v>
      </c>
      <c r="E2259" s="15" t="s">
        <v>800</v>
      </c>
      <c r="F2259" s="15" t="s">
        <v>801</v>
      </c>
      <c r="G2259" s="15" t="s">
        <v>802</v>
      </c>
    </row>
    <row r="2260" spans="1:7" ht="21" customHeight="1">
      <c r="A2260" s="18" t="s">
        <v>1084</v>
      </c>
      <c r="B2260" s="19" t="s">
        <v>1085</v>
      </c>
      <c r="C2260" s="18" t="s">
        <v>32</v>
      </c>
      <c r="D2260" s="18" t="s">
        <v>601</v>
      </c>
      <c r="E2260" s="20">
        <v>6.6</v>
      </c>
      <c r="F2260" s="21">
        <v>29.47</v>
      </c>
      <c r="G2260" s="21">
        <f>TRUNC(TRUNC(E2260,7)*F2260*(1+(3/100)),4)</f>
        <v>200.33699999999999</v>
      </c>
    </row>
    <row r="2261" spans="1:7" ht="21" customHeight="1">
      <c r="A2261" s="18" t="s">
        <v>815</v>
      </c>
      <c r="B2261" s="19" t="s">
        <v>816</v>
      </c>
      <c r="C2261" s="18" t="s">
        <v>32</v>
      </c>
      <c r="D2261" s="18" t="s">
        <v>601</v>
      </c>
      <c r="E2261" s="20">
        <v>7.5</v>
      </c>
      <c r="F2261" s="21">
        <v>29.47</v>
      </c>
      <c r="G2261" s="21">
        <f>TRUNC(TRUNC(E2261,7)*F2261*(1+(3/100)),4)</f>
        <v>227.6557</v>
      </c>
    </row>
    <row r="2262" spans="1:7" ht="21" customHeight="1">
      <c r="A2262" s="18" t="s">
        <v>817</v>
      </c>
      <c r="B2262" s="19" t="s">
        <v>818</v>
      </c>
      <c r="C2262" s="18" t="s">
        <v>32</v>
      </c>
      <c r="D2262" s="18" t="s">
        <v>601</v>
      </c>
      <c r="E2262" s="20">
        <v>8.6</v>
      </c>
      <c r="F2262" s="21">
        <v>21.3</v>
      </c>
      <c r="G2262" s="21">
        <f>TRUNC(TRUNC(E2262,7)*F2262*(1+(3/100)),4)</f>
        <v>188.6754</v>
      </c>
    </row>
    <row r="2263" spans="1:7" ht="15" customHeight="1">
      <c r="A2263" s="6"/>
      <c r="B2263" s="6"/>
      <c r="C2263" s="6"/>
      <c r="D2263" s="6"/>
      <c r="E2263" s="77" t="s">
        <v>819</v>
      </c>
      <c r="F2263" s="77"/>
      <c r="G2263" s="22">
        <f>SUM(G2260:G2262)</f>
        <v>616.66809999999998</v>
      </c>
    </row>
    <row r="2264" spans="1:7" ht="15" customHeight="1">
      <c r="A2264" s="76" t="s">
        <v>820</v>
      </c>
      <c r="B2264" s="76"/>
      <c r="C2264" s="15" t="s">
        <v>22</v>
      </c>
      <c r="D2264" s="15" t="s">
        <v>23</v>
      </c>
      <c r="E2264" s="15" t="s">
        <v>800</v>
      </c>
      <c r="F2264" s="15" t="s">
        <v>801</v>
      </c>
      <c r="G2264" s="15" t="s">
        <v>802</v>
      </c>
    </row>
    <row r="2265" spans="1:7" ht="21" customHeight="1">
      <c r="A2265" s="18" t="s">
        <v>1652</v>
      </c>
      <c r="B2265" s="19" t="s">
        <v>1653</v>
      </c>
      <c r="C2265" s="18" t="s">
        <v>32</v>
      </c>
      <c r="D2265" s="18" t="s">
        <v>749</v>
      </c>
      <c r="E2265" s="20">
        <v>7.4999999999999997E-2</v>
      </c>
      <c r="F2265" s="21">
        <v>395.61340000000001</v>
      </c>
      <c r="G2265" s="21">
        <f>TRUNC(TRUNC(E2265,7)*F2265,4)</f>
        <v>29.670999999999999</v>
      </c>
    </row>
    <row r="2266" spans="1:7" ht="15" customHeight="1">
      <c r="A2266" s="6"/>
      <c r="B2266" s="6"/>
      <c r="C2266" s="6"/>
      <c r="D2266" s="6"/>
      <c r="E2266" s="77" t="s">
        <v>821</v>
      </c>
      <c r="F2266" s="77"/>
      <c r="G2266" s="22">
        <f>SUM(G2265:G2265)</f>
        <v>29.670999999999999</v>
      </c>
    </row>
    <row r="2267" spans="1:7" ht="15" customHeight="1">
      <c r="A2267" s="6"/>
      <c r="B2267" s="6"/>
      <c r="C2267" s="6"/>
      <c r="D2267" s="6"/>
      <c r="E2267" s="78" t="s">
        <v>822</v>
      </c>
      <c r="F2267" s="78"/>
      <c r="G2267" s="23">
        <f>ROUND(SUM(G2258,G2263,G2266),2)</f>
        <v>786.09</v>
      </c>
    </row>
    <row r="2268" spans="1:7" ht="9.9499999999999993" customHeight="1">
      <c r="A2268" s="6"/>
      <c r="B2268" s="6"/>
      <c r="C2268" s="6"/>
      <c r="D2268" s="6"/>
      <c r="E2268" s="79"/>
      <c r="F2268" s="79"/>
      <c r="G2268" s="79"/>
    </row>
    <row r="2269" spans="1:7" ht="27" customHeight="1">
      <c r="A2269" s="80" t="s">
        <v>1742</v>
      </c>
      <c r="B2269" s="80"/>
      <c r="C2269" s="80"/>
      <c r="D2269" s="80"/>
      <c r="E2269" s="80"/>
      <c r="F2269" s="80"/>
      <c r="G2269" s="80"/>
    </row>
    <row r="2270" spans="1:7" ht="15" customHeight="1">
      <c r="A2270" s="76" t="s">
        <v>799</v>
      </c>
      <c r="B2270" s="76"/>
      <c r="C2270" s="15" t="s">
        <v>22</v>
      </c>
      <c r="D2270" s="15" t="s">
        <v>23</v>
      </c>
      <c r="E2270" s="15" t="s">
        <v>800</v>
      </c>
      <c r="F2270" s="15" t="s">
        <v>801</v>
      </c>
      <c r="G2270" s="15" t="s">
        <v>802</v>
      </c>
    </row>
    <row r="2271" spans="1:7" ht="15" customHeight="1">
      <c r="A2271" s="18" t="s">
        <v>1078</v>
      </c>
      <c r="B2271" s="19" t="s">
        <v>1079</v>
      </c>
      <c r="C2271" s="18" t="s">
        <v>32</v>
      </c>
      <c r="D2271" s="18" t="s">
        <v>50</v>
      </c>
      <c r="E2271" s="20">
        <v>5</v>
      </c>
      <c r="F2271" s="21">
        <v>2.94</v>
      </c>
      <c r="G2271" s="21">
        <f t="shared" ref="G2271:G2280" si="21">TRUNC(TRUNC(E2271,7)*F2271,4)</f>
        <v>14.7</v>
      </c>
    </row>
    <row r="2272" spans="1:7" ht="21" customHeight="1">
      <c r="A2272" s="18" t="s">
        <v>1224</v>
      </c>
      <c r="B2272" s="19" t="s">
        <v>1225</v>
      </c>
      <c r="C2272" s="18" t="s">
        <v>32</v>
      </c>
      <c r="D2272" s="18" t="s">
        <v>50</v>
      </c>
      <c r="E2272" s="20">
        <v>14</v>
      </c>
      <c r="F2272" s="21">
        <v>2.09</v>
      </c>
      <c r="G2272" s="21">
        <f t="shared" si="21"/>
        <v>29.26</v>
      </c>
    </row>
    <row r="2273" spans="1:7" ht="15" customHeight="1">
      <c r="A2273" s="18" t="s">
        <v>1121</v>
      </c>
      <c r="B2273" s="19" t="s">
        <v>1122</v>
      </c>
      <c r="C2273" s="18" t="s">
        <v>32</v>
      </c>
      <c r="D2273" s="18" t="s">
        <v>50</v>
      </c>
      <c r="E2273" s="20">
        <v>1</v>
      </c>
      <c r="F2273" s="21">
        <v>0.75</v>
      </c>
      <c r="G2273" s="21">
        <f t="shared" si="21"/>
        <v>0.75</v>
      </c>
    </row>
    <row r="2274" spans="1:7" ht="15" customHeight="1">
      <c r="A2274" s="18" t="s">
        <v>1230</v>
      </c>
      <c r="B2274" s="19" t="s">
        <v>1231</v>
      </c>
      <c r="C2274" s="18" t="s">
        <v>32</v>
      </c>
      <c r="D2274" s="18" t="s">
        <v>50</v>
      </c>
      <c r="E2274" s="20">
        <v>2</v>
      </c>
      <c r="F2274" s="21">
        <v>1.9</v>
      </c>
      <c r="G2274" s="21">
        <f t="shared" si="21"/>
        <v>3.8</v>
      </c>
    </row>
    <row r="2275" spans="1:7" ht="15" customHeight="1">
      <c r="A2275" s="18" t="s">
        <v>1238</v>
      </c>
      <c r="B2275" s="19" t="s">
        <v>1740</v>
      </c>
      <c r="C2275" s="18" t="s">
        <v>32</v>
      </c>
      <c r="D2275" s="18" t="s">
        <v>50</v>
      </c>
      <c r="E2275" s="20">
        <v>1.5</v>
      </c>
      <c r="F2275" s="21">
        <v>54.44</v>
      </c>
      <c r="G2275" s="21">
        <f t="shared" si="21"/>
        <v>81.66</v>
      </c>
    </row>
    <row r="2276" spans="1:7" ht="21" customHeight="1">
      <c r="A2276" s="18" t="s">
        <v>1734</v>
      </c>
      <c r="B2276" s="19" t="s">
        <v>1735</v>
      </c>
      <c r="C2276" s="18" t="s">
        <v>32</v>
      </c>
      <c r="D2276" s="18" t="s">
        <v>50</v>
      </c>
      <c r="E2276" s="20">
        <v>1</v>
      </c>
      <c r="F2276" s="21">
        <v>2.19</v>
      </c>
      <c r="G2276" s="21">
        <f t="shared" si="21"/>
        <v>2.19</v>
      </c>
    </row>
    <row r="2277" spans="1:7" ht="29.1" customHeight="1">
      <c r="A2277" s="18" t="s">
        <v>1123</v>
      </c>
      <c r="B2277" s="19" t="s">
        <v>1124</v>
      </c>
      <c r="C2277" s="18" t="s">
        <v>32</v>
      </c>
      <c r="D2277" s="18" t="s">
        <v>50</v>
      </c>
      <c r="E2277" s="20">
        <v>2</v>
      </c>
      <c r="F2277" s="21">
        <v>8.0299999999999994</v>
      </c>
      <c r="G2277" s="21">
        <f t="shared" si="21"/>
        <v>16.059999999999999</v>
      </c>
    </row>
    <row r="2278" spans="1:7" ht="21" customHeight="1">
      <c r="A2278" s="18" t="s">
        <v>1125</v>
      </c>
      <c r="B2278" s="19" t="s">
        <v>1126</v>
      </c>
      <c r="C2278" s="18" t="s">
        <v>32</v>
      </c>
      <c r="D2278" s="18" t="s">
        <v>33</v>
      </c>
      <c r="E2278" s="20">
        <v>45</v>
      </c>
      <c r="F2278" s="21">
        <v>1.956</v>
      </c>
      <c r="G2278" s="21">
        <f t="shared" si="21"/>
        <v>88.02</v>
      </c>
    </row>
    <row r="2279" spans="1:7" ht="15" customHeight="1">
      <c r="A2279" s="18" t="s">
        <v>1737</v>
      </c>
      <c r="B2279" s="19" t="s">
        <v>1738</v>
      </c>
      <c r="C2279" s="18" t="s">
        <v>32</v>
      </c>
      <c r="D2279" s="18" t="s">
        <v>50</v>
      </c>
      <c r="E2279" s="20">
        <v>1</v>
      </c>
      <c r="F2279" s="21">
        <v>3.65</v>
      </c>
      <c r="G2279" s="21">
        <f t="shared" si="21"/>
        <v>3.65</v>
      </c>
    </row>
    <row r="2280" spans="1:7" ht="21" customHeight="1">
      <c r="A2280" s="18" t="s">
        <v>1127</v>
      </c>
      <c r="B2280" s="19" t="s">
        <v>1128</v>
      </c>
      <c r="C2280" s="18" t="s">
        <v>32</v>
      </c>
      <c r="D2280" s="18" t="s">
        <v>50</v>
      </c>
      <c r="E2280" s="20">
        <v>3</v>
      </c>
      <c r="F2280" s="21">
        <v>0.65</v>
      </c>
      <c r="G2280" s="21">
        <f t="shared" si="21"/>
        <v>1.95</v>
      </c>
    </row>
    <row r="2281" spans="1:7" ht="15" customHeight="1">
      <c r="A2281" s="6"/>
      <c r="B2281" s="6"/>
      <c r="C2281" s="6"/>
      <c r="D2281" s="6"/>
      <c r="E2281" s="77" t="s">
        <v>811</v>
      </c>
      <c r="F2281" s="77"/>
      <c r="G2281" s="22">
        <f>SUM(G2271:G2280)</f>
        <v>242.04</v>
      </c>
    </row>
    <row r="2282" spans="1:7" ht="15" customHeight="1">
      <c r="A2282" s="76" t="s">
        <v>812</v>
      </c>
      <c r="B2282" s="76"/>
      <c r="C2282" s="15" t="s">
        <v>22</v>
      </c>
      <c r="D2282" s="15" t="s">
        <v>23</v>
      </c>
      <c r="E2282" s="15" t="s">
        <v>800</v>
      </c>
      <c r="F2282" s="15" t="s">
        <v>801</v>
      </c>
      <c r="G2282" s="15" t="s">
        <v>802</v>
      </c>
    </row>
    <row r="2283" spans="1:7" ht="21" customHeight="1">
      <c r="A2283" s="18" t="s">
        <v>1084</v>
      </c>
      <c r="B2283" s="19" t="s">
        <v>1085</v>
      </c>
      <c r="C2283" s="18" t="s">
        <v>32</v>
      </c>
      <c r="D2283" s="18" t="s">
        <v>601</v>
      </c>
      <c r="E2283" s="20">
        <v>7</v>
      </c>
      <c r="F2283" s="21">
        <v>29.47</v>
      </c>
      <c r="G2283" s="21">
        <f>TRUNC(TRUNC(E2283,7)*F2283*(1+(3/100)),4)</f>
        <v>212.4787</v>
      </c>
    </row>
    <row r="2284" spans="1:7" ht="21" customHeight="1">
      <c r="A2284" s="18" t="s">
        <v>817</v>
      </c>
      <c r="B2284" s="19" t="s">
        <v>818</v>
      </c>
      <c r="C2284" s="18" t="s">
        <v>32</v>
      </c>
      <c r="D2284" s="18" t="s">
        <v>601</v>
      </c>
      <c r="E2284" s="20">
        <v>9</v>
      </c>
      <c r="F2284" s="21">
        <v>21.3</v>
      </c>
      <c r="G2284" s="21">
        <f>TRUNC(TRUNC(E2284,7)*F2284*(1+(3/100)),4)</f>
        <v>197.45099999999999</v>
      </c>
    </row>
    <row r="2285" spans="1:7" ht="15" customHeight="1">
      <c r="A2285" s="6"/>
      <c r="B2285" s="6"/>
      <c r="C2285" s="6"/>
      <c r="D2285" s="6"/>
      <c r="E2285" s="77" t="s">
        <v>819</v>
      </c>
      <c r="F2285" s="77"/>
      <c r="G2285" s="22">
        <f>SUM(G2283:G2284)</f>
        <v>409.92970000000003</v>
      </c>
    </row>
    <row r="2286" spans="1:7" ht="15" customHeight="1">
      <c r="A2286" s="6"/>
      <c r="B2286" s="6"/>
      <c r="C2286" s="6"/>
      <c r="D2286" s="6"/>
      <c r="E2286" s="78" t="s">
        <v>822</v>
      </c>
      <c r="F2286" s="78"/>
      <c r="G2286" s="23">
        <f>ROUND(SUM(G2281,G2285),2)</f>
        <v>651.97</v>
      </c>
    </row>
    <row r="2287" spans="1:7" ht="9.9499999999999993" customHeight="1">
      <c r="A2287" s="6"/>
      <c r="B2287" s="6"/>
      <c r="C2287" s="6"/>
      <c r="D2287" s="6"/>
      <c r="E2287" s="79"/>
      <c r="F2287" s="79"/>
      <c r="G2287" s="79"/>
    </row>
    <row r="2288" spans="1:7" ht="20.100000000000001" customHeight="1">
      <c r="A2288" s="80" t="s">
        <v>1743</v>
      </c>
      <c r="B2288" s="80"/>
      <c r="C2288" s="80"/>
      <c r="D2288" s="80"/>
      <c r="E2288" s="80"/>
      <c r="F2288" s="80"/>
      <c r="G2288" s="80"/>
    </row>
    <row r="2289" spans="1:7" ht="15" customHeight="1">
      <c r="A2289" s="76" t="s">
        <v>799</v>
      </c>
      <c r="B2289" s="76"/>
      <c r="C2289" s="15" t="s">
        <v>22</v>
      </c>
      <c r="D2289" s="15" t="s">
        <v>23</v>
      </c>
      <c r="E2289" s="15" t="s">
        <v>800</v>
      </c>
      <c r="F2289" s="15" t="s">
        <v>801</v>
      </c>
      <c r="G2289" s="15" t="s">
        <v>802</v>
      </c>
    </row>
    <row r="2290" spans="1:7" ht="21" customHeight="1">
      <c r="A2290" s="18" t="s">
        <v>1744</v>
      </c>
      <c r="B2290" s="19" t="s">
        <v>1745</v>
      </c>
      <c r="C2290" s="18" t="s">
        <v>32</v>
      </c>
      <c r="D2290" s="18" t="s">
        <v>50</v>
      </c>
      <c r="E2290" s="20">
        <v>4</v>
      </c>
      <c r="F2290" s="21">
        <v>1.71</v>
      </c>
      <c r="G2290" s="21">
        <f>TRUNC(TRUNC(E2290,7)*F2290,4)</f>
        <v>6.84</v>
      </c>
    </row>
    <row r="2291" spans="1:7" ht="15" customHeight="1">
      <c r="A2291" s="18" t="s">
        <v>1121</v>
      </c>
      <c r="B2291" s="19" t="s">
        <v>1122</v>
      </c>
      <c r="C2291" s="18" t="s">
        <v>32</v>
      </c>
      <c r="D2291" s="18" t="s">
        <v>50</v>
      </c>
      <c r="E2291" s="20">
        <v>1</v>
      </c>
      <c r="F2291" s="21">
        <v>0.75</v>
      </c>
      <c r="G2291" s="21">
        <f>TRUNC(TRUNC(E2291,7)*F2291,4)</f>
        <v>0.75</v>
      </c>
    </row>
    <row r="2292" spans="1:7" ht="29.1" customHeight="1">
      <c r="A2292" s="18" t="s">
        <v>1746</v>
      </c>
      <c r="B2292" s="19" t="s">
        <v>1747</v>
      </c>
      <c r="C2292" s="18" t="s">
        <v>32</v>
      </c>
      <c r="D2292" s="18" t="s">
        <v>50</v>
      </c>
      <c r="E2292" s="20">
        <v>2</v>
      </c>
      <c r="F2292" s="21">
        <v>6.78</v>
      </c>
      <c r="G2292" s="21">
        <f>TRUNC(TRUNC(E2292,7)*F2292,4)</f>
        <v>13.56</v>
      </c>
    </row>
    <row r="2293" spans="1:7" ht="21" customHeight="1">
      <c r="A2293" s="18" t="s">
        <v>1125</v>
      </c>
      <c r="B2293" s="19" t="s">
        <v>1126</v>
      </c>
      <c r="C2293" s="18" t="s">
        <v>32</v>
      </c>
      <c r="D2293" s="18" t="s">
        <v>33</v>
      </c>
      <c r="E2293" s="20">
        <v>20</v>
      </c>
      <c r="F2293" s="21">
        <v>1.956</v>
      </c>
      <c r="G2293" s="21">
        <f>TRUNC(TRUNC(E2293,7)*F2293,4)</f>
        <v>39.119999999999997</v>
      </c>
    </row>
    <row r="2294" spans="1:7" ht="21" customHeight="1">
      <c r="A2294" s="18" t="s">
        <v>1748</v>
      </c>
      <c r="B2294" s="19" t="s">
        <v>1749</v>
      </c>
      <c r="C2294" s="18" t="s">
        <v>32</v>
      </c>
      <c r="D2294" s="18" t="s">
        <v>50</v>
      </c>
      <c r="E2294" s="20">
        <v>1</v>
      </c>
      <c r="F2294" s="21">
        <v>0.57999999999999996</v>
      </c>
      <c r="G2294" s="21">
        <f>TRUNC(TRUNC(E2294,7)*F2294,4)</f>
        <v>0.57999999999999996</v>
      </c>
    </row>
    <row r="2295" spans="1:7" ht="15" customHeight="1">
      <c r="A2295" s="6"/>
      <c r="B2295" s="6"/>
      <c r="C2295" s="6"/>
      <c r="D2295" s="6"/>
      <c r="E2295" s="77" t="s">
        <v>811</v>
      </c>
      <c r="F2295" s="77"/>
      <c r="G2295" s="22">
        <f>SUM(G2290:G2294)</f>
        <v>60.849999999999994</v>
      </c>
    </row>
    <row r="2296" spans="1:7" ht="15" customHeight="1">
      <c r="A2296" s="76" t="s">
        <v>812</v>
      </c>
      <c r="B2296" s="76"/>
      <c r="C2296" s="15" t="s">
        <v>22</v>
      </c>
      <c r="D2296" s="15" t="s">
        <v>23</v>
      </c>
      <c r="E2296" s="15" t="s">
        <v>800</v>
      </c>
      <c r="F2296" s="15" t="s">
        <v>801</v>
      </c>
      <c r="G2296" s="15" t="s">
        <v>802</v>
      </c>
    </row>
    <row r="2297" spans="1:7" ht="21" customHeight="1">
      <c r="A2297" s="18" t="s">
        <v>1084</v>
      </c>
      <c r="B2297" s="19" t="s">
        <v>1085</v>
      </c>
      <c r="C2297" s="18" t="s">
        <v>32</v>
      </c>
      <c r="D2297" s="18" t="s">
        <v>601</v>
      </c>
      <c r="E2297" s="20">
        <v>9</v>
      </c>
      <c r="F2297" s="21">
        <v>29.47</v>
      </c>
      <c r="G2297" s="21">
        <f>TRUNC(TRUNC(E2297,7)*F2297*(1+(3/100)),4)</f>
        <v>273.18689999999998</v>
      </c>
    </row>
    <row r="2298" spans="1:7" ht="21" customHeight="1">
      <c r="A2298" s="18" t="s">
        <v>817</v>
      </c>
      <c r="B2298" s="19" t="s">
        <v>818</v>
      </c>
      <c r="C2298" s="18" t="s">
        <v>32</v>
      </c>
      <c r="D2298" s="18" t="s">
        <v>601</v>
      </c>
      <c r="E2298" s="20">
        <v>9</v>
      </c>
      <c r="F2298" s="21">
        <v>21.3</v>
      </c>
      <c r="G2298" s="21">
        <f>TRUNC(TRUNC(E2298,7)*F2298*(1+(3/100)),4)</f>
        <v>197.45099999999999</v>
      </c>
    </row>
    <row r="2299" spans="1:7" ht="15" customHeight="1">
      <c r="A2299" s="6"/>
      <c r="B2299" s="6"/>
      <c r="C2299" s="6"/>
      <c r="D2299" s="6"/>
      <c r="E2299" s="77" t="s">
        <v>819</v>
      </c>
      <c r="F2299" s="77"/>
      <c r="G2299" s="22">
        <f>SUM(G2297:G2298)</f>
        <v>470.63789999999995</v>
      </c>
    </row>
    <row r="2300" spans="1:7" ht="15" customHeight="1">
      <c r="A2300" s="6"/>
      <c r="B2300" s="6"/>
      <c r="C2300" s="6"/>
      <c r="D2300" s="6"/>
      <c r="E2300" s="78" t="s">
        <v>822</v>
      </c>
      <c r="F2300" s="78"/>
      <c r="G2300" s="23">
        <f>ROUND(SUM(G2295,G2299),2)</f>
        <v>531.49</v>
      </c>
    </row>
    <row r="2301" spans="1:7" ht="9.9499999999999993" customHeight="1">
      <c r="A2301" s="6"/>
      <c r="B2301" s="6"/>
      <c r="C2301" s="6"/>
      <c r="D2301" s="6"/>
      <c r="E2301" s="79"/>
      <c r="F2301" s="79"/>
      <c r="G2301" s="79"/>
    </row>
    <row r="2302" spans="1:7" ht="27" customHeight="1">
      <c r="A2302" s="80" t="s">
        <v>1750</v>
      </c>
      <c r="B2302" s="80"/>
      <c r="C2302" s="80"/>
      <c r="D2302" s="80"/>
      <c r="E2302" s="80"/>
      <c r="F2302" s="80"/>
      <c r="G2302" s="80"/>
    </row>
    <row r="2303" spans="1:7" ht="15" customHeight="1">
      <c r="A2303" s="76" t="s">
        <v>799</v>
      </c>
      <c r="B2303" s="76"/>
      <c r="C2303" s="15" t="s">
        <v>22</v>
      </c>
      <c r="D2303" s="15" t="s">
        <v>23</v>
      </c>
      <c r="E2303" s="15" t="s">
        <v>800</v>
      </c>
      <c r="F2303" s="15" t="s">
        <v>801</v>
      </c>
      <c r="G2303" s="15" t="s">
        <v>802</v>
      </c>
    </row>
    <row r="2304" spans="1:7" ht="21" customHeight="1">
      <c r="A2304" s="18" t="s">
        <v>1224</v>
      </c>
      <c r="B2304" s="19" t="s">
        <v>1225</v>
      </c>
      <c r="C2304" s="18" t="s">
        <v>32</v>
      </c>
      <c r="D2304" s="18" t="s">
        <v>50</v>
      </c>
      <c r="E2304" s="20">
        <v>4</v>
      </c>
      <c r="F2304" s="21">
        <v>2.09</v>
      </c>
      <c r="G2304" s="21">
        <f t="shared" ref="G2304:G2310" si="22">TRUNC(TRUNC(E2304,7)*F2304,4)</f>
        <v>8.36</v>
      </c>
    </row>
    <row r="2305" spans="1:7" ht="15" customHeight="1">
      <c r="A2305" s="18" t="s">
        <v>1121</v>
      </c>
      <c r="B2305" s="19" t="s">
        <v>1122</v>
      </c>
      <c r="C2305" s="18" t="s">
        <v>32</v>
      </c>
      <c r="D2305" s="18" t="s">
        <v>50</v>
      </c>
      <c r="E2305" s="20">
        <v>1</v>
      </c>
      <c r="F2305" s="21">
        <v>0.75</v>
      </c>
      <c r="G2305" s="21">
        <f t="shared" si="22"/>
        <v>0.75</v>
      </c>
    </row>
    <row r="2306" spans="1:7" ht="21" customHeight="1">
      <c r="A2306" s="18" t="s">
        <v>1734</v>
      </c>
      <c r="B2306" s="19" t="s">
        <v>1735</v>
      </c>
      <c r="C2306" s="18" t="s">
        <v>32</v>
      </c>
      <c r="D2306" s="18" t="s">
        <v>50</v>
      </c>
      <c r="E2306" s="20">
        <v>1</v>
      </c>
      <c r="F2306" s="21">
        <v>2.19</v>
      </c>
      <c r="G2306" s="21">
        <f t="shared" si="22"/>
        <v>2.19</v>
      </c>
    </row>
    <row r="2307" spans="1:7" ht="29.1" customHeight="1">
      <c r="A2307" s="18" t="s">
        <v>1123</v>
      </c>
      <c r="B2307" s="19" t="s">
        <v>1124</v>
      </c>
      <c r="C2307" s="18" t="s">
        <v>32</v>
      </c>
      <c r="D2307" s="18" t="s">
        <v>50</v>
      </c>
      <c r="E2307" s="20">
        <v>2</v>
      </c>
      <c r="F2307" s="21">
        <v>8.0299999999999994</v>
      </c>
      <c r="G2307" s="21">
        <f t="shared" si="22"/>
        <v>16.059999999999999</v>
      </c>
    </row>
    <row r="2308" spans="1:7" ht="21" customHeight="1">
      <c r="A2308" s="18" t="s">
        <v>1125</v>
      </c>
      <c r="B2308" s="19" t="s">
        <v>1126</v>
      </c>
      <c r="C2308" s="18" t="s">
        <v>32</v>
      </c>
      <c r="D2308" s="18" t="s">
        <v>33</v>
      </c>
      <c r="E2308" s="20">
        <v>18</v>
      </c>
      <c r="F2308" s="21">
        <v>1.956</v>
      </c>
      <c r="G2308" s="21">
        <f t="shared" si="22"/>
        <v>35.207999999999998</v>
      </c>
    </row>
    <row r="2309" spans="1:7" ht="21" customHeight="1">
      <c r="A2309" s="18" t="s">
        <v>1127</v>
      </c>
      <c r="B2309" s="19" t="s">
        <v>1128</v>
      </c>
      <c r="C2309" s="18" t="s">
        <v>32</v>
      </c>
      <c r="D2309" s="18" t="s">
        <v>50</v>
      </c>
      <c r="E2309" s="20">
        <v>1</v>
      </c>
      <c r="F2309" s="21">
        <v>0.65</v>
      </c>
      <c r="G2309" s="21">
        <f t="shared" si="22"/>
        <v>0.65</v>
      </c>
    </row>
    <row r="2310" spans="1:7" ht="21" customHeight="1">
      <c r="A2310" s="18" t="s">
        <v>1273</v>
      </c>
      <c r="B2310" s="19" t="s">
        <v>1274</v>
      </c>
      <c r="C2310" s="18" t="s">
        <v>32</v>
      </c>
      <c r="D2310" s="18" t="s">
        <v>50</v>
      </c>
      <c r="E2310" s="20">
        <v>1</v>
      </c>
      <c r="F2310" s="21">
        <v>4.05</v>
      </c>
      <c r="G2310" s="21">
        <f t="shared" si="22"/>
        <v>4.05</v>
      </c>
    </row>
    <row r="2311" spans="1:7" ht="15" customHeight="1">
      <c r="A2311" s="6"/>
      <c r="B2311" s="6"/>
      <c r="C2311" s="6"/>
      <c r="D2311" s="6"/>
      <c r="E2311" s="77" t="s">
        <v>811</v>
      </c>
      <c r="F2311" s="77"/>
      <c r="G2311" s="22">
        <f>SUM(G2304:G2310)</f>
        <v>67.268000000000001</v>
      </c>
    </row>
    <row r="2312" spans="1:7" ht="15" customHeight="1">
      <c r="A2312" s="76" t="s">
        <v>812</v>
      </c>
      <c r="B2312" s="76"/>
      <c r="C2312" s="15" t="s">
        <v>22</v>
      </c>
      <c r="D2312" s="15" t="s">
        <v>23</v>
      </c>
      <c r="E2312" s="15" t="s">
        <v>800</v>
      </c>
      <c r="F2312" s="15" t="s">
        <v>801</v>
      </c>
      <c r="G2312" s="15" t="s">
        <v>802</v>
      </c>
    </row>
    <row r="2313" spans="1:7" ht="21" customHeight="1">
      <c r="A2313" s="18" t="s">
        <v>1084</v>
      </c>
      <c r="B2313" s="19" t="s">
        <v>1085</v>
      </c>
      <c r="C2313" s="18" t="s">
        <v>32</v>
      </c>
      <c r="D2313" s="18" t="s">
        <v>601</v>
      </c>
      <c r="E2313" s="20">
        <v>3.5</v>
      </c>
      <c r="F2313" s="21">
        <v>29.47</v>
      </c>
      <c r="G2313" s="21">
        <f>TRUNC(TRUNC(E2313,7)*F2313*(1+(3/100)),4)</f>
        <v>106.2393</v>
      </c>
    </row>
    <row r="2314" spans="1:7" ht="21" customHeight="1">
      <c r="A2314" s="18" t="s">
        <v>815</v>
      </c>
      <c r="B2314" s="19" t="s">
        <v>816</v>
      </c>
      <c r="C2314" s="18" t="s">
        <v>32</v>
      </c>
      <c r="D2314" s="18" t="s">
        <v>601</v>
      </c>
      <c r="E2314" s="20">
        <v>3</v>
      </c>
      <c r="F2314" s="21">
        <v>29.47</v>
      </c>
      <c r="G2314" s="21">
        <f>TRUNC(TRUNC(E2314,7)*F2314*(1+(3/100)),4)</f>
        <v>91.062299999999993</v>
      </c>
    </row>
    <row r="2315" spans="1:7" ht="21" customHeight="1">
      <c r="A2315" s="18" t="s">
        <v>817</v>
      </c>
      <c r="B2315" s="19" t="s">
        <v>818</v>
      </c>
      <c r="C2315" s="18" t="s">
        <v>32</v>
      </c>
      <c r="D2315" s="18" t="s">
        <v>601</v>
      </c>
      <c r="E2315" s="20">
        <v>5.5</v>
      </c>
      <c r="F2315" s="21">
        <v>21.3</v>
      </c>
      <c r="G2315" s="21">
        <f>TRUNC(TRUNC(E2315,7)*F2315*(1+(3/100)),4)</f>
        <v>120.6645</v>
      </c>
    </row>
    <row r="2316" spans="1:7" ht="15" customHeight="1">
      <c r="A2316" s="6"/>
      <c r="B2316" s="6"/>
      <c r="C2316" s="6"/>
      <c r="D2316" s="6"/>
      <c r="E2316" s="77" t="s">
        <v>819</v>
      </c>
      <c r="F2316" s="77"/>
      <c r="G2316" s="22">
        <f>SUM(G2313:G2315)</f>
        <v>317.96609999999998</v>
      </c>
    </row>
    <row r="2317" spans="1:7" ht="15" customHeight="1">
      <c r="A2317" s="76" t="s">
        <v>820</v>
      </c>
      <c r="B2317" s="76"/>
      <c r="C2317" s="15" t="s">
        <v>22</v>
      </c>
      <c r="D2317" s="15" t="s">
        <v>23</v>
      </c>
      <c r="E2317" s="15" t="s">
        <v>800</v>
      </c>
      <c r="F2317" s="15" t="s">
        <v>801</v>
      </c>
      <c r="G2317" s="15" t="s">
        <v>802</v>
      </c>
    </row>
    <row r="2318" spans="1:7" ht="21" customHeight="1">
      <c r="A2318" s="18" t="s">
        <v>1652</v>
      </c>
      <c r="B2318" s="19" t="s">
        <v>1653</v>
      </c>
      <c r="C2318" s="18" t="s">
        <v>32</v>
      </c>
      <c r="D2318" s="18" t="s">
        <v>749</v>
      </c>
      <c r="E2318" s="20">
        <v>0.03</v>
      </c>
      <c r="F2318" s="21">
        <v>395.61340000000001</v>
      </c>
      <c r="G2318" s="21">
        <f>TRUNC(TRUNC(E2318,7)*F2318,4)</f>
        <v>11.868399999999999</v>
      </c>
    </row>
    <row r="2319" spans="1:7" ht="15" customHeight="1">
      <c r="A2319" s="6"/>
      <c r="B2319" s="6"/>
      <c r="C2319" s="6"/>
      <c r="D2319" s="6"/>
      <c r="E2319" s="77" t="s">
        <v>821</v>
      </c>
      <c r="F2319" s="77"/>
      <c r="G2319" s="22">
        <f>SUM(G2318:G2318)</f>
        <v>11.868399999999999</v>
      </c>
    </row>
    <row r="2320" spans="1:7" ht="15" customHeight="1">
      <c r="A2320" s="6"/>
      <c r="B2320" s="6"/>
      <c r="C2320" s="6"/>
      <c r="D2320" s="6"/>
      <c r="E2320" s="78" t="s">
        <v>822</v>
      </c>
      <c r="F2320" s="78"/>
      <c r="G2320" s="23">
        <f>ROUND(SUM(G2311,G2316,G2319),2)</f>
        <v>397.1</v>
      </c>
    </row>
    <row r="2321" spans="1:7" ht="9.9499999999999993" customHeight="1">
      <c r="A2321" s="6"/>
      <c r="B2321" s="6"/>
      <c r="C2321" s="6"/>
      <c r="D2321" s="6"/>
      <c r="E2321" s="79"/>
      <c r="F2321" s="79"/>
      <c r="G2321" s="79"/>
    </row>
    <row r="2322" spans="1:7" ht="27" customHeight="1">
      <c r="A2322" s="80" t="s">
        <v>1751</v>
      </c>
      <c r="B2322" s="80"/>
      <c r="C2322" s="80"/>
      <c r="D2322" s="80"/>
      <c r="E2322" s="80"/>
      <c r="F2322" s="80"/>
      <c r="G2322" s="80"/>
    </row>
    <row r="2323" spans="1:7" ht="15" customHeight="1">
      <c r="A2323" s="76" t="s">
        <v>799</v>
      </c>
      <c r="B2323" s="76"/>
      <c r="C2323" s="15" t="s">
        <v>22</v>
      </c>
      <c r="D2323" s="15" t="s">
        <v>23</v>
      </c>
      <c r="E2323" s="15" t="s">
        <v>800</v>
      </c>
      <c r="F2323" s="15" t="s">
        <v>801</v>
      </c>
      <c r="G2323" s="15" t="s">
        <v>802</v>
      </c>
    </row>
    <row r="2324" spans="1:7" ht="15" customHeight="1">
      <c r="A2324" s="18" t="s">
        <v>1078</v>
      </c>
      <c r="B2324" s="19" t="s">
        <v>1079</v>
      </c>
      <c r="C2324" s="18" t="s">
        <v>32</v>
      </c>
      <c r="D2324" s="18" t="s">
        <v>50</v>
      </c>
      <c r="E2324" s="20">
        <v>12</v>
      </c>
      <c r="F2324" s="21">
        <v>2.94</v>
      </c>
      <c r="G2324" s="21">
        <f t="shared" ref="G2324:G2332" si="23">TRUNC(TRUNC(E2324,7)*F2324,4)</f>
        <v>35.28</v>
      </c>
    </row>
    <row r="2325" spans="1:7" ht="21" customHeight="1">
      <c r="A2325" s="18" t="s">
        <v>1224</v>
      </c>
      <c r="B2325" s="19" t="s">
        <v>1225</v>
      </c>
      <c r="C2325" s="18" t="s">
        <v>32</v>
      </c>
      <c r="D2325" s="18" t="s">
        <v>50</v>
      </c>
      <c r="E2325" s="20">
        <v>8</v>
      </c>
      <c r="F2325" s="21">
        <v>2.09</v>
      </c>
      <c r="G2325" s="21">
        <f t="shared" si="23"/>
        <v>16.72</v>
      </c>
    </row>
    <row r="2326" spans="1:7" ht="15" customHeight="1">
      <c r="A2326" s="18" t="s">
        <v>1121</v>
      </c>
      <c r="B2326" s="19" t="s">
        <v>1122</v>
      </c>
      <c r="C2326" s="18" t="s">
        <v>32</v>
      </c>
      <c r="D2326" s="18" t="s">
        <v>50</v>
      </c>
      <c r="E2326" s="20">
        <v>1</v>
      </c>
      <c r="F2326" s="21">
        <v>0.75</v>
      </c>
      <c r="G2326" s="21">
        <f t="shared" si="23"/>
        <v>0.75</v>
      </c>
    </row>
    <row r="2327" spans="1:7" ht="15" customHeight="1">
      <c r="A2327" s="18" t="s">
        <v>1238</v>
      </c>
      <c r="B2327" s="19" t="s">
        <v>1740</v>
      </c>
      <c r="C2327" s="18" t="s">
        <v>32</v>
      </c>
      <c r="D2327" s="18" t="s">
        <v>50</v>
      </c>
      <c r="E2327" s="20">
        <v>1</v>
      </c>
      <c r="F2327" s="21">
        <v>54.44</v>
      </c>
      <c r="G2327" s="21">
        <f t="shared" si="23"/>
        <v>54.44</v>
      </c>
    </row>
    <row r="2328" spans="1:7" ht="21" customHeight="1">
      <c r="A2328" s="18" t="s">
        <v>1734</v>
      </c>
      <c r="B2328" s="19" t="s">
        <v>1735</v>
      </c>
      <c r="C2328" s="18" t="s">
        <v>32</v>
      </c>
      <c r="D2328" s="18" t="s">
        <v>50</v>
      </c>
      <c r="E2328" s="20">
        <v>1</v>
      </c>
      <c r="F2328" s="21">
        <v>2.19</v>
      </c>
      <c r="G2328" s="21">
        <f t="shared" si="23"/>
        <v>2.19</v>
      </c>
    </row>
    <row r="2329" spans="1:7" ht="29.1" customHeight="1">
      <c r="A2329" s="18" t="s">
        <v>1123</v>
      </c>
      <c r="B2329" s="19" t="s">
        <v>1124</v>
      </c>
      <c r="C2329" s="18" t="s">
        <v>32</v>
      </c>
      <c r="D2329" s="18" t="s">
        <v>50</v>
      </c>
      <c r="E2329" s="20">
        <v>4</v>
      </c>
      <c r="F2329" s="21">
        <v>8.0299999999999994</v>
      </c>
      <c r="G2329" s="21">
        <f t="shared" si="23"/>
        <v>32.119999999999997</v>
      </c>
    </row>
    <row r="2330" spans="1:7" ht="21" customHeight="1">
      <c r="A2330" s="18" t="s">
        <v>1125</v>
      </c>
      <c r="B2330" s="19" t="s">
        <v>1126</v>
      </c>
      <c r="C2330" s="18" t="s">
        <v>32</v>
      </c>
      <c r="D2330" s="18" t="s">
        <v>33</v>
      </c>
      <c r="E2330" s="20">
        <v>36</v>
      </c>
      <c r="F2330" s="21">
        <v>1.956</v>
      </c>
      <c r="G2330" s="21">
        <f t="shared" si="23"/>
        <v>70.415999999999997</v>
      </c>
    </row>
    <row r="2331" spans="1:7" ht="21" customHeight="1">
      <c r="A2331" s="18" t="s">
        <v>1127</v>
      </c>
      <c r="B2331" s="19" t="s">
        <v>1128</v>
      </c>
      <c r="C2331" s="18" t="s">
        <v>32</v>
      </c>
      <c r="D2331" s="18" t="s">
        <v>50</v>
      </c>
      <c r="E2331" s="20">
        <v>1</v>
      </c>
      <c r="F2331" s="21">
        <v>0.65</v>
      </c>
      <c r="G2331" s="21">
        <f t="shared" si="23"/>
        <v>0.65</v>
      </c>
    </row>
    <row r="2332" spans="1:7" ht="21" customHeight="1">
      <c r="A2332" s="18" t="s">
        <v>1752</v>
      </c>
      <c r="B2332" s="19" t="s">
        <v>1753</v>
      </c>
      <c r="C2332" s="18" t="s">
        <v>32</v>
      </c>
      <c r="D2332" s="18" t="s">
        <v>50</v>
      </c>
      <c r="E2332" s="20">
        <v>1</v>
      </c>
      <c r="F2332" s="21">
        <v>4.08</v>
      </c>
      <c r="G2332" s="21">
        <f t="shared" si="23"/>
        <v>4.08</v>
      </c>
    </row>
    <row r="2333" spans="1:7" ht="15" customHeight="1">
      <c r="A2333" s="6"/>
      <c r="B2333" s="6"/>
      <c r="C2333" s="6"/>
      <c r="D2333" s="6"/>
      <c r="E2333" s="77" t="s">
        <v>811</v>
      </c>
      <c r="F2333" s="77"/>
      <c r="G2333" s="22">
        <f>SUM(G2324:G2332)</f>
        <v>216.64600000000002</v>
      </c>
    </row>
    <row r="2334" spans="1:7" ht="15" customHeight="1">
      <c r="A2334" s="76" t="s">
        <v>812</v>
      </c>
      <c r="B2334" s="76"/>
      <c r="C2334" s="15" t="s">
        <v>22</v>
      </c>
      <c r="D2334" s="15" t="s">
        <v>23</v>
      </c>
      <c r="E2334" s="15" t="s">
        <v>800</v>
      </c>
      <c r="F2334" s="15" t="s">
        <v>801</v>
      </c>
      <c r="G2334" s="15" t="s">
        <v>802</v>
      </c>
    </row>
    <row r="2335" spans="1:7" ht="21" customHeight="1">
      <c r="A2335" s="18" t="s">
        <v>1084</v>
      </c>
      <c r="B2335" s="19" t="s">
        <v>1085</v>
      </c>
      <c r="C2335" s="18" t="s">
        <v>32</v>
      </c>
      <c r="D2335" s="18" t="s">
        <v>601</v>
      </c>
      <c r="E2335" s="20">
        <v>4</v>
      </c>
      <c r="F2335" s="21">
        <v>29.47</v>
      </c>
      <c r="G2335" s="21">
        <f>TRUNC(TRUNC(E2335,7)*F2335*(1+(3/100)),4)</f>
        <v>121.4164</v>
      </c>
    </row>
    <row r="2336" spans="1:7" ht="21" customHeight="1">
      <c r="A2336" s="18" t="s">
        <v>817</v>
      </c>
      <c r="B2336" s="19" t="s">
        <v>818</v>
      </c>
      <c r="C2336" s="18" t="s">
        <v>32</v>
      </c>
      <c r="D2336" s="18" t="s">
        <v>601</v>
      </c>
      <c r="E2336" s="20">
        <v>6</v>
      </c>
      <c r="F2336" s="21">
        <v>21.3</v>
      </c>
      <c r="G2336" s="21">
        <f>TRUNC(TRUNC(E2336,7)*F2336*(1+(3/100)),4)</f>
        <v>131.63399999999999</v>
      </c>
    </row>
    <row r="2337" spans="1:7" ht="15" customHeight="1">
      <c r="A2337" s="6"/>
      <c r="B2337" s="6"/>
      <c r="C2337" s="6"/>
      <c r="D2337" s="6"/>
      <c r="E2337" s="77" t="s">
        <v>819</v>
      </c>
      <c r="F2337" s="77"/>
      <c r="G2337" s="22">
        <f>SUM(G2335:G2336)</f>
        <v>253.05039999999997</v>
      </c>
    </row>
    <row r="2338" spans="1:7" ht="15" customHeight="1">
      <c r="A2338" s="6"/>
      <c r="B2338" s="6"/>
      <c r="C2338" s="6"/>
      <c r="D2338" s="6"/>
      <c r="E2338" s="78" t="s">
        <v>822</v>
      </c>
      <c r="F2338" s="78"/>
      <c r="G2338" s="23">
        <f>ROUND(SUM(G2333,G2337),2)</f>
        <v>469.7</v>
      </c>
    </row>
    <row r="2339" spans="1:7" ht="9.9499999999999993" customHeight="1">
      <c r="A2339" s="6"/>
      <c r="B2339" s="6"/>
      <c r="C2339" s="6"/>
      <c r="D2339" s="6"/>
      <c r="E2339" s="79"/>
      <c r="F2339" s="79"/>
      <c r="G2339" s="79"/>
    </row>
    <row r="2340" spans="1:7" ht="27" customHeight="1">
      <c r="A2340" s="80" t="s">
        <v>1754</v>
      </c>
      <c r="B2340" s="80"/>
      <c r="C2340" s="80"/>
      <c r="D2340" s="80"/>
      <c r="E2340" s="80"/>
      <c r="F2340" s="80"/>
      <c r="G2340" s="80"/>
    </row>
    <row r="2341" spans="1:7" ht="15" customHeight="1">
      <c r="A2341" s="76" t="s">
        <v>799</v>
      </c>
      <c r="B2341" s="76"/>
      <c r="C2341" s="15" t="s">
        <v>22</v>
      </c>
      <c r="D2341" s="15" t="s">
        <v>23</v>
      </c>
      <c r="E2341" s="15" t="s">
        <v>800</v>
      </c>
      <c r="F2341" s="15" t="s">
        <v>801</v>
      </c>
      <c r="G2341" s="15" t="s">
        <v>802</v>
      </c>
    </row>
    <row r="2342" spans="1:7" ht="21" customHeight="1">
      <c r="A2342" s="18" t="s">
        <v>1755</v>
      </c>
      <c r="B2342" s="19" t="s">
        <v>1756</v>
      </c>
      <c r="C2342" s="18" t="s">
        <v>32</v>
      </c>
      <c r="D2342" s="18" t="s">
        <v>50</v>
      </c>
      <c r="E2342" s="20">
        <v>2</v>
      </c>
      <c r="F2342" s="21">
        <v>30.65</v>
      </c>
      <c r="G2342" s="21">
        <f>TRUNC(TRUNC(E2342,7)*F2342,4)</f>
        <v>61.3</v>
      </c>
    </row>
    <row r="2343" spans="1:7" ht="15" customHeight="1">
      <c r="A2343" s="18" t="s">
        <v>954</v>
      </c>
      <c r="B2343" s="19" t="s">
        <v>955</v>
      </c>
      <c r="C2343" s="18" t="s">
        <v>32</v>
      </c>
      <c r="D2343" s="18" t="s">
        <v>33</v>
      </c>
      <c r="E2343" s="20">
        <v>3.2</v>
      </c>
      <c r="F2343" s="21">
        <v>18</v>
      </c>
      <c r="G2343" s="21">
        <f>TRUNC(TRUNC(E2343,7)*F2343,4)</f>
        <v>57.6</v>
      </c>
    </row>
    <row r="2344" spans="1:7" ht="15" customHeight="1">
      <c r="A2344" s="18" t="s">
        <v>1650</v>
      </c>
      <c r="B2344" s="19" t="s">
        <v>1651</v>
      </c>
      <c r="C2344" s="18" t="s">
        <v>32</v>
      </c>
      <c r="D2344" s="18" t="s">
        <v>50</v>
      </c>
      <c r="E2344" s="20">
        <v>20</v>
      </c>
      <c r="F2344" s="21">
        <v>0.85</v>
      </c>
      <c r="G2344" s="21">
        <f>TRUNC(TRUNC(E2344,7)*F2344,4)</f>
        <v>17</v>
      </c>
    </row>
    <row r="2345" spans="1:7" ht="15" customHeight="1">
      <c r="A2345" s="6"/>
      <c r="B2345" s="6"/>
      <c r="C2345" s="6"/>
      <c r="D2345" s="6"/>
      <c r="E2345" s="77" t="s">
        <v>811</v>
      </c>
      <c r="F2345" s="77"/>
      <c r="G2345" s="22">
        <f>SUM(G2342:G2344)</f>
        <v>135.9</v>
      </c>
    </row>
    <row r="2346" spans="1:7" ht="15" customHeight="1">
      <c r="A2346" s="76" t="s">
        <v>812</v>
      </c>
      <c r="B2346" s="76"/>
      <c r="C2346" s="15" t="s">
        <v>22</v>
      </c>
      <c r="D2346" s="15" t="s">
        <v>23</v>
      </c>
      <c r="E2346" s="15" t="s">
        <v>800</v>
      </c>
      <c r="F2346" s="15" t="s">
        <v>801</v>
      </c>
      <c r="G2346" s="15" t="s">
        <v>802</v>
      </c>
    </row>
    <row r="2347" spans="1:7" ht="29.1" customHeight="1">
      <c r="A2347" s="18" t="s">
        <v>1054</v>
      </c>
      <c r="B2347" s="19" t="s">
        <v>1055</v>
      </c>
      <c r="C2347" s="18" t="s">
        <v>32</v>
      </c>
      <c r="D2347" s="18" t="s">
        <v>601</v>
      </c>
      <c r="E2347" s="20">
        <v>9</v>
      </c>
      <c r="F2347" s="21">
        <v>29.47</v>
      </c>
      <c r="G2347" s="21">
        <f>TRUNC(TRUNC(E2347,7)*F2347*(1+(3/100)),4)</f>
        <v>273.18689999999998</v>
      </c>
    </row>
    <row r="2348" spans="1:7" ht="21" customHeight="1">
      <c r="A2348" s="18" t="s">
        <v>815</v>
      </c>
      <c r="B2348" s="19" t="s">
        <v>816</v>
      </c>
      <c r="C2348" s="18" t="s">
        <v>32</v>
      </c>
      <c r="D2348" s="18" t="s">
        <v>601</v>
      </c>
      <c r="E2348" s="20">
        <v>4</v>
      </c>
      <c r="F2348" s="21">
        <v>29.47</v>
      </c>
      <c r="G2348" s="21">
        <f>TRUNC(TRUNC(E2348,7)*F2348*(1+(3/100)),4)</f>
        <v>121.4164</v>
      </c>
    </row>
    <row r="2349" spans="1:7" ht="21" customHeight="1">
      <c r="A2349" s="18" t="s">
        <v>817</v>
      </c>
      <c r="B2349" s="19" t="s">
        <v>818</v>
      </c>
      <c r="C2349" s="18" t="s">
        <v>32</v>
      </c>
      <c r="D2349" s="18" t="s">
        <v>601</v>
      </c>
      <c r="E2349" s="20">
        <v>12</v>
      </c>
      <c r="F2349" s="21">
        <v>21.3</v>
      </c>
      <c r="G2349" s="21">
        <f>TRUNC(TRUNC(E2349,7)*F2349*(1+(3/100)),4)</f>
        <v>263.26799999999997</v>
      </c>
    </row>
    <row r="2350" spans="1:7" ht="15" customHeight="1">
      <c r="A2350" s="6"/>
      <c r="B2350" s="6"/>
      <c r="C2350" s="6"/>
      <c r="D2350" s="6"/>
      <c r="E2350" s="77" t="s">
        <v>819</v>
      </c>
      <c r="F2350" s="77"/>
      <c r="G2350" s="22">
        <f>SUM(G2347:G2349)</f>
        <v>657.87130000000002</v>
      </c>
    </row>
    <row r="2351" spans="1:7" ht="15" customHeight="1">
      <c r="A2351" s="76" t="s">
        <v>820</v>
      </c>
      <c r="B2351" s="76"/>
      <c r="C2351" s="15" t="s">
        <v>22</v>
      </c>
      <c r="D2351" s="15" t="s">
        <v>23</v>
      </c>
      <c r="E2351" s="15" t="s">
        <v>800</v>
      </c>
      <c r="F2351" s="15" t="s">
        <v>801</v>
      </c>
      <c r="G2351" s="15" t="s">
        <v>802</v>
      </c>
    </row>
    <row r="2352" spans="1:7" ht="21" customHeight="1">
      <c r="A2352" s="18" t="s">
        <v>1652</v>
      </c>
      <c r="B2352" s="19" t="s">
        <v>1653</v>
      </c>
      <c r="C2352" s="18" t="s">
        <v>32</v>
      </c>
      <c r="D2352" s="18" t="s">
        <v>749</v>
      </c>
      <c r="E2352" s="20">
        <v>0.08</v>
      </c>
      <c r="F2352" s="21">
        <v>395.61340000000001</v>
      </c>
      <c r="G2352" s="21">
        <f>TRUNC(TRUNC(E2352,7)*F2352,4)</f>
        <v>31.649000000000001</v>
      </c>
    </row>
    <row r="2353" spans="1:7" ht="15" customHeight="1">
      <c r="A2353" s="6"/>
      <c r="B2353" s="6"/>
      <c r="C2353" s="6"/>
      <c r="D2353" s="6"/>
      <c r="E2353" s="77" t="s">
        <v>821</v>
      </c>
      <c r="F2353" s="77"/>
      <c r="G2353" s="22">
        <f>SUM(G2352:G2352)</f>
        <v>31.649000000000001</v>
      </c>
    </row>
    <row r="2354" spans="1:7" ht="15" customHeight="1">
      <c r="A2354" s="6"/>
      <c r="B2354" s="6"/>
      <c r="C2354" s="6"/>
      <c r="D2354" s="6"/>
      <c r="E2354" s="78" t="s">
        <v>822</v>
      </c>
      <c r="F2354" s="78"/>
      <c r="G2354" s="23">
        <f>ROUND(SUM(G2345,G2350,G2353),2)</f>
        <v>825.42</v>
      </c>
    </row>
    <row r="2355" spans="1:7" ht="9.9499999999999993" customHeight="1">
      <c r="A2355" s="6"/>
      <c r="B2355" s="6"/>
      <c r="C2355" s="6"/>
      <c r="D2355" s="6"/>
      <c r="E2355" s="79"/>
      <c r="F2355" s="79"/>
      <c r="G2355" s="79"/>
    </row>
    <row r="2356" spans="1:7" ht="20.100000000000001" customHeight="1">
      <c r="A2356" s="80" t="s">
        <v>1757</v>
      </c>
      <c r="B2356" s="80"/>
      <c r="C2356" s="80"/>
      <c r="D2356" s="80"/>
      <c r="E2356" s="80"/>
      <c r="F2356" s="80"/>
      <c r="G2356" s="80"/>
    </row>
    <row r="2357" spans="1:7" ht="15" customHeight="1">
      <c r="A2357" s="76" t="s">
        <v>812</v>
      </c>
      <c r="B2357" s="76"/>
      <c r="C2357" s="15" t="s">
        <v>22</v>
      </c>
      <c r="D2357" s="15" t="s">
        <v>23</v>
      </c>
      <c r="E2357" s="15" t="s">
        <v>800</v>
      </c>
      <c r="F2357" s="15" t="s">
        <v>801</v>
      </c>
      <c r="G2357" s="15" t="s">
        <v>802</v>
      </c>
    </row>
    <row r="2358" spans="1:7" ht="21" customHeight="1">
      <c r="A2358" s="18" t="s">
        <v>815</v>
      </c>
      <c r="B2358" s="19" t="s">
        <v>816</v>
      </c>
      <c r="C2358" s="18" t="s">
        <v>32</v>
      </c>
      <c r="D2358" s="18" t="s">
        <v>601</v>
      </c>
      <c r="E2358" s="20">
        <v>0.25</v>
      </c>
      <c r="F2358" s="21">
        <v>29.47</v>
      </c>
      <c r="G2358" s="21">
        <f>TRUNC(TRUNC(E2358,7)*F2358*(1+(3/100)),4)</f>
        <v>7.5884999999999998</v>
      </c>
    </row>
    <row r="2359" spans="1:7" ht="21" customHeight="1">
      <c r="A2359" s="18" t="s">
        <v>817</v>
      </c>
      <c r="B2359" s="19" t="s">
        <v>818</v>
      </c>
      <c r="C2359" s="18" t="s">
        <v>32</v>
      </c>
      <c r="D2359" s="18" t="s">
        <v>601</v>
      </c>
      <c r="E2359" s="20">
        <v>0.4</v>
      </c>
      <c r="F2359" s="21">
        <v>21.3</v>
      </c>
      <c r="G2359" s="21">
        <f>TRUNC(TRUNC(E2359,7)*F2359*(1+(3/100)),4)</f>
        <v>8.7756000000000007</v>
      </c>
    </row>
    <row r="2360" spans="1:7" ht="15" customHeight="1">
      <c r="A2360" s="6"/>
      <c r="B2360" s="6"/>
      <c r="C2360" s="6"/>
      <c r="D2360" s="6"/>
      <c r="E2360" s="77" t="s">
        <v>819</v>
      </c>
      <c r="F2360" s="77"/>
      <c r="G2360" s="22">
        <f>SUM(G2358:G2359)</f>
        <v>16.364100000000001</v>
      </c>
    </row>
    <row r="2361" spans="1:7" ht="15" customHeight="1">
      <c r="A2361" s="76" t="s">
        <v>820</v>
      </c>
      <c r="B2361" s="76"/>
      <c r="C2361" s="15" t="s">
        <v>22</v>
      </c>
      <c r="D2361" s="15" t="s">
        <v>23</v>
      </c>
      <c r="E2361" s="15" t="s">
        <v>800</v>
      </c>
      <c r="F2361" s="15" t="s">
        <v>801</v>
      </c>
      <c r="G2361" s="15" t="s">
        <v>802</v>
      </c>
    </row>
    <row r="2362" spans="1:7" ht="21" customHeight="1">
      <c r="A2362" s="18" t="s">
        <v>1660</v>
      </c>
      <c r="B2362" s="19" t="s">
        <v>1661</v>
      </c>
      <c r="C2362" s="18" t="s">
        <v>32</v>
      </c>
      <c r="D2362" s="18" t="s">
        <v>749</v>
      </c>
      <c r="E2362" s="20">
        <v>1E-3</v>
      </c>
      <c r="F2362" s="21">
        <v>471.94630000000001</v>
      </c>
      <c r="G2362" s="21">
        <f>TRUNC(TRUNC(E2362,7)*F2362,4)</f>
        <v>0.47189999999999999</v>
      </c>
    </row>
    <row r="2363" spans="1:7" ht="15" customHeight="1">
      <c r="A2363" s="6"/>
      <c r="B2363" s="6"/>
      <c r="C2363" s="6"/>
      <c r="D2363" s="6"/>
      <c r="E2363" s="77" t="s">
        <v>821</v>
      </c>
      <c r="F2363" s="77"/>
      <c r="G2363" s="22">
        <f>SUM(G2362:G2362)</f>
        <v>0.47189999999999999</v>
      </c>
    </row>
    <row r="2364" spans="1:7" ht="15" customHeight="1">
      <c r="A2364" s="6"/>
      <c r="B2364" s="6"/>
      <c r="C2364" s="6"/>
      <c r="D2364" s="6"/>
      <c r="E2364" s="78" t="s">
        <v>822</v>
      </c>
      <c r="F2364" s="78"/>
      <c r="G2364" s="23">
        <f>ROUND(SUM(G2360,G2363),2)</f>
        <v>16.84</v>
      </c>
    </row>
    <row r="2365" spans="1:7" ht="9.9499999999999993" customHeight="1">
      <c r="A2365" s="6"/>
      <c r="B2365" s="6"/>
      <c r="C2365" s="6"/>
      <c r="D2365" s="6"/>
      <c r="E2365" s="79"/>
      <c r="F2365" s="79"/>
      <c r="G2365" s="79"/>
    </row>
    <row r="2366" spans="1:7" ht="20.100000000000001" customHeight="1">
      <c r="A2366" s="80" t="s">
        <v>1758</v>
      </c>
      <c r="B2366" s="80"/>
      <c r="C2366" s="80"/>
      <c r="D2366" s="80"/>
      <c r="E2366" s="80"/>
      <c r="F2366" s="80"/>
      <c r="G2366" s="80"/>
    </row>
    <row r="2367" spans="1:7" ht="15" customHeight="1">
      <c r="A2367" s="76" t="s">
        <v>812</v>
      </c>
      <c r="B2367" s="76"/>
      <c r="C2367" s="15" t="s">
        <v>22</v>
      </c>
      <c r="D2367" s="15" t="s">
        <v>23</v>
      </c>
      <c r="E2367" s="15" t="s">
        <v>800</v>
      </c>
      <c r="F2367" s="15" t="s">
        <v>801</v>
      </c>
      <c r="G2367" s="15" t="s">
        <v>802</v>
      </c>
    </row>
    <row r="2368" spans="1:7" ht="21" customHeight="1">
      <c r="A2368" s="18" t="s">
        <v>815</v>
      </c>
      <c r="B2368" s="19" t="s">
        <v>816</v>
      </c>
      <c r="C2368" s="18" t="s">
        <v>32</v>
      </c>
      <c r="D2368" s="18" t="s">
        <v>601</v>
      </c>
      <c r="E2368" s="20">
        <v>0.35</v>
      </c>
      <c r="F2368" s="21">
        <v>29.47</v>
      </c>
      <c r="G2368" s="21">
        <f>TRUNC(TRUNC(E2368,7)*F2368*(1+(3/100)),4)</f>
        <v>10.623900000000001</v>
      </c>
    </row>
    <row r="2369" spans="1:7" ht="21" customHeight="1">
      <c r="A2369" s="18" t="s">
        <v>817</v>
      </c>
      <c r="B2369" s="19" t="s">
        <v>818</v>
      </c>
      <c r="C2369" s="18" t="s">
        <v>32</v>
      </c>
      <c r="D2369" s="18" t="s">
        <v>601</v>
      </c>
      <c r="E2369" s="20">
        <v>0.7</v>
      </c>
      <c r="F2369" s="21">
        <v>21.3</v>
      </c>
      <c r="G2369" s="21">
        <f>TRUNC(TRUNC(E2369,7)*F2369*(1+(3/100)),4)</f>
        <v>15.3573</v>
      </c>
    </row>
    <row r="2370" spans="1:7" ht="15" customHeight="1">
      <c r="A2370" s="6"/>
      <c r="B2370" s="6"/>
      <c r="C2370" s="6"/>
      <c r="D2370" s="6"/>
      <c r="E2370" s="77" t="s">
        <v>819</v>
      </c>
      <c r="F2370" s="77"/>
      <c r="G2370" s="22">
        <f>SUM(G2368:G2369)</f>
        <v>25.981200000000001</v>
      </c>
    </row>
    <row r="2371" spans="1:7" ht="15" customHeight="1">
      <c r="A2371" s="76" t="s">
        <v>820</v>
      </c>
      <c r="B2371" s="76"/>
      <c r="C2371" s="15" t="s">
        <v>22</v>
      </c>
      <c r="D2371" s="15" t="s">
        <v>23</v>
      </c>
      <c r="E2371" s="15" t="s">
        <v>800</v>
      </c>
      <c r="F2371" s="15" t="s">
        <v>801</v>
      </c>
      <c r="G2371" s="15" t="s">
        <v>802</v>
      </c>
    </row>
    <row r="2372" spans="1:7" ht="21" customHeight="1">
      <c r="A2372" s="18" t="s">
        <v>1660</v>
      </c>
      <c r="B2372" s="19" t="s">
        <v>1661</v>
      </c>
      <c r="C2372" s="18" t="s">
        <v>32</v>
      </c>
      <c r="D2372" s="18" t="s">
        <v>749</v>
      </c>
      <c r="E2372" s="20">
        <v>2.5000000000000001E-3</v>
      </c>
      <c r="F2372" s="21">
        <v>471.94630000000001</v>
      </c>
      <c r="G2372" s="21">
        <f>TRUNC(TRUNC(E2372,7)*F2372,4)</f>
        <v>1.1798</v>
      </c>
    </row>
    <row r="2373" spans="1:7" ht="15" customHeight="1">
      <c r="A2373" s="6"/>
      <c r="B2373" s="6"/>
      <c r="C2373" s="6"/>
      <c r="D2373" s="6"/>
      <c r="E2373" s="77" t="s">
        <v>821</v>
      </c>
      <c r="F2373" s="77"/>
      <c r="G2373" s="22">
        <f>SUM(G2372:G2372)</f>
        <v>1.1798</v>
      </c>
    </row>
    <row r="2374" spans="1:7" ht="15" customHeight="1">
      <c r="A2374" s="6"/>
      <c r="B2374" s="6"/>
      <c r="C2374" s="6"/>
      <c r="D2374" s="6"/>
      <c r="E2374" s="78" t="s">
        <v>822</v>
      </c>
      <c r="F2374" s="78"/>
      <c r="G2374" s="23">
        <f>ROUND(SUM(G2370,G2373),2)</f>
        <v>27.16</v>
      </c>
    </row>
    <row r="2375" spans="1:7" ht="9.9499999999999993" customHeight="1">
      <c r="A2375" s="6"/>
      <c r="B2375" s="6"/>
      <c r="C2375" s="6"/>
      <c r="D2375" s="6"/>
      <c r="E2375" s="79"/>
      <c r="F2375" s="79"/>
      <c r="G2375" s="79"/>
    </row>
    <row r="2376" spans="1:7" ht="27" customHeight="1">
      <c r="A2376" s="80" t="s">
        <v>1759</v>
      </c>
      <c r="B2376" s="80"/>
      <c r="C2376" s="80"/>
      <c r="D2376" s="80"/>
      <c r="E2376" s="80"/>
      <c r="F2376" s="80"/>
      <c r="G2376" s="80"/>
    </row>
    <row r="2377" spans="1:7" ht="15" customHeight="1">
      <c r="A2377" s="76" t="s">
        <v>799</v>
      </c>
      <c r="B2377" s="76"/>
      <c r="C2377" s="15" t="s">
        <v>22</v>
      </c>
      <c r="D2377" s="15" t="s">
        <v>23</v>
      </c>
      <c r="E2377" s="15" t="s">
        <v>800</v>
      </c>
      <c r="F2377" s="15" t="s">
        <v>801</v>
      </c>
      <c r="G2377" s="15" t="s">
        <v>802</v>
      </c>
    </row>
    <row r="2378" spans="1:7" ht="15" customHeight="1">
      <c r="A2378" s="18" t="s">
        <v>1760</v>
      </c>
      <c r="B2378" s="19" t="s">
        <v>1761</v>
      </c>
      <c r="C2378" s="18" t="s">
        <v>32</v>
      </c>
      <c r="D2378" s="18" t="s">
        <v>54</v>
      </c>
      <c r="E2378" s="20">
        <v>2</v>
      </c>
      <c r="F2378" s="21">
        <v>2.6842999999999999</v>
      </c>
      <c r="G2378" s="21">
        <f>TRUNC(TRUNC(E2378,7)*F2378,4)</f>
        <v>5.3685999999999998</v>
      </c>
    </row>
    <row r="2379" spans="1:7" ht="15" customHeight="1">
      <c r="A2379" s="6"/>
      <c r="B2379" s="6"/>
      <c r="C2379" s="6"/>
      <c r="D2379" s="6"/>
      <c r="E2379" s="77" t="s">
        <v>811</v>
      </c>
      <c r="F2379" s="77"/>
      <c r="G2379" s="22">
        <f>SUM(G2378:G2378)</f>
        <v>5.3685999999999998</v>
      </c>
    </row>
    <row r="2380" spans="1:7" ht="15" customHeight="1">
      <c r="A2380" s="76" t="s">
        <v>812</v>
      </c>
      <c r="B2380" s="76"/>
      <c r="C2380" s="15" t="s">
        <v>22</v>
      </c>
      <c r="D2380" s="15" t="s">
        <v>23</v>
      </c>
      <c r="E2380" s="15" t="s">
        <v>800</v>
      </c>
      <c r="F2380" s="15" t="s">
        <v>801</v>
      </c>
      <c r="G2380" s="15" t="s">
        <v>802</v>
      </c>
    </row>
    <row r="2381" spans="1:7" ht="21" customHeight="1">
      <c r="A2381" s="18" t="s">
        <v>815</v>
      </c>
      <c r="B2381" s="19" t="s">
        <v>816</v>
      </c>
      <c r="C2381" s="18" t="s">
        <v>32</v>
      </c>
      <c r="D2381" s="18" t="s">
        <v>601</v>
      </c>
      <c r="E2381" s="20">
        <v>0.3</v>
      </c>
      <c r="F2381" s="21">
        <v>29.47</v>
      </c>
      <c r="G2381" s="21">
        <f>TRUNC(TRUNC(E2381,7)*F2381*(1+(3/100)),4)</f>
        <v>9.1061999999999994</v>
      </c>
    </row>
    <row r="2382" spans="1:7" ht="21" customHeight="1">
      <c r="A2382" s="18" t="s">
        <v>817</v>
      </c>
      <c r="B2382" s="19" t="s">
        <v>818</v>
      </c>
      <c r="C2382" s="18" t="s">
        <v>32</v>
      </c>
      <c r="D2382" s="18" t="s">
        <v>601</v>
      </c>
      <c r="E2382" s="20">
        <v>0.3</v>
      </c>
      <c r="F2382" s="21">
        <v>21.3</v>
      </c>
      <c r="G2382" s="21">
        <f>TRUNC(TRUNC(E2382,7)*F2382*(1+(3/100)),4)</f>
        <v>6.5816999999999997</v>
      </c>
    </row>
    <row r="2383" spans="1:7" ht="15" customHeight="1">
      <c r="A2383" s="6"/>
      <c r="B2383" s="6"/>
      <c r="C2383" s="6"/>
      <c r="D2383" s="6"/>
      <c r="E2383" s="77" t="s">
        <v>819</v>
      </c>
      <c r="F2383" s="77"/>
      <c r="G2383" s="22">
        <f>SUM(G2381:G2382)</f>
        <v>15.687899999999999</v>
      </c>
    </row>
    <row r="2384" spans="1:7" ht="15" customHeight="1">
      <c r="A2384" s="6"/>
      <c r="B2384" s="6"/>
      <c r="C2384" s="6"/>
      <c r="D2384" s="6"/>
      <c r="E2384" s="78" t="s">
        <v>822</v>
      </c>
      <c r="F2384" s="78"/>
      <c r="G2384" s="23">
        <f>ROUND(SUM(G2379,G2383),2)</f>
        <v>21.06</v>
      </c>
    </row>
    <row r="2385" spans="1:7" ht="9.9499999999999993" customHeight="1">
      <c r="A2385" s="6"/>
      <c r="B2385" s="6"/>
      <c r="C2385" s="6"/>
      <c r="D2385" s="6"/>
      <c r="E2385" s="79"/>
      <c r="F2385" s="79"/>
      <c r="G2385" s="79"/>
    </row>
    <row r="2386" spans="1:7" ht="20.100000000000001" customHeight="1">
      <c r="A2386" s="80" t="s">
        <v>1762</v>
      </c>
      <c r="B2386" s="80"/>
      <c r="C2386" s="80"/>
      <c r="D2386" s="80"/>
      <c r="E2386" s="80"/>
      <c r="F2386" s="80"/>
      <c r="G2386" s="80"/>
    </row>
    <row r="2387" spans="1:7" ht="15" customHeight="1">
      <c r="A2387" s="76" t="s">
        <v>799</v>
      </c>
      <c r="B2387" s="76"/>
      <c r="C2387" s="15" t="s">
        <v>22</v>
      </c>
      <c r="D2387" s="15" t="s">
        <v>23</v>
      </c>
      <c r="E2387" s="15" t="s">
        <v>800</v>
      </c>
      <c r="F2387" s="15" t="s">
        <v>801</v>
      </c>
      <c r="G2387" s="15" t="s">
        <v>802</v>
      </c>
    </row>
    <row r="2388" spans="1:7" ht="15" customHeight="1">
      <c r="A2388" s="18" t="s">
        <v>1763</v>
      </c>
      <c r="B2388" s="19" t="s">
        <v>1764</v>
      </c>
      <c r="C2388" s="18" t="s">
        <v>32</v>
      </c>
      <c r="D2388" s="18" t="s">
        <v>50</v>
      </c>
      <c r="E2388" s="20">
        <v>0.5</v>
      </c>
      <c r="F2388" s="21">
        <v>0.7</v>
      </c>
      <c r="G2388" s="21">
        <f>TRUNC(TRUNC(E2388,7)*F2388,4)</f>
        <v>0.35</v>
      </c>
    </row>
    <row r="2389" spans="1:7" ht="15" customHeight="1">
      <c r="A2389" s="18" t="s">
        <v>1765</v>
      </c>
      <c r="B2389" s="19" t="s">
        <v>1766</v>
      </c>
      <c r="C2389" s="18" t="s">
        <v>32</v>
      </c>
      <c r="D2389" s="18" t="s">
        <v>54</v>
      </c>
      <c r="E2389" s="20">
        <v>0.27</v>
      </c>
      <c r="F2389" s="21">
        <v>326.99</v>
      </c>
      <c r="G2389" s="21">
        <f>TRUNC(TRUNC(E2389,7)*F2389,4)</f>
        <v>88.287300000000002</v>
      </c>
    </row>
    <row r="2390" spans="1:7" ht="15" customHeight="1">
      <c r="A2390" s="6"/>
      <c r="B2390" s="6"/>
      <c r="C2390" s="6"/>
      <c r="D2390" s="6"/>
      <c r="E2390" s="77" t="s">
        <v>811</v>
      </c>
      <c r="F2390" s="77"/>
      <c r="G2390" s="22">
        <f>SUM(G2388:G2389)</f>
        <v>88.637299999999996</v>
      </c>
    </row>
    <row r="2391" spans="1:7" ht="15" customHeight="1">
      <c r="A2391" s="76" t="s">
        <v>812</v>
      </c>
      <c r="B2391" s="76"/>
      <c r="C2391" s="15" t="s">
        <v>22</v>
      </c>
      <c r="D2391" s="15" t="s">
        <v>23</v>
      </c>
      <c r="E2391" s="15" t="s">
        <v>800</v>
      </c>
      <c r="F2391" s="15" t="s">
        <v>801</v>
      </c>
      <c r="G2391" s="15" t="s">
        <v>802</v>
      </c>
    </row>
    <row r="2392" spans="1:7" ht="21" customHeight="1">
      <c r="A2392" s="18" t="s">
        <v>1566</v>
      </c>
      <c r="B2392" s="19" t="s">
        <v>1767</v>
      </c>
      <c r="C2392" s="18" t="s">
        <v>32</v>
      </c>
      <c r="D2392" s="18" t="s">
        <v>601</v>
      </c>
      <c r="E2392" s="20">
        <v>0.34</v>
      </c>
      <c r="F2392" s="21">
        <v>29.47</v>
      </c>
      <c r="G2392" s="21">
        <f>TRUNC(TRUNC(E2392,7)*F2392*(1+(3/100)),4)</f>
        <v>10.3203</v>
      </c>
    </row>
    <row r="2393" spans="1:7" ht="21" customHeight="1">
      <c r="A2393" s="18" t="s">
        <v>817</v>
      </c>
      <c r="B2393" s="19" t="s">
        <v>818</v>
      </c>
      <c r="C2393" s="18" t="s">
        <v>32</v>
      </c>
      <c r="D2393" s="18" t="s">
        <v>601</v>
      </c>
      <c r="E2393" s="20">
        <v>0.17</v>
      </c>
      <c r="F2393" s="21">
        <v>21.3</v>
      </c>
      <c r="G2393" s="21">
        <f>TRUNC(TRUNC(E2393,7)*F2393*(1+(3/100)),4)</f>
        <v>3.7296</v>
      </c>
    </row>
    <row r="2394" spans="1:7" ht="15" customHeight="1">
      <c r="A2394" s="6"/>
      <c r="B2394" s="6"/>
      <c r="C2394" s="6"/>
      <c r="D2394" s="6"/>
      <c r="E2394" s="77" t="s">
        <v>819</v>
      </c>
      <c r="F2394" s="77"/>
      <c r="G2394" s="22">
        <f>SUM(G2392:G2393)</f>
        <v>14.049899999999999</v>
      </c>
    </row>
    <row r="2395" spans="1:7" ht="15" customHeight="1">
      <c r="A2395" s="6"/>
      <c r="B2395" s="6"/>
      <c r="C2395" s="6"/>
      <c r="D2395" s="6"/>
      <c r="E2395" s="78" t="s">
        <v>822</v>
      </c>
      <c r="F2395" s="78"/>
      <c r="G2395" s="23">
        <f>ROUND(SUM(G2390,G2394),2)</f>
        <v>102.69</v>
      </c>
    </row>
    <row r="2396" spans="1:7" ht="9.9499999999999993" customHeight="1">
      <c r="A2396" s="6"/>
      <c r="B2396" s="6"/>
      <c r="C2396" s="6"/>
      <c r="D2396" s="6"/>
      <c r="E2396" s="79"/>
      <c r="F2396" s="79"/>
      <c r="G2396" s="79"/>
    </row>
    <row r="2397" spans="1:7" ht="27" customHeight="1">
      <c r="A2397" s="80" t="s">
        <v>1768</v>
      </c>
      <c r="B2397" s="80"/>
      <c r="C2397" s="80"/>
      <c r="D2397" s="80"/>
      <c r="E2397" s="80"/>
      <c r="F2397" s="80"/>
      <c r="G2397" s="80"/>
    </row>
    <row r="2398" spans="1:7" ht="15" customHeight="1">
      <c r="A2398" s="76" t="s">
        <v>799</v>
      </c>
      <c r="B2398" s="76"/>
      <c r="C2398" s="15" t="s">
        <v>22</v>
      </c>
      <c r="D2398" s="15" t="s">
        <v>23</v>
      </c>
      <c r="E2398" s="15" t="s">
        <v>800</v>
      </c>
      <c r="F2398" s="15" t="s">
        <v>801</v>
      </c>
      <c r="G2398" s="15" t="s">
        <v>802</v>
      </c>
    </row>
    <row r="2399" spans="1:7" ht="21" customHeight="1">
      <c r="A2399" s="18" t="s">
        <v>1769</v>
      </c>
      <c r="B2399" s="19" t="s">
        <v>1770</v>
      </c>
      <c r="C2399" s="18" t="s">
        <v>32</v>
      </c>
      <c r="D2399" s="18" t="s">
        <v>908</v>
      </c>
      <c r="E2399" s="20">
        <v>0.05</v>
      </c>
      <c r="F2399" s="21">
        <v>102.9</v>
      </c>
      <c r="G2399" s="21">
        <f>TRUNC(TRUNC(E2399,7)*F2399,4)</f>
        <v>5.1449999999999996</v>
      </c>
    </row>
    <row r="2400" spans="1:7" ht="15" customHeight="1">
      <c r="A2400" s="6"/>
      <c r="B2400" s="6"/>
      <c r="C2400" s="6"/>
      <c r="D2400" s="6"/>
      <c r="E2400" s="77" t="s">
        <v>811</v>
      </c>
      <c r="F2400" s="77"/>
      <c r="G2400" s="22">
        <f>SUM(G2399:G2399)</f>
        <v>5.1449999999999996</v>
      </c>
    </row>
    <row r="2401" spans="1:7" ht="15" customHeight="1">
      <c r="A2401" s="76" t="s">
        <v>812</v>
      </c>
      <c r="B2401" s="76"/>
      <c r="C2401" s="15" t="s">
        <v>22</v>
      </c>
      <c r="D2401" s="15" t="s">
        <v>23</v>
      </c>
      <c r="E2401" s="15" t="s">
        <v>800</v>
      </c>
      <c r="F2401" s="15" t="s">
        <v>801</v>
      </c>
      <c r="G2401" s="15" t="s">
        <v>802</v>
      </c>
    </row>
    <row r="2402" spans="1:7" ht="21" customHeight="1">
      <c r="A2402" s="18" t="s">
        <v>1566</v>
      </c>
      <c r="B2402" s="19" t="s">
        <v>1767</v>
      </c>
      <c r="C2402" s="18" t="s">
        <v>32</v>
      </c>
      <c r="D2402" s="18" t="s">
        <v>601</v>
      </c>
      <c r="E2402" s="20">
        <v>0.13</v>
      </c>
      <c r="F2402" s="21">
        <v>29.47</v>
      </c>
      <c r="G2402" s="21">
        <f>TRUNC(TRUNC(E2402,7)*F2402*(1+(3/100)),4)</f>
        <v>3.9460000000000002</v>
      </c>
    </row>
    <row r="2403" spans="1:7" ht="21" customHeight="1">
      <c r="A2403" s="18" t="s">
        <v>817</v>
      </c>
      <c r="B2403" s="19" t="s">
        <v>818</v>
      </c>
      <c r="C2403" s="18" t="s">
        <v>32</v>
      </c>
      <c r="D2403" s="18" t="s">
        <v>601</v>
      </c>
      <c r="E2403" s="20">
        <v>0.06</v>
      </c>
      <c r="F2403" s="21">
        <v>21.3</v>
      </c>
      <c r="G2403" s="21">
        <f>TRUNC(TRUNC(E2403,7)*F2403*(1+(3/100)),4)</f>
        <v>1.3163</v>
      </c>
    </row>
    <row r="2404" spans="1:7" ht="15" customHeight="1">
      <c r="A2404" s="6"/>
      <c r="B2404" s="6"/>
      <c r="C2404" s="6"/>
      <c r="D2404" s="6"/>
      <c r="E2404" s="77" t="s">
        <v>819</v>
      </c>
      <c r="F2404" s="77"/>
      <c r="G2404" s="22">
        <f>SUM(G2402:G2403)</f>
        <v>5.2622999999999998</v>
      </c>
    </row>
    <row r="2405" spans="1:7" ht="15" customHeight="1">
      <c r="A2405" s="6"/>
      <c r="B2405" s="6"/>
      <c r="C2405" s="6"/>
      <c r="D2405" s="6"/>
      <c r="E2405" s="78" t="s">
        <v>822</v>
      </c>
      <c r="F2405" s="78"/>
      <c r="G2405" s="23">
        <f>ROUND(SUM(G2400,G2404),2)</f>
        <v>10.41</v>
      </c>
    </row>
    <row r="2406" spans="1:7" ht="9.9499999999999993" customHeight="1">
      <c r="A2406" s="6"/>
      <c r="B2406" s="6"/>
      <c r="C2406" s="6"/>
      <c r="D2406" s="6"/>
      <c r="E2406" s="79"/>
      <c r="F2406" s="79"/>
      <c r="G2406" s="79"/>
    </row>
    <row r="2407" spans="1:7" ht="20.100000000000001" customHeight="1">
      <c r="A2407" s="80" t="s">
        <v>1771</v>
      </c>
      <c r="B2407" s="80"/>
      <c r="C2407" s="80"/>
      <c r="D2407" s="80"/>
      <c r="E2407" s="80"/>
      <c r="F2407" s="80"/>
      <c r="G2407" s="80"/>
    </row>
    <row r="2408" spans="1:7" ht="15" customHeight="1">
      <c r="A2408" s="76" t="s">
        <v>799</v>
      </c>
      <c r="B2408" s="76"/>
      <c r="C2408" s="15" t="s">
        <v>22</v>
      </c>
      <c r="D2408" s="15" t="s">
        <v>23</v>
      </c>
      <c r="E2408" s="15" t="s">
        <v>800</v>
      </c>
      <c r="F2408" s="15" t="s">
        <v>801</v>
      </c>
      <c r="G2408" s="15" t="s">
        <v>802</v>
      </c>
    </row>
    <row r="2409" spans="1:7" ht="15" customHeight="1">
      <c r="A2409" s="18" t="s">
        <v>1763</v>
      </c>
      <c r="B2409" s="19" t="s">
        <v>1764</v>
      </c>
      <c r="C2409" s="18" t="s">
        <v>32</v>
      </c>
      <c r="D2409" s="18" t="s">
        <v>50</v>
      </c>
      <c r="E2409" s="20">
        <v>0.5</v>
      </c>
      <c r="F2409" s="21">
        <v>0.7</v>
      </c>
      <c r="G2409" s="21">
        <f>TRUNC(TRUNC(E2409,7)*F2409,4)</f>
        <v>0.35</v>
      </c>
    </row>
    <row r="2410" spans="1:7" ht="21" customHeight="1">
      <c r="A2410" s="18" t="s">
        <v>1772</v>
      </c>
      <c r="B2410" s="19" t="s">
        <v>1773</v>
      </c>
      <c r="C2410" s="18" t="s">
        <v>32</v>
      </c>
      <c r="D2410" s="18" t="s">
        <v>908</v>
      </c>
      <c r="E2410" s="20">
        <v>3.5000000000000003E-2</v>
      </c>
      <c r="F2410" s="21">
        <v>92.34</v>
      </c>
      <c r="G2410" s="21">
        <f>TRUNC(TRUNC(E2410,7)*F2410,4)</f>
        <v>3.2319</v>
      </c>
    </row>
    <row r="2411" spans="1:7" ht="15" customHeight="1">
      <c r="A2411" s="6"/>
      <c r="B2411" s="6"/>
      <c r="C2411" s="6"/>
      <c r="D2411" s="6"/>
      <c r="E2411" s="77" t="s">
        <v>811</v>
      </c>
      <c r="F2411" s="77"/>
      <c r="G2411" s="22">
        <f>SUM(G2409:G2410)</f>
        <v>3.5819000000000001</v>
      </c>
    </row>
    <row r="2412" spans="1:7" ht="15" customHeight="1">
      <c r="A2412" s="76" t="s">
        <v>812</v>
      </c>
      <c r="B2412" s="76"/>
      <c r="C2412" s="15" t="s">
        <v>22</v>
      </c>
      <c r="D2412" s="15" t="s">
        <v>23</v>
      </c>
      <c r="E2412" s="15" t="s">
        <v>800</v>
      </c>
      <c r="F2412" s="15" t="s">
        <v>801</v>
      </c>
      <c r="G2412" s="15" t="s">
        <v>802</v>
      </c>
    </row>
    <row r="2413" spans="1:7" ht="21" customHeight="1">
      <c r="A2413" s="18" t="s">
        <v>1566</v>
      </c>
      <c r="B2413" s="19" t="s">
        <v>1767</v>
      </c>
      <c r="C2413" s="18" t="s">
        <v>32</v>
      </c>
      <c r="D2413" s="18" t="s">
        <v>601</v>
      </c>
      <c r="E2413" s="20">
        <v>0.3</v>
      </c>
      <c r="F2413" s="21">
        <v>29.47</v>
      </c>
      <c r="G2413" s="21">
        <f>TRUNC(TRUNC(E2413,7)*F2413*(1+(3/100)),4)</f>
        <v>9.1061999999999994</v>
      </c>
    </row>
    <row r="2414" spans="1:7" ht="21" customHeight="1">
      <c r="A2414" s="18" t="s">
        <v>817</v>
      </c>
      <c r="B2414" s="19" t="s">
        <v>818</v>
      </c>
      <c r="C2414" s="18" t="s">
        <v>32</v>
      </c>
      <c r="D2414" s="18" t="s">
        <v>601</v>
      </c>
      <c r="E2414" s="20">
        <v>0.15</v>
      </c>
      <c r="F2414" s="21">
        <v>21.3</v>
      </c>
      <c r="G2414" s="21">
        <f>TRUNC(TRUNC(E2414,7)*F2414*(1+(3/100)),4)</f>
        <v>3.2907999999999999</v>
      </c>
    </row>
    <row r="2415" spans="1:7" ht="15" customHeight="1">
      <c r="A2415" s="6"/>
      <c r="B2415" s="6"/>
      <c r="C2415" s="6"/>
      <c r="D2415" s="6"/>
      <c r="E2415" s="77" t="s">
        <v>819</v>
      </c>
      <c r="F2415" s="77"/>
      <c r="G2415" s="22">
        <f>SUM(G2413:G2414)</f>
        <v>12.396999999999998</v>
      </c>
    </row>
    <row r="2416" spans="1:7" ht="15" customHeight="1">
      <c r="A2416" s="6"/>
      <c r="B2416" s="6"/>
      <c r="C2416" s="6"/>
      <c r="D2416" s="6"/>
      <c r="E2416" s="78" t="s">
        <v>822</v>
      </c>
      <c r="F2416" s="78"/>
      <c r="G2416" s="23">
        <f>ROUND(SUM(G2411,G2415),2)</f>
        <v>15.98</v>
      </c>
    </row>
    <row r="2417" spans="1:7" ht="9.9499999999999993" customHeight="1">
      <c r="A2417" s="6"/>
      <c r="B2417" s="6"/>
      <c r="C2417" s="6"/>
      <c r="D2417" s="6"/>
      <c r="E2417" s="79"/>
      <c r="F2417" s="79"/>
      <c r="G2417" s="79"/>
    </row>
    <row r="2418" spans="1:7" ht="27" customHeight="1">
      <c r="A2418" s="80" t="s">
        <v>1774</v>
      </c>
      <c r="B2418" s="80"/>
      <c r="C2418" s="80"/>
      <c r="D2418" s="80"/>
      <c r="E2418" s="80"/>
      <c r="F2418" s="80"/>
      <c r="G2418" s="80"/>
    </row>
    <row r="2419" spans="1:7" ht="15" customHeight="1">
      <c r="A2419" s="76" t="s">
        <v>799</v>
      </c>
      <c r="B2419" s="76"/>
      <c r="C2419" s="15" t="s">
        <v>22</v>
      </c>
      <c r="D2419" s="15" t="s">
        <v>23</v>
      </c>
      <c r="E2419" s="15" t="s">
        <v>800</v>
      </c>
      <c r="F2419" s="15" t="s">
        <v>801</v>
      </c>
      <c r="G2419" s="15" t="s">
        <v>802</v>
      </c>
    </row>
    <row r="2420" spans="1:7" ht="21" customHeight="1">
      <c r="A2420" s="18" t="s">
        <v>1769</v>
      </c>
      <c r="B2420" s="19" t="s">
        <v>1770</v>
      </c>
      <c r="C2420" s="18" t="s">
        <v>32</v>
      </c>
      <c r="D2420" s="18" t="s">
        <v>908</v>
      </c>
      <c r="E2420" s="20">
        <v>0.05</v>
      </c>
      <c r="F2420" s="21">
        <v>102.9</v>
      </c>
      <c r="G2420" s="21">
        <f>TRUNC(TRUNC(E2420,7)*F2420,4)</f>
        <v>5.1449999999999996</v>
      </c>
    </row>
    <row r="2421" spans="1:7" ht="15" customHeight="1">
      <c r="A2421" s="18" t="s">
        <v>1763</v>
      </c>
      <c r="B2421" s="19" t="s">
        <v>1764</v>
      </c>
      <c r="C2421" s="18" t="s">
        <v>32</v>
      </c>
      <c r="D2421" s="18" t="s">
        <v>50</v>
      </c>
      <c r="E2421" s="20">
        <v>1.5</v>
      </c>
      <c r="F2421" s="21">
        <v>0.7</v>
      </c>
      <c r="G2421" s="21">
        <f>TRUNC(TRUNC(E2421,7)*F2421,4)</f>
        <v>1.05</v>
      </c>
    </row>
    <row r="2422" spans="1:7" ht="15" customHeight="1">
      <c r="A2422" s="18" t="s">
        <v>1775</v>
      </c>
      <c r="B2422" s="19" t="s">
        <v>1776</v>
      </c>
      <c r="C2422" s="18" t="s">
        <v>32</v>
      </c>
      <c r="D2422" s="18" t="s">
        <v>908</v>
      </c>
      <c r="E2422" s="20">
        <v>0.13500000000000001</v>
      </c>
      <c r="F2422" s="21">
        <v>69.22</v>
      </c>
      <c r="G2422" s="21">
        <f>TRUNC(TRUNC(E2422,7)*F2422,4)</f>
        <v>9.3446999999999996</v>
      </c>
    </row>
    <row r="2423" spans="1:7" ht="21" customHeight="1">
      <c r="A2423" s="18" t="s">
        <v>1777</v>
      </c>
      <c r="B2423" s="19" t="s">
        <v>1778</v>
      </c>
      <c r="C2423" s="18" t="s">
        <v>32</v>
      </c>
      <c r="D2423" s="18" t="s">
        <v>908</v>
      </c>
      <c r="E2423" s="20">
        <v>0.03</v>
      </c>
      <c r="F2423" s="21">
        <v>97.74</v>
      </c>
      <c r="G2423" s="21">
        <f>TRUNC(TRUNC(E2423,7)*F2423,4)</f>
        <v>2.9321999999999999</v>
      </c>
    </row>
    <row r="2424" spans="1:7" ht="15" customHeight="1">
      <c r="A2424" s="18" t="s">
        <v>1779</v>
      </c>
      <c r="B2424" s="19" t="s">
        <v>1780</v>
      </c>
      <c r="C2424" s="18" t="s">
        <v>32</v>
      </c>
      <c r="D2424" s="18" t="s">
        <v>908</v>
      </c>
      <c r="E2424" s="20">
        <v>0.04</v>
      </c>
      <c r="F2424" s="21">
        <v>120.21</v>
      </c>
      <c r="G2424" s="21">
        <f>TRUNC(TRUNC(E2424,7)*F2424,4)</f>
        <v>4.8083999999999998</v>
      </c>
    </row>
    <row r="2425" spans="1:7" ht="15" customHeight="1">
      <c r="A2425" s="6"/>
      <c r="B2425" s="6"/>
      <c r="C2425" s="6"/>
      <c r="D2425" s="6"/>
      <c r="E2425" s="77" t="s">
        <v>811</v>
      </c>
      <c r="F2425" s="77"/>
      <c r="G2425" s="22">
        <f>SUM(G2420:G2424)</f>
        <v>23.280299999999997</v>
      </c>
    </row>
    <row r="2426" spans="1:7" ht="15" customHeight="1">
      <c r="A2426" s="76" t="s">
        <v>812</v>
      </c>
      <c r="B2426" s="76"/>
      <c r="C2426" s="15" t="s">
        <v>22</v>
      </c>
      <c r="D2426" s="15" t="s">
        <v>23</v>
      </c>
      <c r="E2426" s="15" t="s">
        <v>800</v>
      </c>
      <c r="F2426" s="15" t="s">
        <v>801</v>
      </c>
      <c r="G2426" s="15" t="s">
        <v>802</v>
      </c>
    </row>
    <row r="2427" spans="1:7" ht="21" customHeight="1">
      <c r="A2427" s="18" t="s">
        <v>1566</v>
      </c>
      <c r="B2427" s="19" t="s">
        <v>1767</v>
      </c>
      <c r="C2427" s="18" t="s">
        <v>32</v>
      </c>
      <c r="D2427" s="18" t="s">
        <v>601</v>
      </c>
      <c r="E2427" s="20">
        <v>0.83</v>
      </c>
      <c r="F2427" s="21">
        <v>29.47</v>
      </c>
      <c r="G2427" s="21">
        <f>TRUNC(TRUNC(E2427,7)*F2427*(1+(3/100)),4)</f>
        <v>25.193899999999999</v>
      </c>
    </row>
    <row r="2428" spans="1:7" ht="21" customHeight="1">
      <c r="A2428" s="18" t="s">
        <v>817</v>
      </c>
      <c r="B2428" s="19" t="s">
        <v>818</v>
      </c>
      <c r="C2428" s="18" t="s">
        <v>32</v>
      </c>
      <c r="D2428" s="18" t="s">
        <v>601</v>
      </c>
      <c r="E2428" s="20">
        <v>0.41</v>
      </c>
      <c r="F2428" s="21">
        <v>21.3</v>
      </c>
      <c r="G2428" s="21">
        <f>TRUNC(TRUNC(E2428,7)*F2428*(1+(3/100)),4)</f>
        <v>8.9948999999999995</v>
      </c>
    </row>
    <row r="2429" spans="1:7" ht="15" customHeight="1">
      <c r="A2429" s="6"/>
      <c r="B2429" s="6"/>
      <c r="C2429" s="6"/>
      <c r="D2429" s="6"/>
      <c r="E2429" s="77" t="s">
        <v>819</v>
      </c>
      <c r="F2429" s="77"/>
      <c r="G2429" s="22">
        <f>SUM(G2427:G2428)</f>
        <v>34.188800000000001</v>
      </c>
    </row>
    <row r="2430" spans="1:7" ht="15" customHeight="1">
      <c r="A2430" s="6"/>
      <c r="B2430" s="6"/>
      <c r="C2430" s="6"/>
      <c r="D2430" s="6"/>
      <c r="E2430" s="78" t="s">
        <v>822</v>
      </c>
      <c r="F2430" s="78"/>
      <c r="G2430" s="23">
        <f>ROUND(SUM(G2425,G2429),2)</f>
        <v>57.47</v>
      </c>
    </row>
    <row r="2431" spans="1:7" ht="9.9499999999999993" customHeight="1">
      <c r="A2431" s="6"/>
      <c r="B2431" s="6"/>
      <c r="C2431" s="6"/>
      <c r="D2431" s="6"/>
      <c r="E2431" s="79"/>
      <c r="F2431" s="79"/>
      <c r="G2431" s="79"/>
    </row>
    <row r="2432" spans="1:7" ht="27" customHeight="1">
      <c r="A2432" s="80" t="s">
        <v>1781</v>
      </c>
      <c r="B2432" s="80"/>
      <c r="C2432" s="80"/>
      <c r="D2432" s="80"/>
      <c r="E2432" s="80"/>
      <c r="F2432" s="80"/>
      <c r="G2432" s="80"/>
    </row>
    <row r="2433" spans="1:7" ht="15" customHeight="1">
      <c r="A2433" s="76" t="s">
        <v>799</v>
      </c>
      <c r="B2433" s="76"/>
      <c r="C2433" s="15" t="s">
        <v>22</v>
      </c>
      <c r="D2433" s="15" t="s">
        <v>23</v>
      </c>
      <c r="E2433" s="15" t="s">
        <v>800</v>
      </c>
      <c r="F2433" s="15" t="s">
        <v>801</v>
      </c>
      <c r="G2433" s="15" t="s">
        <v>802</v>
      </c>
    </row>
    <row r="2434" spans="1:7" ht="21" customHeight="1">
      <c r="A2434" s="18" t="s">
        <v>1769</v>
      </c>
      <c r="B2434" s="19" t="s">
        <v>1770</v>
      </c>
      <c r="C2434" s="18" t="s">
        <v>32</v>
      </c>
      <c r="D2434" s="18" t="s">
        <v>908</v>
      </c>
      <c r="E2434" s="20">
        <v>0.05</v>
      </c>
      <c r="F2434" s="21">
        <v>102.9</v>
      </c>
      <c r="G2434" s="21">
        <f>TRUNC(TRUNC(E2434,7)*F2434,4)</f>
        <v>5.1449999999999996</v>
      </c>
    </row>
    <row r="2435" spans="1:7" ht="15" customHeight="1">
      <c r="A2435" s="18" t="s">
        <v>1782</v>
      </c>
      <c r="B2435" s="19" t="s">
        <v>1783</v>
      </c>
      <c r="C2435" s="18" t="s">
        <v>32</v>
      </c>
      <c r="D2435" s="18" t="s">
        <v>908</v>
      </c>
      <c r="E2435" s="20">
        <v>0.03</v>
      </c>
      <c r="F2435" s="21">
        <v>63.73</v>
      </c>
      <c r="G2435" s="21">
        <f>TRUNC(TRUNC(E2435,7)*F2435,4)</f>
        <v>1.9118999999999999</v>
      </c>
    </row>
    <row r="2436" spans="1:7" ht="15" customHeight="1">
      <c r="A2436" s="18" t="s">
        <v>1724</v>
      </c>
      <c r="B2436" s="19" t="s">
        <v>1725</v>
      </c>
      <c r="C2436" s="18" t="s">
        <v>32</v>
      </c>
      <c r="D2436" s="18" t="s">
        <v>50</v>
      </c>
      <c r="E2436" s="20">
        <v>0.5</v>
      </c>
      <c r="F2436" s="21">
        <v>1.58</v>
      </c>
      <c r="G2436" s="21">
        <f>TRUNC(TRUNC(E2436,7)*F2436,4)</f>
        <v>0.79</v>
      </c>
    </row>
    <row r="2437" spans="1:7" ht="15" customHeight="1">
      <c r="A2437" s="6"/>
      <c r="B2437" s="6"/>
      <c r="C2437" s="6"/>
      <c r="D2437" s="6"/>
      <c r="E2437" s="77" t="s">
        <v>811</v>
      </c>
      <c r="F2437" s="77"/>
      <c r="G2437" s="22">
        <f>SUM(G2434:G2436)</f>
        <v>7.8468999999999998</v>
      </c>
    </row>
    <row r="2438" spans="1:7" ht="15" customHeight="1">
      <c r="A2438" s="76" t="s">
        <v>812</v>
      </c>
      <c r="B2438" s="76"/>
      <c r="C2438" s="15" t="s">
        <v>22</v>
      </c>
      <c r="D2438" s="15" t="s">
        <v>23</v>
      </c>
      <c r="E2438" s="15" t="s">
        <v>800</v>
      </c>
      <c r="F2438" s="15" t="s">
        <v>801</v>
      </c>
      <c r="G2438" s="15" t="s">
        <v>802</v>
      </c>
    </row>
    <row r="2439" spans="1:7" ht="21" customHeight="1">
      <c r="A2439" s="18" t="s">
        <v>1566</v>
      </c>
      <c r="B2439" s="19" t="s">
        <v>1767</v>
      </c>
      <c r="C2439" s="18" t="s">
        <v>32</v>
      </c>
      <c r="D2439" s="18" t="s">
        <v>601</v>
      </c>
      <c r="E2439" s="20">
        <v>0.38</v>
      </c>
      <c r="F2439" s="21">
        <v>29.47</v>
      </c>
      <c r="G2439" s="21">
        <f>TRUNC(TRUNC(E2439,7)*F2439*(1+(3/100)),4)</f>
        <v>11.5345</v>
      </c>
    </row>
    <row r="2440" spans="1:7" ht="21" customHeight="1">
      <c r="A2440" s="18" t="s">
        <v>817</v>
      </c>
      <c r="B2440" s="19" t="s">
        <v>818</v>
      </c>
      <c r="C2440" s="18" t="s">
        <v>32</v>
      </c>
      <c r="D2440" s="18" t="s">
        <v>601</v>
      </c>
      <c r="E2440" s="20">
        <v>0.19</v>
      </c>
      <c r="F2440" s="21">
        <v>21.3</v>
      </c>
      <c r="G2440" s="21">
        <f>TRUNC(TRUNC(E2440,7)*F2440*(1+(3/100)),4)</f>
        <v>4.1684000000000001</v>
      </c>
    </row>
    <row r="2441" spans="1:7" ht="15" customHeight="1">
      <c r="A2441" s="6"/>
      <c r="B2441" s="6"/>
      <c r="C2441" s="6"/>
      <c r="D2441" s="6"/>
      <c r="E2441" s="77" t="s">
        <v>819</v>
      </c>
      <c r="F2441" s="77"/>
      <c r="G2441" s="22">
        <f>SUM(G2439:G2440)</f>
        <v>15.7029</v>
      </c>
    </row>
    <row r="2442" spans="1:7" ht="15" customHeight="1">
      <c r="A2442" s="6"/>
      <c r="B2442" s="6"/>
      <c r="C2442" s="6"/>
      <c r="D2442" s="6"/>
      <c r="E2442" s="78" t="s">
        <v>822</v>
      </c>
      <c r="F2442" s="78"/>
      <c r="G2442" s="23">
        <f>ROUND(SUM(G2437,G2441),2)</f>
        <v>23.55</v>
      </c>
    </row>
    <row r="2443" spans="1:7" ht="9.9499999999999993" customHeight="1">
      <c r="A2443" s="6"/>
      <c r="B2443" s="6"/>
      <c r="C2443" s="6"/>
      <c r="D2443" s="6"/>
      <c r="E2443" s="79"/>
      <c r="F2443" s="79"/>
      <c r="G2443" s="79"/>
    </row>
    <row r="2444" spans="1:7" ht="20.100000000000001" customHeight="1">
      <c r="A2444" s="80" t="s">
        <v>1784</v>
      </c>
      <c r="B2444" s="80"/>
      <c r="C2444" s="80"/>
      <c r="D2444" s="80"/>
      <c r="E2444" s="80"/>
      <c r="F2444" s="80"/>
      <c r="G2444" s="80"/>
    </row>
    <row r="2445" spans="1:7" ht="15" customHeight="1">
      <c r="A2445" s="76" t="s">
        <v>799</v>
      </c>
      <c r="B2445" s="76"/>
      <c r="C2445" s="15" t="s">
        <v>22</v>
      </c>
      <c r="D2445" s="15" t="s">
        <v>23</v>
      </c>
      <c r="E2445" s="15" t="s">
        <v>800</v>
      </c>
      <c r="F2445" s="15" t="s">
        <v>801</v>
      </c>
      <c r="G2445" s="15" t="s">
        <v>802</v>
      </c>
    </row>
    <row r="2446" spans="1:7" ht="21" customHeight="1">
      <c r="A2446" s="18" t="s">
        <v>1769</v>
      </c>
      <c r="B2446" s="19" t="s">
        <v>1770</v>
      </c>
      <c r="C2446" s="18" t="s">
        <v>32</v>
      </c>
      <c r="D2446" s="18" t="s">
        <v>908</v>
      </c>
      <c r="E2446" s="20">
        <v>0.03</v>
      </c>
      <c r="F2446" s="21">
        <v>102.9</v>
      </c>
      <c r="G2446" s="21">
        <f>TRUNC(TRUNC(E2446,7)*F2446,4)</f>
        <v>3.0870000000000002</v>
      </c>
    </row>
    <row r="2447" spans="1:7" ht="15" customHeight="1">
      <c r="A2447" s="18" t="s">
        <v>1782</v>
      </c>
      <c r="B2447" s="19" t="s">
        <v>1783</v>
      </c>
      <c r="C2447" s="18" t="s">
        <v>32</v>
      </c>
      <c r="D2447" s="18" t="s">
        <v>908</v>
      </c>
      <c r="E2447" s="20">
        <v>0.03</v>
      </c>
      <c r="F2447" s="21">
        <v>63.73</v>
      </c>
      <c r="G2447" s="21">
        <f>TRUNC(TRUNC(E2447,7)*F2447,4)</f>
        <v>1.9118999999999999</v>
      </c>
    </row>
    <row r="2448" spans="1:7" ht="15" customHeight="1">
      <c r="A2448" s="18" t="s">
        <v>1724</v>
      </c>
      <c r="B2448" s="19" t="s">
        <v>1725</v>
      </c>
      <c r="C2448" s="18" t="s">
        <v>32</v>
      </c>
      <c r="D2448" s="18" t="s">
        <v>50</v>
      </c>
      <c r="E2448" s="20">
        <v>0.5</v>
      </c>
      <c r="F2448" s="21">
        <v>1.58</v>
      </c>
      <c r="G2448" s="21">
        <f>TRUNC(TRUNC(E2448,7)*F2448,4)</f>
        <v>0.79</v>
      </c>
    </row>
    <row r="2449" spans="1:7" ht="15" customHeight="1">
      <c r="A2449" s="6"/>
      <c r="B2449" s="6"/>
      <c r="C2449" s="6"/>
      <c r="D2449" s="6"/>
      <c r="E2449" s="77" t="s">
        <v>811</v>
      </c>
      <c r="F2449" s="77"/>
      <c r="G2449" s="22">
        <f>SUM(G2446:G2448)</f>
        <v>5.7888999999999999</v>
      </c>
    </row>
    <row r="2450" spans="1:7" ht="15" customHeight="1">
      <c r="A2450" s="76" t="s">
        <v>812</v>
      </c>
      <c r="B2450" s="76"/>
      <c r="C2450" s="15" t="s">
        <v>22</v>
      </c>
      <c r="D2450" s="15" t="s">
        <v>23</v>
      </c>
      <c r="E2450" s="15" t="s">
        <v>800</v>
      </c>
      <c r="F2450" s="15" t="s">
        <v>801</v>
      </c>
      <c r="G2450" s="15" t="s">
        <v>802</v>
      </c>
    </row>
    <row r="2451" spans="1:7" ht="21" customHeight="1">
      <c r="A2451" s="18" t="s">
        <v>1566</v>
      </c>
      <c r="B2451" s="19" t="s">
        <v>1767</v>
      </c>
      <c r="C2451" s="18" t="s">
        <v>32</v>
      </c>
      <c r="D2451" s="18" t="s">
        <v>601</v>
      </c>
      <c r="E2451" s="20">
        <v>0.33</v>
      </c>
      <c r="F2451" s="21">
        <v>29.47</v>
      </c>
      <c r="G2451" s="21">
        <f>TRUNC(TRUNC(E2451,7)*F2451*(1+(3/100)),4)</f>
        <v>10.0168</v>
      </c>
    </row>
    <row r="2452" spans="1:7" ht="21" customHeight="1">
      <c r="A2452" s="18" t="s">
        <v>817</v>
      </c>
      <c r="B2452" s="19" t="s">
        <v>818</v>
      </c>
      <c r="C2452" s="18" t="s">
        <v>32</v>
      </c>
      <c r="D2452" s="18" t="s">
        <v>601</v>
      </c>
      <c r="E2452" s="20">
        <v>0.16</v>
      </c>
      <c r="F2452" s="21">
        <v>21.3</v>
      </c>
      <c r="G2452" s="21">
        <f>TRUNC(TRUNC(E2452,7)*F2452*(1+(3/100)),4)</f>
        <v>3.5102000000000002</v>
      </c>
    </row>
    <row r="2453" spans="1:7" ht="15" customHeight="1">
      <c r="A2453" s="6"/>
      <c r="B2453" s="6"/>
      <c r="C2453" s="6"/>
      <c r="D2453" s="6"/>
      <c r="E2453" s="77" t="s">
        <v>819</v>
      </c>
      <c r="F2453" s="77"/>
      <c r="G2453" s="22">
        <f>SUM(G2451:G2452)</f>
        <v>13.527000000000001</v>
      </c>
    </row>
    <row r="2454" spans="1:7" ht="15" customHeight="1">
      <c r="A2454" s="6"/>
      <c r="B2454" s="6"/>
      <c r="C2454" s="6"/>
      <c r="D2454" s="6"/>
      <c r="E2454" s="78" t="s">
        <v>822</v>
      </c>
      <c r="F2454" s="78"/>
      <c r="G2454" s="23">
        <f>ROUND(SUM(G2449,G2453),2)</f>
        <v>19.32</v>
      </c>
    </row>
    <row r="2455" spans="1:7" ht="9.9499999999999993" customHeight="1">
      <c r="A2455" s="6"/>
      <c r="B2455" s="6"/>
      <c r="C2455" s="6"/>
      <c r="D2455" s="6"/>
      <c r="E2455" s="79"/>
      <c r="F2455" s="79"/>
      <c r="G2455" s="79"/>
    </row>
    <row r="2456" spans="1:7" ht="36" customHeight="1">
      <c r="A2456" s="80" t="s">
        <v>1785</v>
      </c>
      <c r="B2456" s="80"/>
      <c r="C2456" s="80"/>
      <c r="D2456" s="80"/>
      <c r="E2456" s="80"/>
      <c r="F2456" s="80"/>
      <c r="G2456" s="80"/>
    </row>
    <row r="2457" spans="1:7" ht="15" customHeight="1">
      <c r="A2457" s="76" t="s">
        <v>799</v>
      </c>
      <c r="B2457" s="76"/>
      <c r="C2457" s="15" t="s">
        <v>22</v>
      </c>
      <c r="D2457" s="15" t="s">
        <v>23</v>
      </c>
      <c r="E2457" s="15" t="s">
        <v>800</v>
      </c>
      <c r="F2457" s="15" t="s">
        <v>801</v>
      </c>
      <c r="G2457" s="15" t="s">
        <v>802</v>
      </c>
    </row>
    <row r="2458" spans="1:7" ht="15" customHeight="1">
      <c r="A2458" s="18" t="s">
        <v>1786</v>
      </c>
      <c r="B2458" s="19" t="s">
        <v>1787</v>
      </c>
      <c r="C2458" s="18" t="s">
        <v>32</v>
      </c>
      <c r="D2458" s="18" t="s">
        <v>50</v>
      </c>
      <c r="E2458" s="20">
        <v>1.5</v>
      </c>
      <c r="F2458" s="21">
        <v>0.81</v>
      </c>
      <c r="G2458" s="21">
        <f>TRUNC(TRUNC(E2458,7)*F2458,4)</f>
        <v>1.2150000000000001</v>
      </c>
    </row>
    <row r="2459" spans="1:7" ht="15" customHeight="1">
      <c r="A2459" s="18" t="s">
        <v>1788</v>
      </c>
      <c r="B2459" s="19" t="s">
        <v>1789</v>
      </c>
      <c r="C2459" s="18" t="s">
        <v>32</v>
      </c>
      <c r="D2459" s="18" t="s">
        <v>50</v>
      </c>
      <c r="E2459" s="20">
        <v>2.7E-2</v>
      </c>
      <c r="F2459" s="21">
        <v>133.80000000000001</v>
      </c>
      <c r="G2459" s="21">
        <f>TRUNC(TRUNC(E2459,7)*F2459,4)</f>
        <v>3.6126</v>
      </c>
    </row>
    <row r="2460" spans="1:7" ht="21" customHeight="1">
      <c r="A2460" s="18" t="s">
        <v>1790</v>
      </c>
      <c r="B2460" s="19" t="s">
        <v>1791</v>
      </c>
      <c r="C2460" s="18" t="s">
        <v>32</v>
      </c>
      <c r="D2460" s="18" t="s">
        <v>908</v>
      </c>
      <c r="E2460" s="20">
        <v>0.04</v>
      </c>
      <c r="F2460" s="21">
        <v>41.1</v>
      </c>
      <c r="G2460" s="21">
        <f>TRUNC(TRUNC(E2460,7)*F2460,4)</f>
        <v>1.6439999999999999</v>
      </c>
    </row>
    <row r="2461" spans="1:7" ht="29.1" customHeight="1">
      <c r="A2461" s="18" t="s">
        <v>1792</v>
      </c>
      <c r="B2461" s="19" t="s">
        <v>1793</v>
      </c>
      <c r="C2461" s="18" t="s">
        <v>32</v>
      </c>
      <c r="D2461" s="18" t="s">
        <v>50</v>
      </c>
      <c r="E2461" s="20">
        <v>1.2E-2</v>
      </c>
      <c r="F2461" s="21">
        <v>381.19</v>
      </c>
      <c r="G2461" s="21">
        <f>TRUNC(TRUNC(E2461,7)*F2461,4)</f>
        <v>4.5742000000000003</v>
      </c>
    </row>
    <row r="2462" spans="1:7" ht="15" customHeight="1">
      <c r="A2462" s="6"/>
      <c r="B2462" s="6"/>
      <c r="C2462" s="6"/>
      <c r="D2462" s="6"/>
      <c r="E2462" s="77" t="s">
        <v>811</v>
      </c>
      <c r="F2462" s="77"/>
      <c r="G2462" s="22">
        <f>SUM(G2458:G2461)</f>
        <v>11.0458</v>
      </c>
    </row>
    <row r="2463" spans="1:7" ht="15" customHeight="1">
      <c r="A2463" s="76" t="s">
        <v>812</v>
      </c>
      <c r="B2463" s="76"/>
      <c r="C2463" s="15" t="s">
        <v>22</v>
      </c>
      <c r="D2463" s="15" t="s">
        <v>23</v>
      </c>
      <c r="E2463" s="15" t="s">
        <v>800</v>
      </c>
      <c r="F2463" s="15" t="s">
        <v>801</v>
      </c>
      <c r="G2463" s="15" t="s">
        <v>802</v>
      </c>
    </row>
    <row r="2464" spans="1:7" ht="21" customHeight="1">
      <c r="A2464" s="18" t="s">
        <v>1566</v>
      </c>
      <c r="B2464" s="19" t="s">
        <v>1767</v>
      </c>
      <c r="C2464" s="18" t="s">
        <v>32</v>
      </c>
      <c r="D2464" s="18" t="s">
        <v>601</v>
      </c>
      <c r="E2464" s="20">
        <v>0.7</v>
      </c>
      <c r="F2464" s="21">
        <v>29.47</v>
      </c>
      <c r="G2464" s="21">
        <f>TRUNC(TRUNC(E2464,7)*F2464*(1+(3/100)),4)</f>
        <v>21.247800000000002</v>
      </c>
    </row>
    <row r="2465" spans="1:7" ht="21" customHeight="1">
      <c r="A2465" s="18" t="s">
        <v>817</v>
      </c>
      <c r="B2465" s="19" t="s">
        <v>818</v>
      </c>
      <c r="C2465" s="18" t="s">
        <v>32</v>
      </c>
      <c r="D2465" s="18" t="s">
        <v>601</v>
      </c>
      <c r="E2465" s="20">
        <v>0.35</v>
      </c>
      <c r="F2465" s="21">
        <v>21.3</v>
      </c>
      <c r="G2465" s="21">
        <f>TRUNC(TRUNC(E2465,7)*F2465*(1+(3/100)),4)</f>
        <v>7.6786000000000003</v>
      </c>
    </row>
    <row r="2466" spans="1:7" ht="15" customHeight="1">
      <c r="A2466" s="6"/>
      <c r="B2466" s="6"/>
      <c r="C2466" s="6"/>
      <c r="D2466" s="6"/>
      <c r="E2466" s="77" t="s">
        <v>819</v>
      </c>
      <c r="F2466" s="77"/>
      <c r="G2466" s="22">
        <f>SUM(G2464:G2465)</f>
        <v>28.926400000000001</v>
      </c>
    </row>
    <row r="2467" spans="1:7" ht="15" customHeight="1">
      <c r="A2467" s="6"/>
      <c r="B2467" s="6"/>
      <c r="C2467" s="6"/>
      <c r="D2467" s="6"/>
      <c r="E2467" s="78" t="s">
        <v>822</v>
      </c>
      <c r="F2467" s="78"/>
      <c r="G2467" s="23">
        <f>ROUND(SUM(G2462,G2466),2)</f>
        <v>39.97</v>
      </c>
    </row>
    <row r="2468" spans="1:7" ht="9.9499999999999993" customHeight="1">
      <c r="A2468" s="6"/>
      <c r="B2468" s="6"/>
      <c r="C2468" s="6"/>
      <c r="D2468" s="6"/>
      <c r="E2468" s="79"/>
      <c r="F2468" s="79"/>
      <c r="G2468" s="79"/>
    </row>
    <row r="2469" spans="1:7" ht="27" customHeight="1">
      <c r="A2469" s="80" t="s">
        <v>1794</v>
      </c>
      <c r="B2469" s="80"/>
      <c r="C2469" s="80"/>
      <c r="D2469" s="80"/>
      <c r="E2469" s="80"/>
      <c r="F2469" s="80"/>
      <c r="G2469" s="80"/>
    </row>
    <row r="2470" spans="1:7" ht="15" customHeight="1">
      <c r="A2470" s="76" t="s">
        <v>799</v>
      </c>
      <c r="B2470" s="76"/>
      <c r="C2470" s="15" t="s">
        <v>22</v>
      </c>
      <c r="D2470" s="15" t="s">
        <v>23</v>
      </c>
      <c r="E2470" s="15" t="s">
        <v>800</v>
      </c>
      <c r="F2470" s="15" t="s">
        <v>801</v>
      </c>
      <c r="G2470" s="15" t="s">
        <v>802</v>
      </c>
    </row>
    <row r="2471" spans="1:7" ht="21" customHeight="1">
      <c r="A2471" s="18" t="s">
        <v>1795</v>
      </c>
      <c r="B2471" s="19" t="s">
        <v>1796</v>
      </c>
      <c r="C2471" s="18" t="s">
        <v>32</v>
      </c>
      <c r="D2471" s="18" t="s">
        <v>908</v>
      </c>
      <c r="E2471" s="20">
        <v>0.04</v>
      </c>
      <c r="F2471" s="21">
        <v>47.17</v>
      </c>
      <c r="G2471" s="21">
        <f>TRUNC(TRUNC(E2471,7)*F2471,4)</f>
        <v>1.8868</v>
      </c>
    </row>
    <row r="2472" spans="1:7" ht="15" customHeight="1">
      <c r="A2472" s="18" t="s">
        <v>1786</v>
      </c>
      <c r="B2472" s="19" t="s">
        <v>1787</v>
      </c>
      <c r="C2472" s="18" t="s">
        <v>32</v>
      </c>
      <c r="D2472" s="18" t="s">
        <v>50</v>
      </c>
      <c r="E2472" s="20">
        <v>0.5</v>
      </c>
      <c r="F2472" s="21">
        <v>0.81</v>
      </c>
      <c r="G2472" s="21">
        <f>TRUNC(TRUNC(E2472,7)*F2472,4)</f>
        <v>0.40500000000000003</v>
      </c>
    </row>
    <row r="2473" spans="1:7" ht="29.1" customHeight="1">
      <c r="A2473" s="18" t="s">
        <v>1792</v>
      </c>
      <c r="B2473" s="19" t="s">
        <v>1793</v>
      </c>
      <c r="C2473" s="18" t="s">
        <v>32</v>
      </c>
      <c r="D2473" s="18" t="s">
        <v>50</v>
      </c>
      <c r="E2473" s="20">
        <v>5.0000000000000001E-3</v>
      </c>
      <c r="F2473" s="21">
        <v>381.19</v>
      </c>
      <c r="G2473" s="21">
        <f>TRUNC(TRUNC(E2473,7)*F2473,4)</f>
        <v>1.9058999999999999</v>
      </c>
    </row>
    <row r="2474" spans="1:7" ht="15" customHeight="1">
      <c r="A2474" s="6"/>
      <c r="B2474" s="6"/>
      <c r="C2474" s="6"/>
      <c r="D2474" s="6"/>
      <c r="E2474" s="77" t="s">
        <v>811</v>
      </c>
      <c r="F2474" s="77"/>
      <c r="G2474" s="22">
        <f>SUM(G2471:G2473)</f>
        <v>4.1977000000000002</v>
      </c>
    </row>
    <row r="2475" spans="1:7" ht="15" customHeight="1">
      <c r="A2475" s="76" t="s">
        <v>812</v>
      </c>
      <c r="B2475" s="76"/>
      <c r="C2475" s="15" t="s">
        <v>22</v>
      </c>
      <c r="D2475" s="15" t="s">
        <v>23</v>
      </c>
      <c r="E2475" s="15" t="s">
        <v>800</v>
      </c>
      <c r="F2475" s="15" t="s">
        <v>801</v>
      </c>
      <c r="G2475" s="15" t="s">
        <v>802</v>
      </c>
    </row>
    <row r="2476" spans="1:7" ht="21" customHeight="1">
      <c r="A2476" s="18" t="s">
        <v>1566</v>
      </c>
      <c r="B2476" s="19" t="s">
        <v>1767</v>
      </c>
      <c r="C2476" s="18" t="s">
        <v>32</v>
      </c>
      <c r="D2476" s="18" t="s">
        <v>601</v>
      </c>
      <c r="E2476" s="20">
        <v>0.28000000000000003</v>
      </c>
      <c r="F2476" s="21">
        <v>29.47</v>
      </c>
      <c r="G2476" s="21">
        <f>TRUNC(TRUNC(E2476,7)*F2476*(1+(3/100)),4)</f>
        <v>8.4991000000000003</v>
      </c>
    </row>
    <row r="2477" spans="1:7" ht="21" customHeight="1">
      <c r="A2477" s="18" t="s">
        <v>817</v>
      </c>
      <c r="B2477" s="19" t="s">
        <v>818</v>
      </c>
      <c r="C2477" s="18" t="s">
        <v>32</v>
      </c>
      <c r="D2477" s="18" t="s">
        <v>601</v>
      </c>
      <c r="E2477" s="20">
        <v>0.14000000000000001</v>
      </c>
      <c r="F2477" s="21">
        <v>21.3</v>
      </c>
      <c r="G2477" s="21">
        <f>TRUNC(TRUNC(E2477,7)*F2477*(1+(3/100)),4)</f>
        <v>3.0714000000000001</v>
      </c>
    </row>
    <row r="2478" spans="1:7" ht="15" customHeight="1">
      <c r="A2478" s="6"/>
      <c r="B2478" s="6"/>
      <c r="C2478" s="6"/>
      <c r="D2478" s="6"/>
      <c r="E2478" s="77" t="s">
        <v>819</v>
      </c>
      <c r="F2478" s="77"/>
      <c r="G2478" s="22">
        <f>SUM(G2476:G2477)</f>
        <v>11.570500000000001</v>
      </c>
    </row>
    <row r="2479" spans="1:7" ht="15" customHeight="1">
      <c r="A2479" s="6"/>
      <c r="B2479" s="6"/>
      <c r="C2479" s="6"/>
      <c r="D2479" s="6"/>
      <c r="E2479" s="78" t="s">
        <v>822</v>
      </c>
      <c r="F2479" s="78"/>
      <c r="G2479" s="23">
        <f>ROUND(SUM(G2474,G2478),2)</f>
        <v>15.77</v>
      </c>
    </row>
    <row r="2480" spans="1:7" ht="9.9499999999999993" customHeight="1">
      <c r="A2480" s="6"/>
      <c r="B2480" s="6"/>
      <c r="C2480" s="6"/>
      <c r="D2480" s="6"/>
      <c r="E2480" s="79"/>
      <c r="F2480" s="79"/>
      <c r="G2480" s="79"/>
    </row>
    <row r="2481" spans="1:7" ht="20.100000000000001" customHeight="1">
      <c r="A2481" s="80" t="s">
        <v>1797</v>
      </c>
      <c r="B2481" s="80"/>
      <c r="C2481" s="80"/>
      <c r="D2481" s="80"/>
      <c r="E2481" s="80"/>
      <c r="F2481" s="80"/>
      <c r="G2481" s="80"/>
    </row>
    <row r="2482" spans="1:7" ht="15" customHeight="1">
      <c r="A2482" s="76" t="s">
        <v>799</v>
      </c>
      <c r="B2482" s="76"/>
      <c r="C2482" s="15" t="s">
        <v>22</v>
      </c>
      <c r="D2482" s="15" t="s">
        <v>23</v>
      </c>
      <c r="E2482" s="15" t="s">
        <v>800</v>
      </c>
      <c r="F2482" s="15" t="s">
        <v>801</v>
      </c>
      <c r="G2482" s="15" t="s">
        <v>802</v>
      </c>
    </row>
    <row r="2483" spans="1:7" ht="15" customHeight="1">
      <c r="A2483" s="18" t="s">
        <v>1763</v>
      </c>
      <c r="B2483" s="19" t="s">
        <v>1764</v>
      </c>
      <c r="C2483" s="18" t="s">
        <v>32</v>
      </c>
      <c r="D2483" s="18" t="s">
        <v>50</v>
      </c>
      <c r="E2483" s="20">
        <v>0.5</v>
      </c>
      <c r="F2483" s="21">
        <v>0.7</v>
      </c>
      <c r="G2483" s="21">
        <f>TRUNC(TRUNC(E2483,7)*F2483,4)</f>
        <v>0.35</v>
      </c>
    </row>
    <row r="2484" spans="1:7" ht="15" customHeight="1">
      <c r="A2484" s="18" t="s">
        <v>1798</v>
      </c>
      <c r="B2484" s="19" t="s">
        <v>1799</v>
      </c>
      <c r="C2484" s="18" t="s">
        <v>32</v>
      </c>
      <c r="D2484" s="18" t="s">
        <v>908</v>
      </c>
      <c r="E2484" s="20">
        <v>2.5000000000000001E-2</v>
      </c>
      <c r="F2484" s="21">
        <v>93.86</v>
      </c>
      <c r="G2484" s="21">
        <f>TRUNC(TRUNC(E2484,7)*F2484,4)</f>
        <v>2.3464999999999998</v>
      </c>
    </row>
    <row r="2485" spans="1:7" ht="15" customHeight="1">
      <c r="A2485" s="18" t="s">
        <v>1779</v>
      </c>
      <c r="B2485" s="19" t="s">
        <v>1780</v>
      </c>
      <c r="C2485" s="18" t="s">
        <v>32</v>
      </c>
      <c r="D2485" s="18" t="s">
        <v>908</v>
      </c>
      <c r="E2485" s="20">
        <v>2.8000000000000001E-2</v>
      </c>
      <c r="F2485" s="21">
        <v>120.21</v>
      </c>
      <c r="G2485" s="21">
        <f>TRUNC(TRUNC(E2485,7)*F2485,4)</f>
        <v>3.3658000000000001</v>
      </c>
    </row>
    <row r="2486" spans="1:7" ht="15" customHeight="1">
      <c r="A2486" s="6"/>
      <c r="B2486" s="6"/>
      <c r="C2486" s="6"/>
      <c r="D2486" s="6"/>
      <c r="E2486" s="77" t="s">
        <v>811</v>
      </c>
      <c r="F2486" s="77"/>
      <c r="G2486" s="22">
        <f>SUM(G2483:G2485)</f>
        <v>6.0623000000000005</v>
      </c>
    </row>
    <row r="2487" spans="1:7" ht="15" customHeight="1">
      <c r="A2487" s="76" t="s">
        <v>812</v>
      </c>
      <c r="B2487" s="76"/>
      <c r="C2487" s="15" t="s">
        <v>22</v>
      </c>
      <c r="D2487" s="15" t="s">
        <v>23</v>
      </c>
      <c r="E2487" s="15" t="s">
        <v>800</v>
      </c>
      <c r="F2487" s="15" t="s">
        <v>801</v>
      </c>
      <c r="G2487" s="15" t="s">
        <v>802</v>
      </c>
    </row>
    <row r="2488" spans="1:7" ht="21" customHeight="1">
      <c r="A2488" s="18" t="s">
        <v>1566</v>
      </c>
      <c r="B2488" s="19" t="s">
        <v>1767</v>
      </c>
      <c r="C2488" s="18" t="s">
        <v>32</v>
      </c>
      <c r="D2488" s="18" t="s">
        <v>601</v>
      </c>
      <c r="E2488" s="20">
        <v>0.3</v>
      </c>
      <c r="F2488" s="21">
        <v>29.47</v>
      </c>
      <c r="G2488" s="21">
        <f>TRUNC(TRUNC(E2488,7)*F2488*(1+(3/100)),4)</f>
        <v>9.1061999999999994</v>
      </c>
    </row>
    <row r="2489" spans="1:7" ht="21" customHeight="1">
      <c r="A2489" s="18" t="s">
        <v>817</v>
      </c>
      <c r="B2489" s="19" t="s">
        <v>818</v>
      </c>
      <c r="C2489" s="18" t="s">
        <v>32</v>
      </c>
      <c r="D2489" s="18" t="s">
        <v>601</v>
      </c>
      <c r="E2489" s="20">
        <v>0.15</v>
      </c>
      <c r="F2489" s="21">
        <v>21.3</v>
      </c>
      <c r="G2489" s="21">
        <f>TRUNC(TRUNC(E2489,7)*F2489*(1+(3/100)),4)</f>
        <v>3.2907999999999999</v>
      </c>
    </row>
    <row r="2490" spans="1:7" ht="15" customHeight="1">
      <c r="A2490" s="6"/>
      <c r="B2490" s="6"/>
      <c r="C2490" s="6"/>
      <c r="D2490" s="6"/>
      <c r="E2490" s="77" t="s">
        <v>819</v>
      </c>
      <c r="F2490" s="77"/>
      <c r="G2490" s="22">
        <f>SUM(G2488:G2489)</f>
        <v>12.396999999999998</v>
      </c>
    </row>
    <row r="2491" spans="1:7" ht="15" customHeight="1">
      <c r="A2491" s="6"/>
      <c r="B2491" s="6"/>
      <c r="C2491" s="6"/>
      <c r="D2491" s="6"/>
      <c r="E2491" s="78" t="s">
        <v>822</v>
      </c>
      <c r="F2491" s="78"/>
      <c r="G2491" s="23">
        <f>ROUND(SUM(G2486,G2490),2)</f>
        <v>18.46</v>
      </c>
    </row>
    <row r="2492" spans="1:7" ht="9.9499999999999993" customHeight="1">
      <c r="A2492" s="6"/>
      <c r="B2492" s="6"/>
      <c r="C2492" s="6"/>
      <c r="D2492" s="6"/>
      <c r="E2492" s="79"/>
      <c r="F2492" s="79"/>
      <c r="G2492" s="79"/>
    </row>
    <row r="2493" spans="1:7" ht="20.100000000000001" customHeight="1">
      <c r="A2493" s="80" t="s">
        <v>1800</v>
      </c>
      <c r="B2493" s="80"/>
      <c r="C2493" s="80"/>
      <c r="D2493" s="80"/>
      <c r="E2493" s="80"/>
      <c r="F2493" s="80"/>
      <c r="G2493" s="80"/>
    </row>
    <row r="2494" spans="1:7" ht="15" customHeight="1">
      <c r="A2494" s="76" t="s">
        <v>799</v>
      </c>
      <c r="B2494" s="76"/>
      <c r="C2494" s="15" t="s">
        <v>22</v>
      </c>
      <c r="D2494" s="15" t="s">
        <v>23</v>
      </c>
      <c r="E2494" s="15" t="s">
        <v>800</v>
      </c>
      <c r="F2494" s="15" t="s">
        <v>801</v>
      </c>
      <c r="G2494" s="15" t="s">
        <v>802</v>
      </c>
    </row>
    <row r="2495" spans="1:7" ht="21" customHeight="1">
      <c r="A2495" s="18" t="s">
        <v>1801</v>
      </c>
      <c r="B2495" s="19" t="s">
        <v>1802</v>
      </c>
      <c r="C2495" s="18" t="s">
        <v>32</v>
      </c>
      <c r="D2495" s="18" t="s">
        <v>50</v>
      </c>
      <c r="E2495" s="20">
        <v>0.03</v>
      </c>
      <c r="F2495" s="21">
        <v>172.5</v>
      </c>
      <c r="G2495" s="21">
        <f>TRUNC(TRUNC(E2495,7)*F2495,4)</f>
        <v>5.1749999999999998</v>
      </c>
    </row>
    <row r="2496" spans="1:7" ht="15" customHeight="1">
      <c r="A2496" s="6"/>
      <c r="B2496" s="6"/>
      <c r="C2496" s="6"/>
      <c r="D2496" s="6"/>
      <c r="E2496" s="77" t="s">
        <v>811</v>
      </c>
      <c r="F2496" s="77"/>
      <c r="G2496" s="22">
        <f>SUM(G2495:G2495)</f>
        <v>5.1749999999999998</v>
      </c>
    </row>
    <row r="2497" spans="1:7" ht="15" customHeight="1">
      <c r="A2497" s="76" t="s">
        <v>812</v>
      </c>
      <c r="B2497" s="76"/>
      <c r="C2497" s="15" t="s">
        <v>22</v>
      </c>
      <c r="D2497" s="15" t="s">
        <v>23</v>
      </c>
      <c r="E2497" s="15" t="s">
        <v>800</v>
      </c>
      <c r="F2497" s="15" t="s">
        <v>801</v>
      </c>
      <c r="G2497" s="15" t="s">
        <v>802</v>
      </c>
    </row>
    <row r="2498" spans="1:7" ht="21" customHeight="1">
      <c r="A2498" s="18" t="s">
        <v>817</v>
      </c>
      <c r="B2498" s="19" t="s">
        <v>818</v>
      </c>
      <c r="C2498" s="18" t="s">
        <v>32</v>
      </c>
      <c r="D2498" s="18" t="s">
        <v>601</v>
      </c>
      <c r="E2498" s="20">
        <v>0.2</v>
      </c>
      <c r="F2498" s="21">
        <v>21.3</v>
      </c>
      <c r="G2498" s="21">
        <f>TRUNC(TRUNC(E2498,7)*F2498*(1+(3/100)),4)</f>
        <v>4.3878000000000004</v>
      </c>
    </row>
    <row r="2499" spans="1:7" ht="15" customHeight="1">
      <c r="A2499" s="6"/>
      <c r="B2499" s="6"/>
      <c r="C2499" s="6"/>
      <c r="D2499" s="6"/>
      <c r="E2499" s="77" t="s">
        <v>819</v>
      </c>
      <c r="F2499" s="77"/>
      <c r="G2499" s="22">
        <f>SUM(G2498:G2498)</f>
        <v>4.3878000000000004</v>
      </c>
    </row>
    <row r="2500" spans="1:7" ht="15" customHeight="1">
      <c r="A2500" s="6"/>
      <c r="B2500" s="6"/>
      <c r="C2500" s="6"/>
      <c r="D2500" s="6"/>
      <c r="E2500" s="78" t="s">
        <v>822</v>
      </c>
      <c r="F2500" s="78"/>
      <c r="G2500" s="23">
        <f>ROUND(SUM(G2496,G2499),2)</f>
        <v>9.56</v>
      </c>
    </row>
    <row r="2501" spans="1:7" ht="9.9499999999999993" customHeight="1">
      <c r="A2501" s="6"/>
      <c r="B2501" s="6"/>
      <c r="C2501" s="6"/>
      <c r="D2501" s="6"/>
      <c r="E2501" s="79"/>
      <c r="F2501" s="79"/>
      <c r="G2501" s="79"/>
    </row>
    <row r="2502" spans="1:7" ht="27" customHeight="1">
      <c r="A2502" s="80" t="s">
        <v>1803</v>
      </c>
      <c r="B2502" s="80"/>
      <c r="C2502" s="80"/>
      <c r="D2502" s="80"/>
      <c r="E2502" s="80"/>
      <c r="F2502" s="80"/>
      <c r="G2502" s="80"/>
    </row>
    <row r="2503" spans="1:7" ht="15" customHeight="1">
      <c r="A2503" s="76" t="s">
        <v>1688</v>
      </c>
      <c r="B2503" s="76"/>
      <c r="C2503" s="15" t="s">
        <v>22</v>
      </c>
      <c r="D2503" s="15" t="s">
        <v>23</v>
      </c>
      <c r="E2503" s="15" t="s">
        <v>800</v>
      </c>
      <c r="F2503" s="15" t="s">
        <v>801</v>
      </c>
      <c r="G2503" s="15" t="s">
        <v>802</v>
      </c>
    </row>
    <row r="2504" spans="1:7" ht="29.1" customHeight="1">
      <c r="A2504" s="18" t="s">
        <v>1804</v>
      </c>
      <c r="B2504" s="19" t="s">
        <v>1805</v>
      </c>
      <c r="C2504" s="18" t="s">
        <v>32</v>
      </c>
      <c r="D2504" s="18" t="s">
        <v>601</v>
      </c>
      <c r="E2504" s="20">
        <v>0.34499999999999997</v>
      </c>
      <c r="F2504" s="21">
        <v>1.73</v>
      </c>
      <c r="G2504" s="21">
        <f>TRUNC(TRUNC(E2504,7)*F2504,4)</f>
        <v>0.5968</v>
      </c>
    </row>
    <row r="2505" spans="1:7" ht="29.1" customHeight="1">
      <c r="A2505" s="18" t="s">
        <v>1806</v>
      </c>
      <c r="B2505" s="19" t="s">
        <v>1805</v>
      </c>
      <c r="C2505" s="18" t="s">
        <v>32</v>
      </c>
      <c r="D2505" s="18" t="s">
        <v>601</v>
      </c>
      <c r="E2505" s="20">
        <v>0.80500000000000005</v>
      </c>
      <c r="F2505" s="21">
        <v>0.44</v>
      </c>
      <c r="G2505" s="21">
        <f>TRUNC(TRUNC(E2505,7)*F2505,4)</f>
        <v>0.35420000000000001</v>
      </c>
    </row>
    <row r="2506" spans="1:7" ht="18" customHeight="1">
      <c r="A2506" s="6"/>
      <c r="B2506" s="6"/>
      <c r="C2506" s="6"/>
      <c r="D2506" s="6"/>
      <c r="E2506" s="77" t="s">
        <v>1693</v>
      </c>
      <c r="F2506" s="77"/>
      <c r="G2506" s="22">
        <f>SUM(G2504:G2505)</f>
        <v>0.95100000000000007</v>
      </c>
    </row>
    <row r="2507" spans="1:7" ht="15" customHeight="1">
      <c r="A2507" s="76" t="s">
        <v>799</v>
      </c>
      <c r="B2507" s="76"/>
      <c r="C2507" s="15" t="s">
        <v>22</v>
      </c>
      <c r="D2507" s="15" t="s">
        <v>23</v>
      </c>
      <c r="E2507" s="15" t="s">
        <v>800</v>
      </c>
      <c r="F2507" s="15" t="s">
        <v>801</v>
      </c>
      <c r="G2507" s="15" t="s">
        <v>802</v>
      </c>
    </row>
    <row r="2508" spans="1:7" ht="21" customHeight="1">
      <c r="A2508" s="18" t="s">
        <v>1807</v>
      </c>
      <c r="B2508" s="19" t="s">
        <v>1808</v>
      </c>
      <c r="C2508" s="18" t="s">
        <v>32</v>
      </c>
      <c r="D2508" s="18" t="s">
        <v>54</v>
      </c>
      <c r="E2508" s="20">
        <v>10</v>
      </c>
      <c r="F2508" s="21">
        <v>7.2584</v>
      </c>
      <c r="G2508" s="21">
        <f t="shared" ref="G2508:G2515" si="24">TRUNC(TRUNC(E2508,7)*F2508,4)</f>
        <v>72.584000000000003</v>
      </c>
    </row>
    <row r="2509" spans="1:7" ht="21" customHeight="1">
      <c r="A2509" s="18" t="s">
        <v>1809</v>
      </c>
      <c r="B2509" s="19" t="s">
        <v>1810</v>
      </c>
      <c r="C2509" s="18" t="s">
        <v>32</v>
      </c>
      <c r="D2509" s="18" t="s">
        <v>54</v>
      </c>
      <c r="E2509" s="20">
        <v>15</v>
      </c>
      <c r="F2509" s="21">
        <v>7.2636000000000003</v>
      </c>
      <c r="G2509" s="21">
        <f t="shared" si="24"/>
        <v>108.95399999999999</v>
      </c>
    </row>
    <row r="2510" spans="1:7" ht="21" customHeight="1">
      <c r="A2510" s="18" t="s">
        <v>1057</v>
      </c>
      <c r="B2510" s="19" t="s">
        <v>1058</v>
      </c>
      <c r="C2510" s="18" t="s">
        <v>32</v>
      </c>
      <c r="D2510" s="18" t="s">
        <v>54</v>
      </c>
      <c r="E2510" s="20">
        <v>15</v>
      </c>
      <c r="F2510" s="21">
        <v>6.6928000000000001</v>
      </c>
      <c r="G2510" s="21">
        <f t="shared" si="24"/>
        <v>100.392</v>
      </c>
    </row>
    <row r="2511" spans="1:7" ht="21" customHeight="1">
      <c r="A2511" s="18" t="s">
        <v>1811</v>
      </c>
      <c r="B2511" s="19" t="s">
        <v>1812</v>
      </c>
      <c r="C2511" s="18" t="s">
        <v>32</v>
      </c>
      <c r="D2511" s="18" t="s">
        <v>54</v>
      </c>
      <c r="E2511" s="20">
        <v>15</v>
      </c>
      <c r="F2511" s="21">
        <v>6.5816999999999997</v>
      </c>
      <c r="G2511" s="21">
        <f t="shared" si="24"/>
        <v>98.725499999999997</v>
      </c>
    </row>
    <row r="2512" spans="1:7" ht="21" customHeight="1">
      <c r="A2512" s="18" t="s">
        <v>1813</v>
      </c>
      <c r="B2512" s="19" t="s">
        <v>1814</v>
      </c>
      <c r="C2512" s="18" t="s">
        <v>32</v>
      </c>
      <c r="D2512" s="18" t="s">
        <v>54</v>
      </c>
      <c r="E2512" s="20">
        <v>8</v>
      </c>
      <c r="F2512" s="21">
        <v>6.7519999999999998</v>
      </c>
      <c r="G2512" s="21">
        <f t="shared" si="24"/>
        <v>54.015999999999998</v>
      </c>
    </row>
    <row r="2513" spans="1:7" ht="21" customHeight="1">
      <c r="A2513" s="18" t="s">
        <v>1815</v>
      </c>
      <c r="B2513" s="19" t="s">
        <v>1816</v>
      </c>
      <c r="C2513" s="18" t="s">
        <v>32</v>
      </c>
      <c r="D2513" s="18" t="s">
        <v>54</v>
      </c>
      <c r="E2513" s="20">
        <v>17</v>
      </c>
      <c r="F2513" s="21">
        <v>6.6871999999999998</v>
      </c>
      <c r="G2513" s="21">
        <f t="shared" si="24"/>
        <v>113.6824</v>
      </c>
    </row>
    <row r="2514" spans="1:7" ht="15" customHeight="1">
      <c r="A2514" s="18" t="s">
        <v>1637</v>
      </c>
      <c r="B2514" s="19" t="s">
        <v>1817</v>
      </c>
      <c r="C2514" s="18" t="s">
        <v>32</v>
      </c>
      <c r="D2514" s="18" t="s">
        <v>54</v>
      </c>
      <c r="E2514" s="20">
        <v>2.4</v>
      </c>
      <c r="F2514" s="21">
        <v>13.38</v>
      </c>
      <c r="G2514" s="21">
        <f t="shared" si="24"/>
        <v>32.112000000000002</v>
      </c>
    </row>
    <row r="2515" spans="1:7" ht="21" customHeight="1">
      <c r="A2515" s="18" t="s">
        <v>1818</v>
      </c>
      <c r="B2515" s="19" t="s">
        <v>1819</v>
      </c>
      <c r="C2515" s="18" t="s">
        <v>32</v>
      </c>
      <c r="D2515" s="18" t="s">
        <v>749</v>
      </c>
      <c r="E2515" s="20">
        <v>1</v>
      </c>
      <c r="F2515" s="21">
        <v>522</v>
      </c>
      <c r="G2515" s="21">
        <f t="shared" si="24"/>
        <v>522</v>
      </c>
    </row>
    <row r="2516" spans="1:7" ht="15" customHeight="1">
      <c r="A2516" s="6"/>
      <c r="B2516" s="6"/>
      <c r="C2516" s="6"/>
      <c r="D2516" s="6"/>
      <c r="E2516" s="77" t="s">
        <v>811</v>
      </c>
      <c r="F2516" s="77"/>
      <c r="G2516" s="22">
        <f>SUM(G2508:G2515)</f>
        <v>1102.4659000000001</v>
      </c>
    </row>
    <row r="2517" spans="1:7" ht="15" customHeight="1">
      <c r="A2517" s="76" t="s">
        <v>812</v>
      </c>
      <c r="B2517" s="76"/>
      <c r="C2517" s="15" t="s">
        <v>22</v>
      </c>
      <c r="D2517" s="15" t="s">
        <v>23</v>
      </c>
      <c r="E2517" s="15" t="s">
        <v>800</v>
      </c>
      <c r="F2517" s="15" t="s">
        <v>801</v>
      </c>
      <c r="G2517" s="15" t="s">
        <v>802</v>
      </c>
    </row>
    <row r="2518" spans="1:7" ht="21" customHeight="1">
      <c r="A2518" s="18" t="s">
        <v>1544</v>
      </c>
      <c r="B2518" s="19" t="s">
        <v>1820</v>
      </c>
      <c r="C2518" s="18" t="s">
        <v>32</v>
      </c>
      <c r="D2518" s="18" t="s">
        <v>601</v>
      </c>
      <c r="E2518" s="20">
        <v>8.0299999999999994</v>
      </c>
      <c r="F2518" s="21">
        <v>29.47</v>
      </c>
      <c r="G2518" s="21">
        <f>TRUNC(TRUNC(E2518,7)*F2518*(1+(3/100)),4)</f>
        <v>243.74340000000001</v>
      </c>
    </row>
    <row r="2519" spans="1:7" ht="21" customHeight="1">
      <c r="A2519" s="18" t="s">
        <v>844</v>
      </c>
      <c r="B2519" s="19" t="s">
        <v>845</v>
      </c>
      <c r="C2519" s="18" t="s">
        <v>32</v>
      </c>
      <c r="D2519" s="18" t="s">
        <v>601</v>
      </c>
      <c r="E2519" s="20">
        <v>0.5</v>
      </c>
      <c r="F2519" s="21">
        <v>29.47</v>
      </c>
      <c r="G2519" s="21">
        <f>TRUNC(TRUNC(E2519,7)*F2519*(1+(3/100)),4)</f>
        <v>15.177</v>
      </c>
    </row>
    <row r="2520" spans="1:7" ht="21" customHeight="1">
      <c r="A2520" s="18" t="s">
        <v>815</v>
      </c>
      <c r="B2520" s="19" t="s">
        <v>816</v>
      </c>
      <c r="C2520" s="18" t="s">
        <v>32</v>
      </c>
      <c r="D2520" s="18" t="s">
        <v>601</v>
      </c>
      <c r="E2520" s="20">
        <v>0.5</v>
      </c>
      <c r="F2520" s="21">
        <v>29.47</v>
      </c>
      <c r="G2520" s="21">
        <f>TRUNC(TRUNC(E2520,7)*F2520*(1+(3/100)),4)</f>
        <v>15.177</v>
      </c>
    </row>
    <row r="2521" spans="1:7" ht="21" customHeight="1">
      <c r="A2521" s="18" t="s">
        <v>817</v>
      </c>
      <c r="B2521" s="19" t="s">
        <v>818</v>
      </c>
      <c r="C2521" s="18" t="s">
        <v>32</v>
      </c>
      <c r="D2521" s="18" t="s">
        <v>601</v>
      </c>
      <c r="E2521" s="20">
        <v>11.03</v>
      </c>
      <c r="F2521" s="21">
        <v>21.3</v>
      </c>
      <c r="G2521" s="21">
        <f>TRUNC(TRUNC(E2521,7)*F2521*(1+(3/100)),4)</f>
        <v>241.9871</v>
      </c>
    </row>
    <row r="2522" spans="1:7" ht="15" customHeight="1">
      <c r="A2522" s="6"/>
      <c r="B2522" s="6"/>
      <c r="C2522" s="6"/>
      <c r="D2522" s="6"/>
      <c r="E2522" s="77" t="s">
        <v>819</v>
      </c>
      <c r="F2522" s="77"/>
      <c r="G2522" s="22">
        <f>SUM(G2518:G2521)</f>
        <v>516.08450000000005</v>
      </c>
    </row>
    <row r="2523" spans="1:7" ht="15" customHeight="1">
      <c r="A2523" s="76" t="s">
        <v>820</v>
      </c>
      <c r="B2523" s="76"/>
      <c r="C2523" s="15" t="s">
        <v>22</v>
      </c>
      <c r="D2523" s="15" t="s">
        <v>23</v>
      </c>
      <c r="E2523" s="15" t="s">
        <v>800</v>
      </c>
      <c r="F2523" s="15" t="s">
        <v>801</v>
      </c>
      <c r="G2523" s="15" t="s">
        <v>802</v>
      </c>
    </row>
    <row r="2524" spans="1:7" ht="21" customHeight="1">
      <c r="A2524" s="18" t="s">
        <v>1821</v>
      </c>
      <c r="B2524" s="19" t="s">
        <v>1822</v>
      </c>
      <c r="C2524" s="18" t="s">
        <v>32</v>
      </c>
      <c r="D2524" s="18" t="s">
        <v>37</v>
      </c>
      <c r="E2524" s="20">
        <v>12</v>
      </c>
      <c r="F2524" s="21">
        <v>127.39</v>
      </c>
      <c r="G2524" s="21">
        <f>TRUNC(TRUNC(E2524,7)*F2524,4)</f>
        <v>1528.68</v>
      </c>
    </row>
    <row r="2525" spans="1:7" ht="15" customHeight="1">
      <c r="A2525" s="6"/>
      <c r="B2525" s="6"/>
      <c r="C2525" s="6"/>
      <c r="D2525" s="6"/>
      <c r="E2525" s="77" t="s">
        <v>821</v>
      </c>
      <c r="F2525" s="77"/>
      <c r="G2525" s="22">
        <f>SUM(G2524:G2524)</f>
        <v>1528.68</v>
      </c>
    </row>
    <row r="2526" spans="1:7" ht="15" customHeight="1">
      <c r="A2526" s="6"/>
      <c r="B2526" s="6"/>
      <c r="C2526" s="6"/>
      <c r="D2526" s="6"/>
      <c r="E2526" s="78" t="s">
        <v>822</v>
      </c>
      <c r="F2526" s="78"/>
      <c r="G2526" s="23">
        <f>ROUND(SUM(G2506,G2516,G2522,G2525),2)</f>
        <v>3148.18</v>
      </c>
    </row>
    <row r="2527" spans="1:7" ht="9.9499999999999993" customHeight="1">
      <c r="A2527" s="6"/>
      <c r="B2527" s="6"/>
      <c r="C2527" s="6"/>
      <c r="D2527" s="6"/>
      <c r="E2527" s="79"/>
      <c r="F2527" s="79"/>
      <c r="G2527" s="79"/>
    </row>
    <row r="2528" spans="1:7" ht="20.100000000000001" customHeight="1">
      <c r="A2528" s="80" t="s">
        <v>1823</v>
      </c>
      <c r="B2528" s="80"/>
      <c r="C2528" s="80"/>
      <c r="D2528" s="80"/>
      <c r="E2528" s="80"/>
      <c r="F2528" s="80"/>
      <c r="G2528" s="80"/>
    </row>
    <row r="2529" spans="1:7" ht="15" customHeight="1">
      <c r="A2529" s="76" t="s">
        <v>799</v>
      </c>
      <c r="B2529" s="76"/>
      <c r="C2529" s="15" t="s">
        <v>22</v>
      </c>
      <c r="D2529" s="15" t="s">
        <v>23</v>
      </c>
      <c r="E2529" s="15" t="s">
        <v>800</v>
      </c>
      <c r="F2529" s="15" t="s">
        <v>801</v>
      </c>
      <c r="G2529" s="15" t="s">
        <v>802</v>
      </c>
    </row>
    <row r="2530" spans="1:7" ht="15" customHeight="1">
      <c r="A2530" s="18" t="s">
        <v>1824</v>
      </c>
      <c r="B2530" s="19" t="s">
        <v>1825</v>
      </c>
      <c r="C2530" s="18" t="s">
        <v>32</v>
      </c>
      <c r="D2530" s="18" t="s">
        <v>54</v>
      </c>
      <c r="E2530" s="20">
        <v>1975</v>
      </c>
      <c r="F2530" s="21">
        <v>1.8087</v>
      </c>
      <c r="G2530" s="21">
        <f>TRUNC(TRUNC(E2530,7)*F2530,4)</f>
        <v>3572.1824999999999</v>
      </c>
    </row>
    <row r="2531" spans="1:7" ht="15" customHeight="1">
      <c r="A2531" s="6"/>
      <c r="B2531" s="6"/>
      <c r="C2531" s="6"/>
      <c r="D2531" s="6"/>
      <c r="E2531" s="77" t="s">
        <v>811</v>
      </c>
      <c r="F2531" s="77"/>
      <c r="G2531" s="22">
        <f>SUM(G2530:G2530)</f>
        <v>3572.1824999999999</v>
      </c>
    </row>
    <row r="2532" spans="1:7" ht="15" customHeight="1">
      <c r="A2532" s="76" t="s">
        <v>820</v>
      </c>
      <c r="B2532" s="76"/>
      <c r="C2532" s="15" t="s">
        <v>22</v>
      </c>
      <c r="D2532" s="15" t="s">
        <v>23</v>
      </c>
      <c r="E2532" s="15" t="s">
        <v>800</v>
      </c>
      <c r="F2532" s="15" t="s">
        <v>801</v>
      </c>
      <c r="G2532" s="15" t="s">
        <v>802</v>
      </c>
    </row>
    <row r="2533" spans="1:7" ht="54.95" customHeight="1">
      <c r="A2533" s="18" t="s">
        <v>1826</v>
      </c>
      <c r="B2533" s="19" t="s">
        <v>1827</v>
      </c>
      <c r="C2533" s="18" t="s">
        <v>32</v>
      </c>
      <c r="D2533" s="18" t="s">
        <v>749</v>
      </c>
      <c r="E2533" s="20">
        <v>1</v>
      </c>
      <c r="F2533" s="21">
        <v>210.22900000000001</v>
      </c>
      <c r="G2533" s="21">
        <f>TRUNC(TRUNC(E2533,7)*F2533,4)</f>
        <v>210.22900000000001</v>
      </c>
    </row>
    <row r="2534" spans="1:7" ht="45.95" customHeight="1">
      <c r="A2534" s="18" t="s">
        <v>1828</v>
      </c>
      <c r="B2534" s="19" t="s">
        <v>1829</v>
      </c>
      <c r="C2534" s="18" t="s">
        <v>32</v>
      </c>
      <c r="D2534" s="18" t="s">
        <v>749</v>
      </c>
      <c r="E2534" s="20">
        <v>1</v>
      </c>
      <c r="F2534" s="21">
        <v>143.48609999999999</v>
      </c>
      <c r="G2534" s="21">
        <f>TRUNC(TRUNC(E2534,7)*F2534,4)</f>
        <v>143.48609999999999</v>
      </c>
    </row>
    <row r="2535" spans="1:7" ht="15" customHeight="1">
      <c r="A2535" s="6"/>
      <c r="B2535" s="6"/>
      <c r="C2535" s="6"/>
      <c r="D2535" s="6"/>
      <c r="E2535" s="77" t="s">
        <v>821</v>
      </c>
      <c r="F2535" s="77"/>
      <c r="G2535" s="22">
        <f>SUM(G2533:G2534)</f>
        <v>353.71510000000001</v>
      </c>
    </row>
    <row r="2536" spans="1:7" ht="15" customHeight="1">
      <c r="A2536" s="6"/>
      <c r="B2536" s="6"/>
      <c r="C2536" s="6"/>
      <c r="D2536" s="6"/>
      <c r="E2536" s="78" t="s">
        <v>822</v>
      </c>
      <c r="F2536" s="78"/>
      <c r="G2536" s="23">
        <f>ROUND(SUM(G2531,G2535),2)</f>
        <v>3925.9</v>
      </c>
    </row>
    <row r="2537" spans="1:7" ht="9.9499999999999993" customHeight="1">
      <c r="A2537" s="6"/>
      <c r="B2537" s="6"/>
      <c r="C2537" s="6"/>
      <c r="D2537" s="6"/>
      <c r="E2537" s="79"/>
      <c r="F2537" s="79"/>
      <c r="G2537" s="79"/>
    </row>
    <row r="2538" spans="1:7" ht="27" customHeight="1">
      <c r="A2538" s="80" t="s">
        <v>1830</v>
      </c>
      <c r="B2538" s="80"/>
      <c r="C2538" s="80"/>
      <c r="D2538" s="80"/>
      <c r="E2538" s="80"/>
      <c r="F2538" s="80"/>
      <c r="G2538" s="80"/>
    </row>
    <row r="2539" spans="1:7" ht="15" customHeight="1">
      <c r="A2539" s="76" t="s">
        <v>1688</v>
      </c>
      <c r="B2539" s="76"/>
      <c r="C2539" s="15" t="s">
        <v>22</v>
      </c>
      <c r="D2539" s="15" t="s">
        <v>23</v>
      </c>
      <c r="E2539" s="15" t="s">
        <v>800</v>
      </c>
      <c r="F2539" s="15" t="s">
        <v>801</v>
      </c>
      <c r="G2539" s="15" t="s">
        <v>802</v>
      </c>
    </row>
    <row r="2540" spans="1:7" ht="29.1" customHeight="1">
      <c r="A2540" s="18" t="s">
        <v>1804</v>
      </c>
      <c r="B2540" s="19" t="s">
        <v>1805</v>
      </c>
      <c r="C2540" s="18" t="s">
        <v>32</v>
      </c>
      <c r="D2540" s="18" t="s">
        <v>601</v>
      </c>
      <c r="E2540" s="20">
        <v>1.55E-2</v>
      </c>
      <c r="F2540" s="21">
        <v>1.73</v>
      </c>
      <c r="G2540" s="21">
        <f>TRUNC(TRUNC(E2540,7)*F2540,4)</f>
        <v>2.6800000000000001E-2</v>
      </c>
    </row>
    <row r="2541" spans="1:7" ht="29.1" customHeight="1">
      <c r="A2541" s="18" t="s">
        <v>1806</v>
      </c>
      <c r="B2541" s="19" t="s">
        <v>1805</v>
      </c>
      <c r="C2541" s="18" t="s">
        <v>32</v>
      </c>
      <c r="D2541" s="18" t="s">
        <v>601</v>
      </c>
      <c r="E2541" s="20">
        <v>3.6200000000000003E-2</v>
      </c>
      <c r="F2541" s="21">
        <v>0.44</v>
      </c>
      <c r="G2541" s="21">
        <f>TRUNC(TRUNC(E2541,7)*F2541,4)</f>
        <v>1.5900000000000001E-2</v>
      </c>
    </row>
    <row r="2542" spans="1:7" ht="18" customHeight="1">
      <c r="A2542" s="6"/>
      <c r="B2542" s="6"/>
      <c r="C2542" s="6"/>
      <c r="D2542" s="6"/>
      <c r="E2542" s="77" t="s">
        <v>1693</v>
      </c>
      <c r="F2542" s="77"/>
      <c r="G2542" s="22">
        <f>SUM(G2540:G2541)</f>
        <v>4.2700000000000002E-2</v>
      </c>
    </row>
    <row r="2543" spans="1:7" ht="15" customHeight="1">
      <c r="A2543" s="76" t="s">
        <v>799</v>
      </c>
      <c r="B2543" s="76"/>
      <c r="C2543" s="15" t="s">
        <v>22</v>
      </c>
      <c r="D2543" s="15" t="s">
        <v>23</v>
      </c>
      <c r="E2543" s="15" t="s">
        <v>800</v>
      </c>
      <c r="F2543" s="15" t="s">
        <v>801</v>
      </c>
      <c r="G2543" s="15" t="s">
        <v>802</v>
      </c>
    </row>
    <row r="2544" spans="1:7" ht="21" customHeight="1">
      <c r="A2544" s="18" t="s">
        <v>1831</v>
      </c>
      <c r="B2544" s="19" t="s">
        <v>1832</v>
      </c>
      <c r="C2544" s="18" t="s">
        <v>32</v>
      </c>
      <c r="D2544" s="18" t="s">
        <v>749</v>
      </c>
      <c r="E2544" s="20">
        <v>4.4999999999999998E-2</v>
      </c>
      <c r="F2544" s="21">
        <v>550</v>
      </c>
      <c r="G2544" s="21">
        <f>TRUNC(TRUNC(E2544,7)*F2544,4)</f>
        <v>24.75</v>
      </c>
    </row>
    <row r="2545" spans="1:7" ht="29.1" customHeight="1">
      <c r="A2545" s="18" t="s">
        <v>1833</v>
      </c>
      <c r="B2545" s="19" t="s">
        <v>1834</v>
      </c>
      <c r="C2545" s="18" t="s">
        <v>32</v>
      </c>
      <c r="D2545" s="18" t="s">
        <v>37</v>
      </c>
      <c r="E2545" s="20">
        <v>1</v>
      </c>
      <c r="F2545" s="21">
        <v>80.34</v>
      </c>
      <c r="G2545" s="21">
        <f>TRUNC(TRUNC(E2545,7)*F2545,4)</f>
        <v>80.34</v>
      </c>
    </row>
    <row r="2546" spans="1:7" ht="38.1" customHeight="1">
      <c r="A2546" s="18" t="s">
        <v>842</v>
      </c>
      <c r="B2546" s="19" t="s">
        <v>843</v>
      </c>
      <c r="C2546" s="18" t="s">
        <v>32</v>
      </c>
      <c r="D2546" s="18" t="s">
        <v>33</v>
      </c>
      <c r="E2546" s="20">
        <v>0.3</v>
      </c>
      <c r="F2546" s="21">
        <v>12.54</v>
      </c>
      <c r="G2546" s="21">
        <f>TRUNC(TRUNC(E2546,7)*F2546,4)</f>
        <v>3.762</v>
      </c>
    </row>
    <row r="2547" spans="1:7" ht="38.1" customHeight="1">
      <c r="A2547" s="18" t="s">
        <v>826</v>
      </c>
      <c r="B2547" s="19" t="s">
        <v>827</v>
      </c>
      <c r="C2547" s="18" t="s">
        <v>32</v>
      </c>
      <c r="D2547" s="18" t="s">
        <v>33</v>
      </c>
      <c r="E2547" s="20">
        <v>1.1000000000000001</v>
      </c>
      <c r="F2547" s="21">
        <v>6.95</v>
      </c>
      <c r="G2547" s="21">
        <f>TRUNC(TRUNC(E2547,7)*F2547,4)</f>
        <v>7.6449999999999996</v>
      </c>
    </row>
    <row r="2548" spans="1:7" ht="21" customHeight="1">
      <c r="A2548" s="18" t="s">
        <v>828</v>
      </c>
      <c r="B2548" s="19" t="s">
        <v>829</v>
      </c>
      <c r="C2548" s="18" t="s">
        <v>32</v>
      </c>
      <c r="D2548" s="18" t="s">
        <v>54</v>
      </c>
      <c r="E2548" s="20">
        <v>0.02</v>
      </c>
      <c r="F2548" s="21">
        <v>14.32</v>
      </c>
      <c r="G2548" s="21">
        <f>TRUNC(TRUNC(E2548,7)*F2548,4)</f>
        <v>0.28639999999999999</v>
      </c>
    </row>
    <row r="2549" spans="1:7" ht="15" customHeight="1">
      <c r="A2549" s="6"/>
      <c r="B2549" s="6"/>
      <c r="C2549" s="6"/>
      <c r="D2549" s="6"/>
      <c r="E2549" s="77" t="s">
        <v>811</v>
      </c>
      <c r="F2549" s="77"/>
      <c r="G2549" s="22">
        <f>SUM(G2544:G2548)</f>
        <v>116.7834</v>
      </c>
    </row>
    <row r="2550" spans="1:7" ht="15" customHeight="1">
      <c r="A2550" s="76" t="s">
        <v>812</v>
      </c>
      <c r="B2550" s="76"/>
      <c r="C2550" s="15" t="s">
        <v>22</v>
      </c>
      <c r="D2550" s="15" t="s">
        <v>23</v>
      </c>
      <c r="E2550" s="15" t="s">
        <v>800</v>
      </c>
      <c r="F2550" s="15" t="s">
        <v>801</v>
      </c>
      <c r="G2550" s="15" t="s">
        <v>802</v>
      </c>
    </row>
    <row r="2551" spans="1:7" ht="21" customHeight="1">
      <c r="A2551" s="18" t="s">
        <v>844</v>
      </c>
      <c r="B2551" s="19" t="s">
        <v>845</v>
      </c>
      <c r="C2551" s="18" t="s">
        <v>32</v>
      </c>
      <c r="D2551" s="18" t="s">
        <v>601</v>
      </c>
      <c r="E2551" s="20">
        <v>0.21249999999999999</v>
      </c>
      <c r="F2551" s="21">
        <v>29.47</v>
      </c>
      <c r="G2551" s="21">
        <f>TRUNC(TRUNC(E2551,7)*F2551*(1+(3/100)),4)</f>
        <v>6.4501999999999997</v>
      </c>
    </row>
    <row r="2552" spans="1:7" ht="21" customHeight="1">
      <c r="A2552" s="18" t="s">
        <v>815</v>
      </c>
      <c r="B2552" s="19" t="s">
        <v>816</v>
      </c>
      <c r="C2552" s="18" t="s">
        <v>32</v>
      </c>
      <c r="D2552" s="18" t="s">
        <v>601</v>
      </c>
      <c r="E2552" s="20">
        <v>0.3725</v>
      </c>
      <c r="F2552" s="21">
        <v>29.47</v>
      </c>
      <c r="G2552" s="21">
        <f>TRUNC(TRUNC(E2552,7)*F2552*(1+(3/100)),4)</f>
        <v>11.306900000000001</v>
      </c>
    </row>
    <row r="2553" spans="1:7" ht="21" customHeight="1">
      <c r="A2553" s="18" t="s">
        <v>817</v>
      </c>
      <c r="B2553" s="19" t="s">
        <v>818</v>
      </c>
      <c r="C2553" s="18" t="s">
        <v>32</v>
      </c>
      <c r="D2553" s="18" t="s">
        <v>601</v>
      </c>
      <c r="E2553" s="20">
        <v>0.98499999999999999</v>
      </c>
      <c r="F2553" s="21">
        <v>21.3</v>
      </c>
      <c r="G2553" s="21">
        <f>TRUNC(TRUNC(E2553,7)*F2553*(1+(3/100)),4)</f>
        <v>21.6099</v>
      </c>
    </row>
    <row r="2554" spans="1:7" ht="15" customHeight="1">
      <c r="A2554" s="6"/>
      <c r="B2554" s="6"/>
      <c r="C2554" s="6"/>
      <c r="D2554" s="6"/>
      <c r="E2554" s="77" t="s">
        <v>819</v>
      </c>
      <c r="F2554" s="77"/>
      <c r="G2554" s="22">
        <f>SUM(G2551:G2553)</f>
        <v>39.367000000000004</v>
      </c>
    </row>
    <row r="2555" spans="1:7" ht="15" customHeight="1">
      <c r="A2555" s="76" t="s">
        <v>820</v>
      </c>
      <c r="B2555" s="76"/>
      <c r="C2555" s="15" t="s">
        <v>22</v>
      </c>
      <c r="D2555" s="15" t="s">
        <v>23</v>
      </c>
      <c r="E2555" s="15" t="s">
        <v>800</v>
      </c>
      <c r="F2555" s="15" t="s">
        <v>801</v>
      </c>
      <c r="G2555" s="15" t="s">
        <v>802</v>
      </c>
    </row>
    <row r="2556" spans="1:7" ht="45.95" customHeight="1">
      <c r="A2556" s="18" t="s">
        <v>1039</v>
      </c>
      <c r="B2556" s="19" t="s">
        <v>1040</v>
      </c>
      <c r="C2556" s="18" t="s">
        <v>32</v>
      </c>
      <c r="D2556" s="18" t="s">
        <v>54</v>
      </c>
      <c r="E2556" s="20">
        <v>2</v>
      </c>
      <c r="F2556" s="21">
        <v>7.5979000000000001</v>
      </c>
      <c r="G2556" s="21">
        <f>TRUNC(TRUNC(E2556,7)*F2556,4)</f>
        <v>15.1958</v>
      </c>
    </row>
    <row r="2557" spans="1:7" ht="29.1" customHeight="1">
      <c r="A2557" s="18" t="s">
        <v>1041</v>
      </c>
      <c r="B2557" s="19" t="s">
        <v>1042</v>
      </c>
      <c r="C2557" s="18" t="s">
        <v>32</v>
      </c>
      <c r="D2557" s="18" t="s">
        <v>54</v>
      </c>
      <c r="E2557" s="20">
        <v>2</v>
      </c>
      <c r="F2557" s="21">
        <v>5.4905999999999997</v>
      </c>
      <c r="G2557" s="21">
        <f>TRUNC(TRUNC(E2557,7)*F2557,4)</f>
        <v>10.981199999999999</v>
      </c>
    </row>
    <row r="2558" spans="1:7" ht="15" customHeight="1">
      <c r="A2558" s="6"/>
      <c r="B2558" s="6"/>
      <c r="C2558" s="6"/>
      <c r="D2558" s="6"/>
      <c r="E2558" s="77" t="s">
        <v>821</v>
      </c>
      <c r="F2558" s="77"/>
      <c r="G2558" s="22">
        <f>SUM(G2556:G2557)</f>
        <v>26.177</v>
      </c>
    </row>
    <row r="2559" spans="1:7" ht="15" customHeight="1">
      <c r="A2559" s="6"/>
      <c r="B2559" s="6"/>
      <c r="C2559" s="6"/>
      <c r="D2559" s="6"/>
      <c r="E2559" s="78" t="s">
        <v>822</v>
      </c>
      <c r="F2559" s="78"/>
      <c r="G2559" s="23">
        <f>ROUND(SUM(G2542,G2549,G2554,G2558),2)</f>
        <v>182.37</v>
      </c>
    </row>
    <row r="2560" spans="1:7" ht="9.9499999999999993" customHeight="1">
      <c r="A2560" s="6"/>
      <c r="B2560" s="6"/>
      <c r="C2560" s="6"/>
      <c r="D2560" s="6"/>
      <c r="E2560" s="79"/>
      <c r="F2560" s="79"/>
      <c r="G2560" s="79"/>
    </row>
    <row r="2561" spans="1:7" ht="36" customHeight="1">
      <c r="A2561" s="80" t="s">
        <v>1835</v>
      </c>
      <c r="B2561" s="80"/>
      <c r="C2561" s="80"/>
      <c r="D2561" s="80"/>
      <c r="E2561" s="80"/>
      <c r="F2561" s="80"/>
      <c r="G2561" s="80"/>
    </row>
    <row r="2562" spans="1:7" ht="15" customHeight="1">
      <c r="A2562" s="76" t="s">
        <v>799</v>
      </c>
      <c r="B2562" s="76"/>
      <c r="C2562" s="15" t="s">
        <v>22</v>
      </c>
      <c r="D2562" s="15" t="s">
        <v>23</v>
      </c>
      <c r="E2562" s="15" t="s">
        <v>800</v>
      </c>
      <c r="F2562" s="15" t="s">
        <v>801</v>
      </c>
      <c r="G2562" s="15" t="s">
        <v>802</v>
      </c>
    </row>
    <row r="2563" spans="1:7" ht="21" customHeight="1">
      <c r="A2563" s="18" t="s">
        <v>1836</v>
      </c>
      <c r="B2563" s="19" t="s">
        <v>1837</v>
      </c>
      <c r="C2563" s="18" t="s">
        <v>32</v>
      </c>
      <c r="D2563" s="18" t="s">
        <v>37</v>
      </c>
      <c r="E2563" s="20">
        <v>2.1</v>
      </c>
      <c r="F2563" s="21">
        <v>18.783200000000001</v>
      </c>
      <c r="G2563" s="21">
        <f t="shared" ref="G2563:G2570" si="25">TRUNC(TRUNC(E2563,7)*F2563,4)</f>
        <v>39.444699999999997</v>
      </c>
    </row>
    <row r="2564" spans="1:7" ht="29.1" customHeight="1">
      <c r="A2564" s="18" t="s">
        <v>1838</v>
      </c>
      <c r="B2564" s="19" t="s">
        <v>1839</v>
      </c>
      <c r="C2564" s="18" t="s">
        <v>32</v>
      </c>
      <c r="D2564" s="18" t="s">
        <v>33</v>
      </c>
      <c r="E2564" s="20">
        <v>2.8</v>
      </c>
      <c r="F2564" s="21">
        <v>0.27</v>
      </c>
      <c r="G2564" s="21">
        <f t="shared" si="25"/>
        <v>0.75600000000000001</v>
      </c>
    </row>
    <row r="2565" spans="1:7" ht="21" customHeight="1">
      <c r="A2565" s="18" t="s">
        <v>1840</v>
      </c>
      <c r="B2565" s="19" t="s">
        <v>1841</v>
      </c>
      <c r="C2565" s="18" t="s">
        <v>32</v>
      </c>
      <c r="D2565" s="18" t="s">
        <v>33</v>
      </c>
      <c r="E2565" s="20">
        <v>0.7</v>
      </c>
      <c r="F2565" s="21">
        <v>3.21</v>
      </c>
      <c r="G2565" s="21">
        <f t="shared" si="25"/>
        <v>2.2469999999999999</v>
      </c>
    </row>
    <row r="2566" spans="1:7" ht="29.1" customHeight="1">
      <c r="A2566" s="18" t="s">
        <v>1842</v>
      </c>
      <c r="B2566" s="19" t="s">
        <v>1843</v>
      </c>
      <c r="C2566" s="18" t="s">
        <v>32</v>
      </c>
      <c r="D2566" s="18" t="s">
        <v>54</v>
      </c>
      <c r="E2566" s="20">
        <v>1.0327</v>
      </c>
      <c r="F2566" s="21">
        <v>3.34</v>
      </c>
      <c r="G2566" s="21">
        <f t="shared" si="25"/>
        <v>3.4491999999999998</v>
      </c>
    </row>
    <row r="2567" spans="1:7" ht="21" customHeight="1">
      <c r="A2567" s="18" t="s">
        <v>1844</v>
      </c>
      <c r="B2567" s="19" t="s">
        <v>1845</v>
      </c>
      <c r="C2567" s="18" t="s">
        <v>32</v>
      </c>
      <c r="D2567" s="18" t="s">
        <v>50</v>
      </c>
      <c r="E2567" s="20">
        <v>20</v>
      </c>
      <c r="F2567" s="21">
        <v>3.0800000000000001E-2</v>
      </c>
      <c r="G2567" s="21">
        <f t="shared" si="25"/>
        <v>0.61599999999999999</v>
      </c>
    </row>
    <row r="2568" spans="1:7" ht="29.1" customHeight="1">
      <c r="A2568" s="18" t="s">
        <v>1846</v>
      </c>
      <c r="B2568" s="19" t="s">
        <v>1847</v>
      </c>
      <c r="C2568" s="18" t="s">
        <v>32</v>
      </c>
      <c r="D2568" s="18" t="s">
        <v>33</v>
      </c>
      <c r="E2568" s="20">
        <v>0.7</v>
      </c>
      <c r="F2568" s="21">
        <v>5.61</v>
      </c>
      <c r="G2568" s="21">
        <f t="shared" si="25"/>
        <v>3.927</v>
      </c>
    </row>
    <row r="2569" spans="1:7" ht="29.1" customHeight="1">
      <c r="A2569" s="18" t="s">
        <v>1848</v>
      </c>
      <c r="B2569" s="19" t="s">
        <v>1849</v>
      </c>
      <c r="C2569" s="18" t="s">
        <v>32</v>
      </c>
      <c r="D2569" s="18" t="s">
        <v>33</v>
      </c>
      <c r="E2569" s="20">
        <v>1.75</v>
      </c>
      <c r="F2569" s="21">
        <v>6.57</v>
      </c>
      <c r="G2569" s="21">
        <f t="shared" si="25"/>
        <v>11.4975</v>
      </c>
    </row>
    <row r="2570" spans="1:7" ht="29.1" customHeight="1">
      <c r="A2570" s="18" t="s">
        <v>1850</v>
      </c>
      <c r="B2570" s="19" t="s">
        <v>1851</v>
      </c>
      <c r="C2570" s="18" t="s">
        <v>32</v>
      </c>
      <c r="D2570" s="18" t="s">
        <v>50</v>
      </c>
      <c r="E2570" s="20">
        <v>2.5556000000000001</v>
      </c>
      <c r="F2570" s="21">
        <v>0.43669999999999998</v>
      </c>
      <c r="G2570" s="21">
        <f t="shared" si="25"/>
        <v>1.1160000000000001</v>
      </c>
    </row>
    <row r="2571" spans="1:7" ht="15" customHeight="1">
      <c r="A2571" s="6"/>
      <c r="B2571" s="6"/>
      <c r="C2571" s="6"/>
      <c r="D2571" s="6"/>
      <c r="E2571" s="77" t="s">
        <v>811</v>
      </c>
      <c r="F2571" s="77"/>
      <c r="G2571" s="22">
        <f>SUM(G2563:G2570)</f>
        <v>63.053399999999996</v>
      </c>
    </row>
    <row r="2572" spans="1:7" ht="15" customHeight="1">
      <c r="A2572" s="76" t="s">
        <v>812</v>
      </c>
      <c r="B2572" s="76"/>
      <c r="C2572" s="15" t="s">
        <v>22</v>
      </c>
      <c r="D2572" s="15" t="s">
        <v>23</v>
      </c>
      <c r="E2572" s="15" t="s">
        <v>800</v>
      </c>
      <c r="F2572" s="15" t="s">
        <v>801</v>
      </c>
      <c r="G2572" s="15" t="s">
        <v>802</v>
      </c>
    </row>
    <row r="2573" spans="1:7" ht="29.1" customHeight="1">
      <c r="A2573" s="18" t="s">
        <v>1852</v>
      </c>
      <c r="B2573" s="19" t="s">
        <v>1853</v>
      </c>
      <c r="C2573" s="18" t="s">
        <v>32</v>
      </c>
      <c r="D2573" s="18" t="s">
        <v>601</v>
      </c>
      <c r="E2573" s="20">
        <v>0.54490000000000005</v>
      </c>
      <c r="F2573" s="21">
        <v>31.72</v>
      </c>
      <c r="G2573" s="21">
        <f>TRUNC(TRUNC(E2573,7)*F2573*(1+(3/100)),4)</f>
        <v>17.802700000000002</v>
      </c>
    </row>
    <row r="2574" spans="1:7" ht="21" customHeight="1">
      <c r="A2574" s="18" t="s">
        <v>817</v>
      </c>
      <c r="B2574" s="19" t="s">
        <v>818</v>
      </c>
      <c r="C2574" s="18" t="s">
        <v>32</v>
      </c>
      <c r="D2574" s="18" t="s">
        <v>601</v>
      </c>
      <c r="E2574" s="20">
        <v>0.13619999999999999</v>
      </c>
      <c r="F2574" s="21">
        <v>21.3</v>
      </c>
      <c r="G2574" s="21">
        <f>TRUNC(TRUNC(E2574,7)*F2574*(1+(3/100)),4)</f>
        <v>2.988</v>
      </c>
    </row>
    <row r="2575" spans="1:7" ht="15" customHeight="1">
      <c r="A2575" s="6"/>
      <c r="B2575" s="6"/>
      <c r="C2575" s="6"/>
      <c r="D2575" s="6"/>
      <c r="E2575" s="77" t="s">
        <v>819</v>
      </c>
      <c r="F2575" s="77"/>
      <c r="G2575" s="22">
        <f>SUM(G2573:G2574)</f>
        <v>20.790700000000001</v>
      </c>
    </row>
    <row r="2576" spans="1:7" ht="15" customHeight="1">
      <c r="A2576" s="6"/>
      <c r="B2576" s="6"/>
      <c r="C2576" s="6"/>
      <c r="D2576" s="6"/>
      <c r="E2576" s="78" t="s">
        <v>822</v>
      </c>
      <c r="F2576" s="78"/>
      <c r="G2576" s="23">
        <f>ROUND(SUM(G2571,G2575),2)</f>
        <v>83.84</v>
      </c>
    </row>
    <row r="2577" spans="1:7" ht="9.9499999999999993" customHeight="1">
      <c r="A2577" s="6"/>
      <c r="B2577" s="6"/>
      <c r="C2577" s="6"/>
      <c r="D2577" s="6"/>
      <c r="E2577" s="79"/>
      <c r="F2577" s="79"/>
      <c r="G2577" s="79"/>
    </row>
    <row r="2578" spans="1:7" ht="36" customHeight="1">
      <c r="A2578" s="80" t="s">
        <v>1854</v>
      </c>
      <c r="B2578" s="80"/>
      <c r="C2578" s="80"/>
      <c r="D2578" s="80"/>
      <c r="E2578" s="80"/>
      <c r="F2578" s="80"/>
      <c r="G2578" s="80"/>
    </row>
    <row r="2579" spans="1:7" ht="15" customHeight="1">
      <c r="A2579" s="76" t="s">
        <v>799</v>
      </c>
      <c r="B2579" s="76"/>
      <c r="C2579" s="15" t="s">
        <v>22</v>
      </c>
      <c r="D2579" s="15" t="s">
        <v>23</v>
      </c>
      <c r="E2579" s="15" t="s">
        <v>800</v>
      </c>
      <c r="F2579" s="15" t="s">
        <v>801</v>
      </c>
      <c r="G2579" s="15" t="s">
        <v>802</v>
      </c>
    </row>
    <row r="2580" spans="1:7" ht="21" customHeight="1">
      <c r="A2580" s="18" t="s">
        <v>1855</v>
      </c>
      <c r="B2580" s="19" t="s">
        <v>1856</v>
      </c>
      <c r="C2580" s="18" t="s">
        <v>32</v>
      </c>
      <c r="D2580" s="18" t="s">
        <v>37</v>
      </c>
      <c r="E2580" s="20">
        <v>2.1</v>
      </c>
      <c r="F2580" s="21">
        <v>36.892699999999998</v>
      </c>
      <c r="G2580" s="21">
        <f t="shared" ref="G2580:G2587" si="26">TRUNC(TRUNC(E2580,7)*F2580,4)</f>
        <v>77.474599999999995</v>
      </c>
    </row>
    <row r="2581" spans="1:7" ht="29.1" customHeight="1">
      <c r="A2581" s="18" t="s">
        <v>1838</v>
      </c>
      <c r="B2581" s="19" t="s">
        <v>1839</v>
      </c>
      <c r="C2581" s="18" t="s">
        <v>32</v>
      </c>
      <c r="D2581" s="18" t="s">
        <v>33</v>
      </c>
      <c r="E2581" s="20">
        <v>2.8</v>
      </c>
      <c r="F2581" s="21">
        <v>0.27</v>
      </c>
      <c r="G2581" s="21">
        <f t="shared" si="26"/>
        <v>0.75600000000000001</v>
      </c>
    </row>
    <row r="2582" spans="1:7" ht="21" customHeight="1">
      <c r="A2582" s="18" t="s">
        <v>1857</v>
      </c>
      <c r="B2582" s="19" t="s">
        <v>1858</v>
      </c>
      <c r="C2582" s="18" t="s">
        <v>32</v>
      </c>
      <c r="D2582" s="18" t="s">
        <v>33</v>
      </c>
      <c r="E2582" s="20">
        <v>0.7</v>
      </c>
      <c r="F2582" s="21">
        <v>2.37</v>
      </c>
      <c r="G2582" s="21">
        <f t="shared" si="26"/>
        <v>1.659</v>
      </c>
    </row>
    <row r="2583" spans="1:7" ht="29.1" customHeight="1">
      <c r="A2583" s="18" t="s">
        <v>1842</v>
      </c>
      <c r="B2583" s="19" t="s">
        <v>1843</v>
      </c>
      <c r="C2583" s="18" t="s">
        <v>32</v>
      </c>
      <c r="D2583" s="18" t="s">
        <v>54</v>
      </c>
      <c r="E2583" s="20">
        <v>1.0327</v>
      </c>
      <c r="F2583" s="21">
        <v>3.34</v>
      </c>
      <c r="G2583" s="21">
        <f t="shared" si="26"/>
        <v>3.4491999999999998</v>
      </c>
    </row>
    <row r="2584" spans="1:7" ht="21" customHeight="1">
      <c r="A2584" s="18" t="s">
        <v>1844</v>
      </c>
      <c r="B2584" s="19" t="s">
        <v>1845</v>
      </c>
      <c r="C2584" s="18" t="s">
        <v>32</v>
      </c>
      <c r="D2584" s="18" t="s">
        <v>50</v>
      </c>
      <c r="E2584" s="20">
        <v>26.666699999999999</v>
      </c>
      <c r="F2584" s="21">
        <v>3.0800000000000001E-2</v>
      </c>
      <c r="G2584" s="21">
        <f t="shared" si="26"/>
        <v>0.82130000000000003</v>
      </c>
    </row>
    <row r="2585" spans="1:7" ht="29.1" customHeight="1">
      <c r="A2585" s="18" t="s">
        <v>1859</v>
      </c>
      <c r="B2585" s="19" t="s">
        <v>1860</v>
      </c>
      <c r="C2585" s="18" t="s">
        <v>32</v>
      </c>
      <c r="D2585" s="18" t="s">
        <v>33</v>
      </c>
      <c r="E2585" s="20">
        <v>0.7</v>
      </c>
      <c r="F2585" s="21">
        <v>4.9400000000000004</v>
      </c>
      <c r="G2585" s="21">
        <f t="shared" si="26"/>
        <v>3.4580000000000002</v>
      </c>
    </row>
    <row r="2586" spans="1:7" ht="29.1" customHeight="1">
      <c r="A2586" s="18" t="s">
        <v>1861</v>
      </c>
      <c r="B2586" s="19" t="s">
        <v>1862</v>
      </c>
      <c r="C2586" s="18" t="s">
        <v>32</v>
      </c>
      <c r="D2586" s="18" t="s">
        <v>33</v>
      </c>
      <c r="E2586" s="20">
        <v>2.625</v>
      </c>
      <c r="F2586" s="21">
        <v>5.62</v>
      </c>
      <c r="G2586" s="21">
        <f t="shared" si="26"/>
        <v>14.7525</v>
      </c>
    </row>
    <row r="2587" spans="1:7" ht="29.1" customHeight="1">
      <c r="A2587" s="18" t="s">
        <v>1850</v>
      </c>
      <c r="B2587" s="19" t="s">
        <v>1851</v>
      </c>
      <c r="C2587" s="18" t="s">
        <v>32</v>
      </c>
      <c r="D2587" s="18" t="s">
        <v>50</v>
      </c>
      <c r="E2587" s="20">
        <v>2.5556000000000001</v>
      </c>
      <c r="F2587" s="21">
        <v>0.43669999999999998</v>
      </c>
      <c r="G2587" s="21">
        <f t="shared" si="26"/>
        <v>1.1160000000000001</v>
      </c>
    </row>
    <row r="2588" spans="1:7" ht="15" customHeight="1">
      <c r="A2588" s="6"/>
      <c r="B2588" s="6"/>
      <c r="C2588" s="6"/>
      <c r="D2588" s="6"/>
      <c r="E2588" s="77" t="s">
        <v>811</v>
      </c>
      <c r="F2588" s="77"/>
      <c r="G2588" s="22">
        <f>SUM(G2580:G2587)</f>
        <v>103.4866</v>
      </c>
    </row>
    <row r="2589" spans="1:7" ht="15" customHeight="1">
      <c r="A2589" s="76" t="s">
        <v>812</v>
      </c>
      <c r="B2589" s="76"/>
      <c r="C2589" s="15" t="s">
        <v>22</v>
      </c>
      <c r="D2589" s="15" t="s">
        <v>23</v>
      </c>
      <c r="E2589" s="15" t="s">
        <v>800</v>
      </c>
      <c r="F2589" s="15" t="s">
        <v>801</v>
      </c>
      <c r="G2589" s="15" t="s">
        <v>802</v>
      </c>
    </row>
    <row r="2590" spans="1:7" ht="29.1" customHeight="1">
      <c r="A2590" s="18" t="s">
        <v>1852</v>
      </c>
      <c r="B2590" s="19" t="s">
        <v>1853</v>
      </c>
      <c r="C2590" s="18" t="s">
        <v>32</v>
      </c>
      <c r="D2590" s="18" t="s">
        <v>601</v>
      </c>
      <c r="E2590" s="20">
        <v>0.54490000000000005</v>
      </c>
      <c r="F2590" s="21">
        <v>31.72</v>
      </c>
      <c r="G2590" s="21">
        <f>TRUNC(TRUNC(E2590,7)*F2590*(1+(3/100)),4)</f>
        <v>17.802700000000002</v>
      </c>
    </row>
    <row r="2591" spans="1:7" ht="21" customHeight="1">
      <c r="A2591" s="18" t="s">
        <v>817</v>
      </c>
      <c r="B2591" s="19" t="s">
        <v>818</v>
      </c>
      <c r="C2591" s="18" t="s">
        <v>32</v>
      </c>
      <c r="D2591" s="18" t="s">
        <v>601</v>
      </c>
      <c r="E2591" s="20">
        <v>0.13619999999999999</v>
      </c>
      <c r="F2591" s="21">
        <v>21.3</v>
      </c>
      <c r="G2591" s="21">
        <f>TRUNC(TRUNC(E2591,7)*F2591*(1+(3/100)),4)</f>
        <v>2.988</v>
      </c>
    </row>
    <row r="2592" spans="1:7" ht="15" customHeight="1">
      <c r="A2592" s="6"/>
      <c r="B2592" s="6"/>
      <c r="C2592" s="6"/>
      <c r="D2592" s="6"/>
      <c r="E2592" s="77" t="s">
        <v>819</v>
      </c>
      <c r="F2592" s="77"/>
      <c r="G2592" s="22">
        <f>SUM(G2590:G2591)</f>
        <v>20.790700000000001</v>
      </c>
    </row>
    <row r="2593" spans="1:7" ht="15" customHeight="1">
      <c r="A2593" s="6"/>
      <c r="B2593" s="6"/>
      <c r="C2593" s="6"/>
      <c r="D2593" s="6"/>
      <c r="E2593" s="78" t="s">
        <v>822</v>
      </c>
      <c r="F2593" s="78"/>
      <c r="G2593" s="23">
        <f>ROUND(SUM(G2588,G2592),2)</f>
        <v>124.28</v>
      </c>
    </row>
    <row r="2594" spans="1:7" ht="9.9499999999999993" customHeight="1">
      <c r="A2594" s="6"/>
      <c r="B2594" s="6"/>
      <c r="C2594" s="6"/>
      <c r="D2594" s="6"/>
      <c r="E2594" s="79"/>
      <c r="F2594" s="79"/>
      <c r="G2594" s="79"/>
    </row>
    <row r="2595" spans="1:7" ht="27" customHeight="1">
      <c r="A2595" s="80" t="s">
        <v>1863</v>
      </c>
      <c r="B2595" s="80"/>
      <c r="C2595" s="80"/>
      <c r="D2595" s="80"/>
      <c r="E2595" s="80"/>
      <c r="F2595" s="80"/>
      <c r="G2595" s="80"/>
    </row>
    <row r="2596" spans="1:7" ht="15" customHeight="1">
      <c r="A2596" s="76" t="s">
        <v>799</v>
      </c>
      <c r="B2596" s="76"/>
      <c r="C2596" s="15" t="s">
        <v>22</v>
      </c>
      <c r="D2596" s="15" t="s">
        <v>23</v>
      </c>
      <c r="E2596" s="15" t="s">
        <v>800</v>
      </c>
      <c r="F2596" s="15" t="s">
        <v>801</v>
      </c>
      <c r="G2596" s="15" t="s">
        <v>802</v>
      </c>
    </row>
    <row r="2597" spans="1:7" ht="21" customHeight="1">
      <c r="A2597" s="18" t="s">
        <v>1864</v>
      </c>
      <c r="B2597" s="19" t="s">
        <v>1865</v>
      </c>
      <c r="C2597" s="18" t="s">
        <v>32</v>
      </c>
      <c r="D2597" s="18" t="s">
        <v>37</v>
      </c>
      <c r="E2597" s="20">
        <v>1</v>
      </c>
      <c r="F2597" s="21">
        <v>721</v>
      </c>
      <c r="G2597" s="21">
        <f>TRUNC(TRUNC(E2597,7)*F2597,4)</f>
        <v>721</v>
      </c>
    </row>
    <row r="2598" spans="1:7" ht="15" customHeight="1">
      <c r="A2598" s="6"/>
      <c r="B2598" s="6"/>
      <c r="C2598" s="6"/>
      <c r="D2598" s="6"/>
      <c r="E2598" s="77" t="s">
        <v>811</v>
      </c>
      <c r="F2598" s="77"/>
      <c r="G2598" s="22">
        <f>SUM(G2597:G2597)</f>
        <v>721</v>
      </c>
    </row>
    <row r="2599" spans="1:7" ht="15" customHeight="1">
      <c r="A2599" s="76" t="s">
        <v>812</v>
      </c>
      <c r="B2599" s="76"/>
      <c r="C2599" s="15" t="s">
        <v>22</v>
      </c>
      <c r="D2599" s="15" t="s">
        <v>23</v>
      </c>
      <c r="E2599" s="15" t="s">
        <v>800</v>
      </c>
      <c r="F2599" s="15" t="s">
        <v>801</v>
      </c>
      <c r="G2599" s="15" t="s">
        <v>802</v>
      </c>
    </row>
    <row r="2600" spans="1:7" ht="21" customHeight="1">
      <c r="A2600" s="18" t="s">
        <v>815</v>
      </c>
      <c r="B2600" s="19" t="s">
        <v>816</v>
      </c>
      <c r="C2600" s="18" t="s">
        <v>32</v>
      </c>
      <c r="D2600" s="18" t="s">
        <v>601</v>
      </c>
      <c r="E2600" s="20">
        <v>2</v>
      </c>
      <c r="F2600" s="21">
        <v>29.47</v>
      </c>
      <c r="G2600" s="21">
        <f>TRUNC(TRUNC(E2600,7)*F2600*(1+(3/100)),4)</f>
        <v>60.708199999999998</v>
      </c>
    </row>
    <row r="2601" spans="1:7" ht="21" customHeight="1">
      <c r="A2601" s="18" t="s">
        <v>817</v>
      </c>
      <c r="B2601" s="19" t="s">
        <v>818</v>
      </c>
      <c r="C2601" s="18" t="s">
        <v>32</v>
      </c>
      <c r="D2601" s="18" t="s">
        <v>601</v>
      </c>
      <c r="E2601" s="20">
        <v>4</v>
      </c>
      <c r="F2601" s="21">
        <v>21.3</v>
      </c>
      <c r="G2601" s="21">
        <f>TRUNC(TRUNC(E2601,7)*F2601*(1+(3/100)),4)</f>
        <v>87.756</v>
      </c>
    </row>
    <row r="2602" spans="1:7" ht="15" customHeight="1">
      <c r="A2602" s="6"/>
      <c r="B2602" s="6"/>
      <c r="C2602" s="6"/>
      <c r="D2602" s="6"/>
      <c r="E2602" s="77" t="s">
        <v>819</v>
      </c>
      <c r="F2602" s="77"/>
      <c r="G2602" s="22">
        <f>SUM(G2600:G2601)</f>
        <v>148.46420000000001</v>
      </c>
    </row>
    <row r="2603" spans="1:7" ht="15" customHeight="1">
      <c r="A2603" s="6"/>
      <c r="B2603" s="6"/>
      <c r="C2603" s="6"/>
      <c r="D2603" s="6"/>
      <c r="E2603" s="78" t="s">
        <v>822</v>
      </c>
      <c r="F2603" s="78"/>
      <c r="G2603" s="23">
        <f>ROUND(SUM(G2598,G2602),2)</f>
        <v>869.46</v>
      </c>
    </row>
    <row r="2604" spans="1:7" ht="9.9499999999999993" customHeight="1">
      <c r="A2604" s="6"/>
      <c r="B2604" s="6"/>
      <c r="C2604" s="6"/>
      <c r="D2604" s="6"/>
      <c r="E2604" s="79"/>
      <c r="F2604" s="79"/>
      <c r="G2604" s="79"/>
    </row>
    <row r="2605" spans="1:7" ht="27" customHeight="1">
      <c r="A2605" s="80" t="s">
        <v>1866</v>
      </c>
      <c r="B2605" s="80"/>
      <c r="C2605" s="80"/>
      <c r="D2605" s="80"/>
      <c r="E2605" s="80"/>
      <c r="F2605" s="80"/>
      <c r="G2605" s="80"/>
    </row>
    <row r="2606" spans="1:7" ht="15" customHeight="1">
      <c r="A2606" s="76" t="s">
        <v>799</v>
      </c>
      <c r="B2606" s="76"/>
      <c r="C2606" s="15" t="s">
        <v>22</v>
      </c>
      <c r="D2606" s="15" t="s">
        <v>23</v>
      </c>
      <c r="E2606" s="15" t="s">
        <v>800</v>
      </c>
      <c r="F2606" s="15" t="s">
        <v>801</v>
      </c>
      <c r="G2606" s="15" t="s">
        <v>802</v>
      </c>
    </row>
    <row r="2607" spans="1:7" ht="21" customHeight="1">
      <c r="A2607" s="18" t="s">
        <v>824</v>
      </c>
      <c r="B2607" s="19" t="s">
        <v>825</v>
      </c>
      <c r="C2607" s="18" t="s">
        <v>32</v>
      </c>
      <c r="D2607" s="18" t="s">
        <v>37</v>
      </c>
      <c r="E2607" s="20">
        <v>1.1000000000000001</v>
      </c>
      <c r="F2607" s="21">
        <v>12.77</v>
      </c>
      <c r="G2607" s="21">
        <f>TRUNC(TRUNC(E2607,7)*F2607,4)</f>
        <v>14.047000000000001</v>
      </c>
    </row>
    <row r="2608" spans="1:7" ht="38.1" customHeight="1">
      <c r="A2608" s="18" t="s">
        <v>826</v>
      </c>
      <c r="B2608" s="19" t="s">
        <v>827</v>
      </c>
      <c r="C2608" s="18" t="s">
        <v>32</v>
      </c>
      <c r="D2608" s="18" t="s">
        <v>33</v>
      </c>
      <c r="E2608" s="20">
        <v>2.5</v>
      </c>
      <c r="F2608" s="21">
        <v>6.95</v>
      </c>
      <c r="G2608" s="21">
        <f>TRUNC(TRUNC(E2608,7)*F2608,4)</f>
        <v>17.375</v>
      </c>
    </row>
    <row r="2609" spans="1:7" ht="21" customHeight="1">
      <c r="A2609" s="18" t="s">
        <v>828</v>
      </c>
      <c r="B2609" s="19" t="s">
        <v>829</v>
      </c>
      <c r="C2609" s="18" t="s">
        <v>32</v>
      </c>
      <c r="D2609" s="18" t="s">
        <v>54</v>
      </c>
      <c r="E2609" s="20">
        <v>0.15</v>
      </c>
      <c r="F2609" s="21">
        <v>14.32</v>
      </c>
      <c r="G2609" s="21">
        <f>TRUNC(TRUNC(E2609,7)*F2609,4)</f>
        <v>2.1480000000000001</v>
      </c>
    </row>
    <row r="2610" spans="1:7" ht="15" customHeight="1">
      <c r="A2610" s="6"/>
      <c r="B2610" s="6"/>
      <c r="C2610" s="6"/>
      <c r="D2610" s="6"/>
      <c r="E2610" s="77" t="s">
        <v>811</v>
      </c>
      <c r="F2610" s="77"/>
      <c r="G2610" s="22">
        <f>SUM(G2607:G2609)</f>
        <v>33.57</v>
      </c>
    </row>
    <row r="2611" spans="1:7" ht="15" customHeight="1">
      <c r="A2611" s="76" t="s">
        <v>812</v>
      </c>
      <c r="B2611" s="76"/>
      <c r="C2611" s="15" t="s">
        <v>22</v>
      </c>
      <c r="D2611" s="15" t="s">
        <v>23</v>
      </c>
      <c r="E2611" s="15" t="s">
        <v>800</v>
      </c>
      <c r="F2611" s="15" t="s">
        <v>801</v>
      </c>
      <c r="G2611" s="15" t="s">
        <v>802</v>
      </c>
    </row>
    <row r="2612" spans="1:7" ht="29.1" customHeight="1">
      <c r="A2612" s="18" t="s">
        <v>830</v>
      </c>
      <c r="B2612" s="19" t="s">
        <v>831</v>
      </c>
      <c r="C2612" s="18" t="s">
        <v>32</v>
      </c>
      <c r="D2612" s="18" t="s">
        <v>601</v>
      </c>
      <c r="E2612" s="20">
        <v>0.8</v>
      </c>
      <c r="F2612" s="21">
        <v>31.72</v>
      </c>
      <c r="G2612" s="21">
        <f>TRUNC(TRUNC(E2612,7)*F2612*(1+(3/100)),4)</f>
        <v>26.1372</v>
      </c>
    </row>
    <row r="2613" spans="1:7" ht="21" customHeight="1">
      <c r="A2613" s="18" t="s">
        <v>817</v>
      </c>
      <c r="B2613" s="19" t="s">
        <v>818</v>
      </c>
      <c r="C2613" s="18" t="s">
        <v>32</v>
      </c>
      <c r="D2613" s="18" t="s">
        <v>601</v>
      </c>
      <c r="E2613" s="20">
        <v>0.8</v>
      </c>
      <c r="F2613" s="21">
        <v>21.3</v>
      </c>
      <c r="G2613" s="21">
        <f>TRUNC(TRUNC(E2613,7)*F2613*(1+(3/100)),4)</f>
        <v>17.551200000000001</v>
      </c>
    </row>
    <row r="2614" spans="1:7" ht="15" customHeight="1">
      <c r="A2614" s="6"/>
      <c r="B2614" s="6"/>
      <c r="C2614" s="6"/>
      <c r="D2614" s="6"/>
      <c r="E2614" s="77" t="s">
        <v>819</v>
      </c>
      <c r="F2614" s="77"/>
      <c r="G2614" s="22">
        <f>SUM(G2612:G2613)</f>
        <v>43.688400000000001</v>
      </c>
    </row>
    <row r="2615" spans="1:7" ht="15" customHeight="1">
      <c r="A2615" s="6"/>
      <c r="B2615" s="6"/>
      <c r="C2615" s="6"/>
      <c r="D2615" s="6"/>
      <c r="E2615" s="78" t="s">
        <v>822</v>
      </c>
      <c r="F2615" s="78"/>
      <c r="G2615" s="23">
        <f>ROUND(SUM(G2610,G2614),2)</f>
        <v>77.260000000000005</v>
      </c>
    </row>
    <row r="2616" spans="1:7" ht="9.9499999999999993" customHeight="1">
      <c r="A2616" s="6"/>
      <c r="B2616" s="6"/>
      <c r="C2616" s="6"/>
      <c r="D2616" s="6"/>
      <c r="E2616" s="79"/>
      <c r="F2616" s="79"/>
      <c r="G2616" s="79"/>
    </row>
    <row r="2617" spans="1:7" ht="27" customHeight="1">
      <c r="A2617" s="80" t="s">
        <v>1867</v>
      </c>
      <c r="B2617" s="80"/>
      <c r="C2617" s="80"/>
      <c r="D2617" s="80"/>
      <c r="E2617" s="80"/>
      <c r="F2617" s="80"/>
      <c r="G2617" s="80"/>
    </row>
    <row r="2618" spans="1:7" ht="15" customHeight="1">
      <c r="A2618" s="76" t="s">
        <v>799</v>
      </c>
      <c r="B2618" s="76"/>
      <c r="C2618" s="15" t="s">
        <v>22</v>
      </c>
      <c r="D2618" s="15" t="s">
        <v>23</v>
      </c>
      <c r="E2618" s="15" t="s">
        <v>800</v>
      </c>
      <c r="F2618" s="15" t="s">
        <v>801</v>
      </c>
      <c r="G2618" s="15" t="s">
        <v>802</v>
      </c>
    </row>
    <row r="2619" spans="1:7" ht="29.1" customHeight="1">
      <c r="A2619" s="18" t="s">
        <v>1868</v>
      </c>
      <c r="B2619" s="19" t="s">
        <v>1869</v>
      </c>
      <c r="C2619" s="18" t="s">
        <v>32</v>
      </c>
      <c r="D2619" s="18" t="s">
        <v>1870</v>
      </c>
      <c r="E2619" s="20">
        <v>1</v>
      </c>
      <c r="F2619" s="21">
        <v>38.9</v>
      </c>
      <c r="G2619" s="21">
        <f>TRUNC(TRUNC(E2619,7)*F2619,4)</f>
        <v>38.9</v>
      </c>
    </row>
    <row r="2620" spans="1:7" ht="15" customHeight="1">
      <c r="A2620" s="6"/>
      <c r="B2620" s="6"/>
      <c r="C2620" s="6"/>
      <c r="D2620" s="6"/>
      <c r="E2620" s="77" t="s">
        <v>811</v>
      </c>
      <c r="F2620" s="77"/>
      <c r="G2620" s="22">
        <f>SUM(G2619:G2619)</f>
        <v>38.9</v>
      </c>
    </row>
    <row r="2621" spans="1:7" ht="15" customHeight="1">
      <c r="A2621" s="6"/>
      <c r="B2621" s="6"/>
      <c r="C2621" s="6"/>
      <c r="D2621" s="6"/>
      <c r="E2621" s="78" t="s">
        <v>822</v>
      </c>
      <c r="F2621" s="78"/>
      <c r="G2621" s="23">
        <f>ROUND(SUM(G2620),2)</f>
        <v>38.9</v>
      </c>
    </row>
    <row r="2622" spans="1:7" ht="9.9499999999999993" customHeight="1">
      <c r="A2622" s="6"/>
      <c r="B2622" s="6"/>
      <c r="C2622" s="6"/>
      <c r="D2622" s="6"/>
      <c r="E2622" s="79"/>
      <c r="F2622" s="79"/>
      <c r="G2622" s="79"/>
    </row>
    <row r="2623" spans="1:7" ht="20.100000000000001" customHeight="1">
      <c r="A2623" s="80" t="s">
        <v>1871</v>
      </c>
      <c r="B2623" s="80"/>
      <c r="C2623" s="80"/>
      <c r="D2623" s="80"/>
      <c r="E2623" s="80"/>
      <c r="F2623" s="80"/>
      <c r="G2623" s="80"/>
    </row>
    <row r="2624" spans="1:7" ht="15" customHeight="1">
      <c r="A2624" s="76" t="s">
        <v>812</v>
      </c>
      <c r="B2624" s="76"/>
      <c r="C2624" s="15" t="s">
        <v>22</v>
      </c>
      <c r="D2624" s="15" t="s">
        <v>23</v>
      </c>
      <c r="E2624" s="15" t="s">
        <v>800</v>
      </c>
      <c r="F2624" s="15" t="s">
        <v>801</v>
      </c>
      <c r="G2624" s="15" t="s">
        <v>802</v>
      </c>
    </row>
    <row r="2625" spans="1:7" ht="21" customHeight="1">
      <c r="A2625" s="18" t="s">
        <v>817</v>
      </c>
      <c r="B2625" s="19" t="s">
        <v>818</v>
      </c>
      <c r="C2625" s="18" t="s">
        <v>32</v>
      </c>
      <c r="D2625" s="18" t="s">
        <v>601</v>
      </c>
      <c r="E2625" s="20">
        <v>0.4</v>
      </c>
      <c r="F2625" s="21">
        <v>21.3</v>
      </c>
      <c r="G2625" s="21">
        <f>TRUNC(TRUNC(E2625,7)*F2625*(1+(3/100)),4)</f>
        <v>8.7756000000000007</v>
      </c>
    </row>
    <row r="2626" spans="1:7" ht="15" customHeight="1">
      <c r="A2626" s="6"/>
      <c r="B2626" s="6"/>
      <c r="C2626" s="6"/>
      <c r="D2626" s="6"/>
      <c r="E2626" s="77" t="s">
        <v>819</v>
      </c>
      <c r="F2626" s="77"/>
      <c r="G2626" s="22">
        <f>SUM(G2625:G2625)</f>
        <v>8.7756000000000007</v>
      </c>
    </row>
    <row r="2627" spans="1:7" ht="15" customHeight="1">
      <c r="A2627" s="6"/>
      <c r="B2627" s="6"/>
      <c r="C2627" s="6"/>
      <c r="D2627" s="6"/>
      <c r="E2627" s="78" t="s">
        <v>822</v>
      </c>
      <c r="F2627" s="78"/>
      <c r="G2627" s="23">
        <f>ROUND(SUM(G2626),2)</f>
        <v>8.7799999999999994</v>
      </c>
    </row>
    <row r="2628" spans="1:7" ht="9.9499999999999993" customHeight="1">
      <c r="A2628" s="6"/>
      <c r="B2628" s="6"/>
      <c r="C2628" s="6"/>
      <c r="D2628" s="6"/>
      <c r="E2628" s="79"/>
      <c r="F2628" s="79"/>
      <c r="G2628" s="79"/>
    </row>
    <row r="2629" spans="1:7" ht="20.100000000000001" customHeight="1">
      <c r="A2629" s="80" t="s">
        <v>1872</v>
      </c>
      <c r="B2629" s="80"/>
      <c r="C2629" s="80"/>
      <c r="D2629" s="80"/>
      <c r="E2629" s="80"/>
      <c r="F2629" s="80"/>
      <c r="G2629" s="80"/>
    </row>
    <row r="2630" spans="1:7" ht="15" customHeight="1">
      <c r="A2630" s="76" t="s">
        <v>799</v>
      </c>
      <c r="B2630" s="76"/>
      <c r="C2630" s="15" t="s">
        <v>22</v>
      </c>
      <c r="D2630" s="15" t="s">
        <v>23</v>
      </c>
      <c r="E2630" s="15" t="s">
        <v>800</v>
      </c>
      <c r="F2630" s="15" t="s">
        <v>801</v>
      </c>
      <c r="G2630" s="15" t="s">
        <v>802</v>
      </c>
    </row>
    <row r="2631" spans="1:7" ht="15" customHeight="1">
      <c r="A2631" s="18" t="s">
        <v>1873</v>
      </c>
      <c r="B2631" s="19" t="s">
        <v>1874</v>
      </c>
      <c r="C2631" s="18" t="s">
        <v>32</v>
      </c>
      <c r="D2631" s="18" t="s">
        <v>749</v>
      </c>
      <c r="E2631" s="20">
        <v>1.155</v>
      </c>
      <c r="F2631" s="21">
        <v>300</v>
      </c>
      <c r="G2631" s="21">
        <f>TRUNC(TRUNC(E2631,7)*F2631,4)</f>
        <v>346.5</v>
      </c>
    </row>
    <row r="2632" spans="1:7" ht="15" customHeight="1">
      <c r="A2632" s="6"/>
      <c r="B2632" s="6"/>
      <c r="C2632" s="6"/>
      <c r="D2632" s="6"/>
      <c r="E2632" s="77" t="s">
        <v>811</v>
      </c>
      <c r="F2632" s="77"/>
      <c r="G2632" s="22">
        <f>SUM(G2631:G2631)</f>
        <v>346.5</v>
      </c>
    </row>
    <row r="2633" spans="1:7" ht="15" customHeight="1">
      <c r="A2633" s="76" t="s">
        <v>812</v>
      </c>
      <c r="B2633" s="76"/>
      <c r="C2633" s="15" t="s">
        <v>22</v>
      </c>
      <c r="D2633" s="15" t="s">
        <v>23</v>
      </c>
      <c r="E2633" s="15" t="s">
        <v>800</v>
      </c>
      <c r="F2633" s="15" t="s">
        <v>801</v>
      </c>
      <c r="G2633" s="15" t="s">
        <v>802</v>
      </c>
    </row>
    <row r="2634" spans="1:7" ht="29.1" customHeight="1">
      <c r="A2634" s="18" t="s">
        <v>1634</v>
      </c>
      <c r="B2634" s="19" t="s">
        <v>1635</v>
      </c>
      <c r="C2634" s="18" t="s">
        <v>32</v>
      </c>
      <c r="D2634" s="18" t="s">
        <v>601</v>
      </c>
      <c r="E2634" s="20">
        <v>2.6</v>
      </c>
      <c r="F2634" s="21">
        <v>17.38</v>
      </c>
      <c r="G2634" s="21">
        <f>TRUNC(TRUNC(E2634,7)*F2634*(1+(3/100)),4)</f>
        <v>46.543599999999998</v>
      </c>
    </row>
    <row r="2635" spans="1:7" ht="15" customHeight="1">
      <c r="A2635" s="6"/>
      <c r="B2635" s="6"/>
      <c r="C2635" s="6"/>
      <c r="D2635" s="6"/>
      <c r="E2635" s="77" t="s">
        <v>819</v>
      </c>
      <c r="F2635" s="77"/>
      <c r="G2635" s="22">
        <f>SUM(G2634:G2634)</f>
        <v>46.543599999999998</v>
      </c>
    </row>
    <row r="2636" spans="1:7" ht="15" customHeight="1">
      <c r="A2636" s="6"/>
      <c r="B2636" s="6"/>
      <c r="C2636" s="6"/>
      <c r="D2636" s="6"/>
      <c r="E2636" s="78" t="s">
        <v>822</v>
      </c>
      <c r="F2636" s="78"/>
      <c r="G2636" s="23">
        <f>ROUND(SUM(G2632,G2635),2)</f>
        <v>393.04</v>
      </c>
    </row>
    <row r="2637" spans="1:7" ht="9.9499999999999993" customHeight="1">
      <c r="A2637" s="6"/>
      <c r="B2637" s="6"/>
      <c r="C2637" s="6"/>
      <c r="D2637" s="6"/>
      <c r="E2637" s="79"/>
      <c r="F2637" s="79"/>
      <c r="G2637" s="79"/>
    </row>
    <row r="2638" spans="1:7" ht="27" customHeight="1">
      <c r="A2638" s="80" t="s">
        <v>1875</v>
      </c>
      <c r="B2638" s="80"/>
      <c r="C2638" s="80"/>
      <c r="D2638" s="80"/>
      <c r="E2638" s="80"/>
      <c r="F2638" s="80"/>
      <c r="G2638" s="80"/>
    </row>
    <row r="2639" spans="1:7" ht="15" customHeight="1">
      <c r="A2639" s="76" t="s">
        <v>799</v>
      </c>
      <c r="B2639" s="76"/>
      <c r="C2639" s="15" t="s">
        <v>22</v>
      </c>
      <c r="D2639" s="15" t="s">
        <v>23</v>
      </c>
      <c r="E2639" s="15" t="s">
        <v>800</v>
      </c>
      <c r="F2639" s="15" t="s">
        <v>801</v>
      </c>
      <c r="G2639" s="15" t="s">
        <v>802</v>
      </c>
    </row>
    <row r="2640" spans="1:7" ht="29.1" customHeight="1">
      <c r="A2640" s="18" t="s">
        <v>1876</v>
      </c>
      <c r="B2640" s="19" t="s">
        <v>1877</v>
      </c>
      <c r="C2640" s="18" t="s">
        <v>32</v>
      </c>
      <c r="D2640" s="18" t="s">
        <v>37</v>
      </c>
      <c r="E2640" s="20">
        <v>1</v>
      </c>
      <c r="F2640" s="21">
        <v>75</v>
      </c>
      <c r="G2640" s="21">
        <f>TRUNC(TRUNC(E2640,7)*F2640,4)</f>
        <v>75</v>
      </c>
    </row>
    <row r="2641" spans="1:7" ht="15" customHeight="1">
      <c r="A2641" s="6"/>
      <c r="B2641" s="6"/>
      <c r="C2641" s="6"/>
      <c r="D2641" s="6"/>
      <c r="E2641" s="77" t="s">
        <v>811</v>
      </c>
      <c r="F2641" s="77"/>
      <c r="G2641" s="22">
        <f>SUM(G2640:G2640)</f>
        <v>75</v>
      </c>
    </row>
    <row r="2642" spans="1:7" ht="15" customHeight="1">
      <c r="A2642" s="6"/>
      <c r="B2642" s="6"/>
      <c r="C2642" s="6"/>
      <c r="D2642" s="6"/>
      <c r="E2642" s="78" t="s">
        <v>822</v>
      </c>
      <c r="F2642" s="78"/>
      <c r="G2642" s="23">
        <f>ROUND(SUM(G2641),2)</f>
        <v>75</v>
      </c>
    </row>
    <row r="2643" spans="1:7" ht="9.9499999999999993" customHeight="1">
      <c r="A2643" s="6"/>
      <c r="B2643" s="6"/>
      <c r="C2643" s="6"/>
      <c r="D2643" s="6"/>
      <c r="E2643" s="79"/>
      <c r="F2643" s="79"/>
      <c r="G2643" s="79"/>
    </row>
    <row r="2644" spans="1:7" ht="20.100000000000001" customHeight="1">
      <c r="A2644" s="80" t="s">
        <v>1878</v>
      </c>
      <c r="B2644" s="80"/>
      <c r="C2644" s="80"/>
      <c r="D2644" s="80"/>
      <c r="E2644" s="80"/>
      <c r="F2644" s="80"/>
      <c r="G2644" s="80"/>
    </row>
    <row r="2645" spans="1:7" ht="15" customHeight="1">
      <c r="A2645" s="76" t="s">
        <v>799</v>
      </c>
      <c r="B2645" s="76"/>
      <c r="C2645" s="15" t="s">
        <v>22</v>
      </c>
      <c r="D2645" s="15" t="s">
        <v>23</v>
      </c>
      <c r="E2645" s="15" t="s">
        <v>800</v>
      </c>
      <c r="F2645" s="15" t="s">
        <v>801</v>
      </c>
      <c r="G2645" s="15" t="s">
        <v>802</v>
      </c>
    </row>
    <row r="2646" spans="1:7" ht="38.1" customHeight="1">
      <c r="A2646" s="18" t="s">
        <v>1879</v>
      </c>
      <c r="B2646" s="19" t="s">
        <v>1880</v>
      </c>
      <c r="C2646" s="18" t="s">
        <v>32</v>
      </c>
      <c r="D2646" s="18" t="s">
        <v>37</v>
      </c>
      <c r="E2646" s="20">
        <v>1.1000000000000001</v>
      </c>
      <c r="F2646" s="21">
        <v>99.808099999999996</v>
      </c>
      <c r="G2646" s="21">
        <f>TRUNC(TRUNC(E2646,7)*F2646,4)</f>
        <v>109.7889</v>
      </c>
    </row>
    <row r="2647" spans="1:7" ht="15" customHeight="1">
      <c r="A2647" s="18" t="s">
        <v>1676</v>
      </c>
      <c r="B2647" s="19" t="s">
        <v>1677</v>
      </c>
      <c r="C2647" s="18" t="s">
        <v>32</v>
      </c>
      <c r="D2647" s="18" t="s">
        <v>33</v>
      </c>
      <c r="E2647" s="20">
        <v>1.1000000000000001</v>
      </c>
      <c r="F2647" s="21">
        <v>19.68</v>
      </c>
      <c r="G2647" s="21">
        <f>TRUNC(TRUNC(E2647,7)*F2647,4)</f>
        <v>21.648</v>
      </c>
    </row>
    <row r="2648" spans="1:7" ht="21" customHeight="1">
      <c r="A2648" s="18" t="s">
        <v>828</v>
      </c>
      <c r="B2648" s="19" t="s">
        <v>829</v>
      </c>
      <c r="C2648" s="18" t="s">
        <v>32</v>
      </c>
      <c r="D2648" s="18" t="s">
        <v>54</v>
      </c>
      <c r="E2648" s="20">
        <v>0.12</v>
      </c>
      <c r="F2648" s="21">
        <v>14.32</v>
      </c>
      <c r="G2648" s="21">
        <f>TRUNC(TRUNC(E2648,7)*F2648,4)</f>
        <v>1.7183999999999999</v>
      </c>
    </row>
    <row r="2649" spans="1:7" ht="15" customHeight="1">
      <c r="A2649" s="6"/>
      <c r="B2649" s="6"/>
      <c r="C2649" s="6"/>
      <c r="D2649" s="6"/>
      <c r="E2649" s="77" t="s">
        <v>811</v>
      </c>
      <c r="F2649" s="77"/>
      <c r="G2649" s="22">
        <f>SUM(G2646:G2648)</f>
        <v>133.15530000000001</v>
      </c>
    </row>
    <row r="2650" spans="1:7" ht="15" customHeight="1">
      <c r="A2650" s="76" t="s">
        <v>812</v>
      </c>
      <c r="B2650" s="76"/>
      <c r="C2650" s="15" t="s">
        <v>22</v>
      </c>
      <c r="D2650" s="15" t="s">
        <v>23</v>
      </c>
      <c r="E2650" s="15" t="s">
        <v>800</v>
      </c>
      <c r="F2650" s="15" t="s">
        <v>801</v>
      </c>
      <c r="G2650" s="15" t="s">
        <v>802</v>
      </c>
    </row>
    <row r="2651" spans="1:7" ht="21" customHeight="1">
      <c r="A2651" s="18" t="s">
        <v>844</v>
      </c>
      <c r="B2651" s="19" t="s">
        <v>845</v>
      </c>
      <c r="C2651" s="18" t="s">
        <v>32</v>
      </c>
      <c r="D2651" s="18" t="s">
        <v>601</v>
      </c>
      <c r="E2651" s="20">
        <v>1.1000000000000001</v>
      </c>
      <c r="F2651" s="21">
        <v>29.47</v>
      </c>
      <c r="G2651" s="21">
        <f>TRUNC(TRUNC(E2651,7)*F2651*(1+(3/100)),4)</f>
        <v>33.389499999999998</v>
      </c>
    </row>
    <row r="2652" spans="1:7" ht="21" customHeight="1">
      <c r="A2652" s="18" t="s">
        <v>817</v>
      </c>
      <c r="B2652" s="19" t="s">
        <v>818</v>
      </c>
      <c r="C2652" s="18" t="s">
        <v>32</v>
      </c>
      <c r="D2652" s="18" t="s">
        <v>601</v>
      </c>
      <c r="E2652" s="20">
        <v>1.1000000000000001</v>
      </c>
      <c r="F2652" s="21">
        <v>21.3</v>
      </c>
      <c r="G2652" s="21">
        <f>TRUNC(TRUNC(E2652,7)*F2652*(1+(3/100)),4)</f>
        <v>24.132899999999999</v>
      </c>
    </row>
    <row r="2653" spans="1:7" ht="15" customHeight="1">
      <c r="A2653" s="6"/>
      <c r="B2653" s="6"/>
      <c r="C2653" s="6"/>
      <c r="D2653" s="6"/>
      <c r="E2653" s="77" t="s">
        <v>819</v>
      </c>
      <c r="F2653" s="77"/>
      <c r="G2653" s="22">
        <f>SUM(G2651:G2652)</f>
        <v>57.522399999999998</v>
      </c>
    </row>
    <row r="2654" spans="1:7" ht="15" customHeight="1">
      <c r="A2654" s="6"/>
      <c r="B2654" s="6"/>
      <c r="C2654" s="6"/>
      <c r="D2654" s="6"/>
      <c r="E2654" s="78" t="s">
        <v>822</v>
      </c>
      <c r="F2654" s="78"/>
      <c r="G2654" s="23">
        <f>ROUND(SUM(G2649,G2653),2)</f>
        <v>190.68</v>
      </c>
    </row>
    <row r="2655" spans="1:7" ht="9.9499999999999993" customHeight="1">
      <c r="A2655" s="6"/>
      <c r="B2655" s="6"/>
      <c r="C2655" s="6"/>
      <c r="D2655" s="6"/>
      <c r="E2655" s="79"/>
      <c r="F2655" s="79"/>
      <c r="G2655" s="79"/>
    </row>
    <row r="2656" spans="1:7" ht="36" customHeight="1">
      <c r="A2656" s="80" t="s">
        <v>1881</v>
      </c>
      <c r="B2656" s="80"/>
      <c r="C2656" s="80"/>
      <c r="D2656" s="80"/>
      <c r="E2656" s="80"/>
      <c r="F2656" s="80"/>
      <c r="G2656" s="80"/>
    </row>
    <row r="2657" spans="1:7" ht="15" customHeight="1">
      <c r="A2657" s="76" t="s">
        <v>799</v>
      </c>
      <c r="B2657" s="76"/>
      <c r="C2657" s="15" t="s">
        <v>22</v>
      </c>
      <c r="D2657" s="15" t="s">
        <v>23</v>
      </c>
      <c r="E2657" s="15" t="s">
        <v>800</v>
      </c>
      <c r="F2657" s="15" t="s">
        <v>801</v>
      </c>
      <c r="G2657" s="15" t="s">
        <v>802</v>
      </c>
    </row>
    <row r="2658" spans="1:7" ht="15" customHeight="1">
      <c r="A2658" s="18" t="s">
        <v>1882</v>
      </c>
      <c r="B2658" s="19" t="s">
        <v>1883</v>
      </c>
      <c r="C2658" s="18" t="s">
        <v>32</v>
      </c>
      <c r="D2658" s="18" t="s">
        <v>54</v>
      </c>
      <c r="E2658" s="20">
        <v>3.0320300000000001E-2</v>
      </c>
      <c r="F2658" s="21">
        <v>14.728999999999999</v>
      </c>
      <c r="G2658" s="21">
        <f t="shared" ref="G2658:G2668" si="27">TRUNC(TRUNC(E2658,7)*F2658,4)</f>
        <v>0.44650000000000001</v>
      </c>
    </row>
    <row r="2659" spans="1:7" ht="21" customHeight="1">
      <c r="A2659" s="18" t="s">
        <v>1884</v>
      </c>
      <c r="B2659" s="19" t="s">
        <v>1885</v>
      </c>
      <c r="C2659" s="18" t="s">
        <v>32</v>
      </c>
      <c r="D2659" s="18" t="s">
        <v>37</v>
      </c>
      <c r="E2659" s="20">
        <v>1.05</v>
      </c>
      <c r="F2659" s="21">
        <v>136.28</v>
      </c>
      <c r="G2659" s="21">
        <f t="shared" si="27"/>
        <v>143.09399999999999</v>
      </c>
    </row>
    <row r="2660" spans="1:7" ht="15" customHeight="1">
      <c r="A2660" s="18" t="s">
        <v>1886</v>
      </c>
      <c r="B2660" s="19" t="s">
        <v>1887</v>
      </c>
      <c r="C2660" s="18" t="s">
        <v>32</v>
      </c>
      <c r="D2660" s="18" t="s">
        <v>50</v>
      </c>
      <c r="E2660" s="20">
        <v>1.5</v>
      </c>
      <c r="F2660" s="21">
        <v>1.33</v>
      </c>
      <c r="G2660" s="21">
        <f t="shared" si="27"/>
        <v>1.9950000000000001</v>
      </c>
    </row>
    <row r="2661" spans="1:7" ht="29.1" customHeight="1">
      <c r="A2661" s="18" t="s">
        <v>1838</v>
      </c>
      <c r="B2661" s="19" t="s">
        <v>1839</v>
      </c>
      <c r="C2661" s="18" t="s">
        <v>32</v>
      </c>
      <c r="D2661" s="18" t="s">
        <v>33</v>
      </c>
      <c r="E2661" s="20">
        <v>1.4</v>
      </c>
      <c r="F2661" s="21">
        <v>0.27</v>
      </c>
      <c r="G2661" s="21">
        <f t="shared" si="27"/>
        <v>0.378</v>
      </c>
    </row>
    <row r="2662" spans="1:7" ht="29.1" customHeight="1">
      <c r="A2662" s="18" t="s">
        <v>1842</v>
      </c>
      <c r="B2662" s="19" t="s">
        <v>1843</v>
      </c>
      <c r="C2662" s="18" t="s">
        <v>32</v>
      </c>
      <c r="D2662" s="18" t="s">
        <v>54</v>
      </c>
      <c r="E2662" s="20">
        <v>0.35</v>
      </c>
      <c r="F2662" s="21">
        <v>3.34</v>
      </c>
      <c r="G2662" s="21">
        <f t="shared" si="27"/>
        <v>1.169</v>
      </c>
    </row>
    <row r="2663" spans="1:7" ht="21" customHeight="1">
      <c r="A2663" s="18" t="s">
        <v>1844</v>
      </c>
      <c r="B2663" s="19" t="s">
        <v>1845</v>
      </c>
      <c r="C2663" s="18" t="s">
        <v>32</v>
      </c>
      <c r="D2663" s="18" t="s">
        <v>50</v>
      </c>
      <c r="E2663" s="20">
        <v>10</v>
      </c>
      <c r="F2663" s="21">
        <v>3.0800000000000001E-2</v>
      </c>
      <c r="G2663" s="21">
        <f t="shared" si="27"/>
        <v>0.308</v>
      </c>
    </row>
    <row r="2664" spans="1:7" ht="21" customHeight="1">
      <c r="A2664" s="18" t="s">
        <v>1888</v>
      </c>
      <c r="B2664" s="19" t="s">
        <v>1889</v>
      </c>
      <c r="C2664" s="18" t="s">
        <v>32</v>
      </c>
      <c r="D2664" s="18" t="s">
        <v>33</v>
      </c>
      <c r="E2664" s="20">
        <v>1</v>
      </c>
      <c r="F2664" s="21">
        <v>2.4</v>
      </c>
      <c r="G2664" s="21">
        <f t="shared" si="27"/>
        <v>2.4</v>
      </c>
    </row>
    <row r="2665" spans="1:7" ht="21" customHeight="1">
      <c r="A2665" s="18" t="s">
        <v>1890</v>
      </c>
      <c r="B2665" s="19" t="s">
        <v>1891</v>
      </c>
      <c r="C2665" s="18" t="s">
        <v>32</v>
      </c>
      <c r="D2665" s="18" t="s">
        <v>33</v>
      </c>
      <c r="E2665" s="20">
        <v>2.625</v>
      </c>
      <c r="F2665" s="21">
        <v>4.41</v>
      </c>
      <c r="G2665" s="21">
        <f t="shared" si="27"/>
        <v>11.5762</v>
      </c>
    </row>
    <row r="2666" spans="1:7" ht="15" customHeight="1">
      <c r="A2666" s="18" t="s">
        <v>1892</v>
      </c>
      <c r="B2666" s="19" t="s">
        <v>1893</v>
      </c>
      <c r="C2666" s="18" t="s">
        <v>32</v>
      </c>
      <c r="D2666" s="18" t="s">
        <v>50</v>
      </c>
      <c r="E2666" s="20">
        <v>1.5</v>
      </c>
      <c r="F2666" s="21">
        <v>0.51500000000000001</v>
      </c>
      <c r="G2666" s="21">
        <f t="shared" si="27"/>
        <v>0.77249999999999996</v>
      </c>
    </row>
    <row r="2667" spans="1:7" ht="29.1" customHeight="1">
      <c r="A2667" s="18" t="s">
        <v>1850</v>
      </c>
      <c r="B2667" s="19" t="s">
        <v>1851</v>
      </c>
      <c r="C2667" s="18" t="s">
        <v>32</v>
      </c>
      <c r="D2667" s="18" t="s">
        <v>50</v>
      </c>
      <c r="E2667" s="20">
        <v>1.6667000000000001</v>
      </c>
      <c r="F2667" s="21">
        <v>0.43669999999999998</v>
      </c>
      <c r="G2667" s="21">
        <f t="shared" si="27"/>
        <v>0.7278</v>
      </c>
    </row>
    <row r="2668" spans="1:7" ht="15" customHeight="1">
      <c r="A2668" s="18" t="s">
        <v>1894</v>
      </c>
      <c r="B2668" s="19" t="s">
        <v>1895</v>
      </c>
      <c r="C2668" s="18" t="s">
        <v>32</v>
      </c>
      <c r="D2668" s="18" t="s">
        <v>50</v>
      </c>
      <c r="E2668" s="20">
        <v>1.5</v>
      </c>
      <c r="F2668" s="21">
        <v>1.34</v>
      </c>
      <c r="G2668" s="21">
        <f t="shared" si="27"/>
        <v>2.0099999999999998</v>
      </c>
    </row>
    <row r="2669" spans="1:7" ht="15" customHeight="1">
      <c r="A2669" s="6"/>
      <c r="B2669" s="6"/>
      <c r="C2669" s="6"/>
      <c r="D2669" s="6"/>
      <c r="E2669" s="77" t="s">
        <v>811</v>
      </c>
      <c r="F2669" s="77"/>
      <c r="G2669" s="22">
        <f>SUM(G2658:G2668)</f>
        <v>164.87699999999998</v>
      </c>
    </row>
    <row r="2670" spans="1:7" ht="15" customHeight="1">
      <c r="A2670" s="76" t="s">
        <v>812</v>
      </c>
      <c r="B2670" s="76"/>
      <c r="C2670" s="15" t="s">
        <v>22</v>
      </c>
      <c r="D2670" s="15" t="s">
        <v>23</v>
      </c>
      <c r="E2670" s="15" t="s">
        <v>800</v>
      </c>
      <c r="F2670" s="15" t="s">
        <v>801</v>
      </c>
      <c r="G2670" s="15" t="s">
        <v>802</v>
      </c>
    </row>
    <row r="2671" spans="1:7" ht="29.1" customHeight="1">
      <c r="A2671" s="18" t="s">
        <v>1852</v>
      </c>
      <c r="B2671" s="19" t="s">
        <v>1853</v>
      </c>
      <c r="C2671" s="18" t="s">
        <v>32</v>
      </c>
      <c r="D2671" s="18" t="s">
        <v>601</v>
      </c>
      <c r="E2671" s="20">
        <v>0.35</v>
      </c>
      <c r="F2671" s="21">
        <v>31.72</v>
      </c>
      <c r="G2671" s="21">
        <f>TRUNC(TRUNC(E2671,7)*F2671*(1+(3/100)),4)</f>
        <v>11.435</v>
      </c>
    </row>
    <row r="2672" spans="1:7" ht="21" customHeight="1">
      <c r="A2672" s="18" t="s">
        <v>817</v>
      </c>
      <c r="B2672" s="19" t="s">
        <v>818</v>
      </c>
      <c r="C2672" s="18" t="s">
        <v>32</v>
      </c>
      <c r="D2672" s="18" t="s">
        <v>601</v>
      </c>
      <c r="E2672" s="20">
        <v>0.109</v>
      </c>
      <c r="F2672" s="21">
        <v>21.3</v>
      </c>
      <c r="G2672" s="21">
        <f>TRUNC(TRUNC(E2672,7)*F2672*(1+(3/100)),4)</f>
        <v>2.3913000000000002</v>
      </c>
    </row>
    <row r="2673" spans="1:7" ht="15" customHeight="1">
      <c r="A2673" s="6"/>
      <c r="B2673" s="6"/>
      <c r="C2673" s="6"/>
      <c r="D2673" s="6"/>
      <c r="E2673" s="77" t="s">
        <v>819</v>
      </c>
      <c r="F2673" s="77"/>
      <c r="G2673" s="22">
        <f>SUM(G2671:G2672)</f>
        <v>13.8263</v>
      </c>
    </row>
    <row r="2674" spans="1:7" ht="15" customHeight="1">
      <c r="A2674" s="6"/>
      <c r="B2674" s="6"/>
      <c r="C2674" s="6"/>
      <c r="D2674" s="6"/>
      <c r="E2674" s="78" t="s">
        <v>822</v>
      </c>
      <c r="F2674" s="78"/>
      <c r="G2674" s="23">
        <f>ROUND(SUM(G2669,G2673),2)</f>
        <v>178.7</v>
      </c>
    </row>
    <row r="2675" spans="1:7" ht="9.9499999999999993" customHeight="1">
      <c r="A2675" s="6"/>
      <c r="B2675" s="6"/>
      <c r="C2675" s="6"/>
      <c r="D2675" s="6"/>
      <c r="E2675" s="79"/>
      <c r="F2675" s="79"/>
      <c r="G2675" s="79"/>
    </row>
    <row r="2676" spans="1:7" ht="20.100000000000001" customHeight="1">
      <c r="A2676" s="80" t="s">
        <v>1896</v>
      </c>
      <c r="B2676" s="80"/>
      <c r="C2676" s="80"/>
      <c r="D2676" s="80"/>
      <c r="E2676" s="80"/>
      <c r="F2676" s="80"/>
      <c r="G2676" s="80"/>
    </row>
    <row r="2677" spans="1:7" ht="15" customHeight="1">
      <c r="A2677" s="76" t="s">
        <v>799</v>
      </c>
      <c r="B2677" s="76"/>
      <c r="C2677" s="15" t="s">
        <v>22</v>
      </c>
      <c r="D2677" s="15" t="s">
        <v>23</v>
      </c>
      <c r="E2677" s="15" t="s">
        <v>800</v>
      </c>
      <c r="F2677" s="15" t="s">
        <v>801</v>
      </c>
      <c r="G2677" s="15" t="s">
        <v>802</v>
      </c>
    </row>
    <row r="2678" spans="1:7" ht="15" customHeight="1">
      <c r="A2678" s="18" t="s">
        <v>1897</v>
      </c>
      <c r="B2678" s="19" t="s">
        <v>1898</v>
      </c>
      <c r="C2678" s="18" t="s">
        <v>32</v>
      </c>
      <c r="D2678" s="18" t="s">
        <v>908</v>
      </c>
      <c r="E2678" s="20">
        <v>0.14199999999999999</v>
      </c>
      <c r="F2678" s="21">
        <v>140.08000000000001</v>
      </c>
      <c r="G2678" s="21">
        <f>TRUNC(TRUNC(E2678,7)*F2678,4)</f>
        <v>19.891300000000001</v>
      </c>
    </row>
    <row r="2679" spans="1:7" ht="29.1" customHeight="1">
      <c r="A2679" s="18" t="s">
        <v>1899</v>
      </c>
      <c r="B2679" s="19" t="s">
        <v>1900</v>
      </c>
      <c r="C2679" s="18" t="s">
        <v>32</v>
      </c>
      <c r="D2679" s="18" t="s">
        <v>37</v>
      </c>
      <c r="E2679" s="20">
        <v>1.05</v>
      </c>
      <c r="F2679" s="21">
        <v>74</v>
      </c>
      <c r="G2679" s="21">
        <f>TRUNC(TRUNC(E2679,7)*F2679,4)</f>
        <v>77.7</v>
      </c>
    </row>
    <row r="2680" spans="1:7" ht="15" customHeight="1">
      <c r="A2680" s="6"/>
      <c r="B2680" s="6"/>
      <c r="C2680" s="6"/>
      <c r="D2680" s="6"/>
      <c r="E2680" s="77" t="s">
        <v>811</v>
      </c>
      <c r="F2680" s="77"/>
      <c r="G2680" s="22">
        <f>SUM(G2678:G2679)</f>
        <v>97.591300000000004</v>
      </c>
    </row>
    <row r="2681" spans="1:7" ht="15" customHeight="1">
      <c r="A2681" s="76" t="s">
        <v>812</v>
      </c>
      <c r="B2681" s="76"/>
      <c r="C2681" s="15" t="s">
        <v>22</v>
      </c>
      <c r="D2681" s="15" t="s">
        <v>23</v>
      </c>
      <c r="E2681" s="15" t="s">
        <v>800</v>
      </c>
      <c r="F2681" s="15" t="s">
        <v>801</v>
      </c>
      <c r="G2681" s="15" t="s">
        <v>802</v>
      </c>
    </row>
    <row r="2682" spans="1:7" ht="21" customHeight="1">
      <c r="A2682" s="18" t="s">
        <v>813</v>
      </c>
      <c r="B2682" s="19" t="s">
        <v>814</v>
      </c>
      <c r="C2682" s="18" t="s">
        <v>32</v>
      </c>
      <c r="D2682" s="18" t="s">
        <v>601</v>
      </c>
      <c r="E2682" s="20">
        <v>0.5</v>
      </c>
      <c r="F2682" s="21">
        <v>31.72</v>
      </c>
      <c r="G2682" s="21">
        <f>TRUNC(TRUNC(E2682,7)*F2682*(1+(3/100)),4)</f>
        <v>16.335799999999999</v>
      </c>
    </row>
    <row r="2683" spans="1:7" ht="21" customHeight="1">
      <c r="A2683" s="18" t="s">
        <v>817</v>
      </c>
      <c r="B2683" s="19" t="s">
        <v>818</v>
      </c>
      <c r="C2683" s="18" t="s">
        <v>32</v>
      </c>
      <c r="D2683" s="18" t="s">
        <v>601</v>
      </c>
      <c r="E2683" s="20">
        <v>0.5</v>
      </c>
      <c r="F2683" s="21">
        <v>21.3</v>
      </c>
      <c r="G2683" s="21">
        <f>TRUNC(TRUNC(E2683,7)*F2683*(1+(3/100)),4)</f>
        <v>10.9695</v>
      </c>
    </row>
    <row r="2684" spans="1:7" ht="15" customHeight="1">
      <c r="A2684" s="6"/>
      <c r="B2684" s="6"/>
      <c r="C2684" s="6"/>
      <c r="D2684" s="6"/>
      <c r="E2684" s="77" t="s">
        <v>819</v>
      </c>
      <c r="F2684" s="77"/>
      <c r="G2684" s="22">
        <f>SUM(G2682:G2683)</f>
        <v>27.305299999999999</v>
      </c>
    </row>
    <row r="2685" spans="1:7" ht="15" customHeight="1">
      <c r="A2685" s="6"/>
      <c r="B2685" s="6"/>
      <c r="C2685" s="6"/>
      <c r="D2685" s="6"/>
      <c r="E2685" s="78" t="s">
        <v>822</v>
      </c>
      <c r="F2685" s="78"/>
      <c r="G2685" s="23">
        <f>ROUND(SUM(G2680,G2684),2)</f>
        <v>124.9</v>
      </c>
    </row>
    <row r="2686" spans="1:7" ht="9.9499999999999993" customHeight="1">
      <c r="A2686" s="6"/>
      <c r="B2686" s="6"/>
      <c r="C2686" s="6"/>
      <c r="D2686" s="6"/>
      <c r="E2686" s="79"/>
      <c r="F2686" s="79"/>
      <c r="G2686" s="79"/>
    </row>
    <row r="2687" spans="1:7" ht="20.100000000000001" customHeight="1">
      <c r="A2687" s="80" t="s">
        <v>1901</v>
      </c>
      <c r="B2687" s="80"/>
      <c r="C2687" s="80"/>
      <c r="D2687" s="80"/>
      <c r="E2687" s="80"/>
      <c r="F2687" s="80"/>
      <c r="G2687" s="80"/>
    </row>
    <row r="2688" spans="1:7" ht="15" customHeight="1">
      <c r="A2688" s="76" t="s">
        <v>799</v>
      </c>
      <c r="B2688" s="76"/>
      <c r="C2688" s="15" t="s">
        <v>22</v>
      </c>
      <c r="D2688" s="15" t="s">
        <v>23</v>
      </c>
      <c r="E2688" s="15" t="s">
        <v>800</v>
      </c>
      <c r="F2688" s="15" t="s">
        <v>801</v>
      </c>
      <c r="G2688" s="15" t="s">
        <v>802</v>
      </c>
    </row>
    <row r="2689" spans="1:7" ht="15" customHeight="1">
      <c r="A2689" s="18" t="s">
        <v>1897</v>
      </c>
      <c r="B2689" s="19" t="s">
        <v>1898</v>
      </c>
      <c r="C2689" s="18" t="s">
        <v>32</v>
      </c>
      <c r="D2689" s="18" t="s">
        <v>908</v>
      </c>
      <c r="E2689" s="20">
        <v>0.14199999999999999</v>
      </c>
      <c r="F2689" s="21">
        <v>140.08000000000001</v>
      </c>
      <c r="G2689" s="21">
        <f>TRUNC(TRUNC(E2689,7)*F2689,4)</f>
        <v>19.891300000000001</v>
      </c>
    </row>
    <row r="2690" spans="1:7" ht="29.1" customHeight="1">
      <c r="A2690" s="18" t="s">
        <v>1902</v>
      </c>
      <c r="B2690" s="19" t="s">
        <v>1903</v>
      </c>
      <c r="C2690" s="18" t="s">
        <v>32</v>
      </c>
      <c r="D2690" s="18" t="s">
        <v>37</v>
      </c>
      <c r="E2690" s="20">
        <v>1.05</v>
      </c>
      <c r="F2690" s="21">
        <v>74</v>
      </c>
      <c r="G2690" s="21">
        <f>TRUNC(TRUNC(E2690,7)*F2690,4)</f>
        <v>77.7</v>
      </c>
    </row>
    <row r="2691" spans="1:7" ht="15" customHeight="1">
      <c r="A2691" s="6"/>
      <c r="B2691" s="6"/>
      <c r="C2691" s="6"/>
      <c r="D2691" s="6"/>
      <c r="E2691" s="77" t="s">
        <v>811</v>
      </c>
      <c r="F2691" s="77"/>
      <c r="G2691" s="22">
        <f>SUM(G2689:G2690)</f>
        <v>97.591300000000004</v>
      </c>
    </row>
    <row r="2692" spans="1:7" ht="15" customHeight="1">
      <c r="A2692" s="76" t="s">
        <v>812</v>
      </c>
      <c r="B2692" s="76"/>
      <c r="C2692" s="15" t="s">
        <v>22</v>
      </c>
      <c r="D2692" s="15" t="s">
        <v>23</v>
      </c>
      <c r="E2692" s="15" t="s">
        <v>800</v>
      </c>
      <c r="F2692" s="15" t="s">
        <v>801</v>
      </c>
      <c r="G2692" s="15" t="s">
        <v>802</v>
      </c>
    </row>
    <row r="2693" spans="1:7" ht="21" customHeight="1">
      <c r="A2693" s="18" t="s">
        <v>813</v>
      </c>
      <c r="B2693" s="19" t="s">
        <v>814</v>
      </c>
      <c r="C2693" s="18" t="s">
        <v>32</v>
      </c>
      <c r="D2693" s="18" t="s">
        <v>601</v>
      </c>
      <c r="E2693" s="20">
        <v>0.5</v>
      </c>
      <c r="F2693" s="21">
        <v>31.72</v>
      </c>
      <c r="G2693" s="21">
        <f>TRUNC(TRUNC(E2693,7)*F2693*(1+(3/100)),4)</f>
        <v>16.335799999999999</v>
      </c>
    </row>
    <row r="2694" spans="1:7" ht="21" customHeight="1">
      <c r="A2694" s="18" t="s">
        <v>817</v>
      </c>
      <c r="B2694" s="19" t="s">
        <v>818</v>
      </c>
      <c r="C2694" s="18" t="s">
        <v>32</v>
      </c>
      <c r="D2694" s="18" t="s">
        <v>601</v>
      </c>
      <c r="E2694" s="20">
        <v>0.5</v>
      </c>
      <c r="F2694" s="21">
        <v>21.3</v>
      </c>
      <c r="G2694" s="21">
        <f>TRUNC(TRUNC(E2694,7)*F2694*(1+(3/100)),4)</f>
        <v>10.9695</v>
      </c>
    </row>
    <row r="2695" spans="1:7" ht="15" customHeight="1">
      <c r="A2695" s="6"/>
      <c r="B2695" s="6"/>
      <c r="C2695" s="6"/>
      <c r="D2695" s="6"/>
      <c r="E2695" s="77" t="s">
        <v>819</v>
      </c>
      <c r="F2695" s="77"/>
      <c r="G2695" s="22">
        <f>SUM(G2693:G2694)</f>
        <v>27.305299999999999</v>
      </c>
    </row>
    <row r="2696" spans="1:7" ht="15" customHeight="1">
      <c r="A2696" s="6"/>
      <c r="B2696" s="6"/>
      <c r="C2696" s="6"/>
      <c r="D2696" s="6"/>
      <c r="E2696" s="78" t="s">
        <v>822</v>
      </c>
      <c r="F2696" s="78"/>
      <c r="G2696" s="23">
        <f>ROUND(SUM(G2691,G2695),2)</f>
        <v>124.9</v>
      </c>
    </row>
    <row r="2697" spans="1:7" ht="9.9499999999999993" customHeight="1">
      <c r="A2697" s="6"/>
      <c r="B2697" s="6"/>
      <c r="C2697" s="6"/>
      <c r="D2697" s="6"/>
      <c r="E2697" s="79"/>
      <c r="F2697" s="79"/>
      <c r="G2697" s="79"/>
    </row>
    <row r="2698" spans="1:7" ht="36" customHeight="1">
      <c r="A2698" s="80" t="s">
        <v>1904</v>
      </c>
      <c r="B2698" s="80"/>
      <c r="C2698" s="80"/>
      <c r="D2698" s="80"/>
      <c r="E2698" s="80"/>
      <c r="F2698" s="80"/>
      <c r="G2698" s="80"/>
    </row>
    <row r="2699" spans="1:7" ht="15" customHeight="1">
      <c r="A2699" s="76" t="s">
        <v>799</v>
      </c>
      <c r="B2699" s="76"/>
      <c r="C2699" s="15" t="s">
        <v>22</v>
      </c>
      <c r="D2699" s="15" t="s">
        <v>23</v>
      </c>
      <c r="E2699" s="15" t="s">
        <v>800</v>
      </c>
      <c r="F2699" s="15" t="s">
        <v>801</v>
      </c>
      <c r="G2699" s="15" t="s">
        <v>802</v>
      </c>
    </row>
    <row r="2700" spans="1:7" ht="21" customHeight="1">
      <c r="A2700" s="18" t="s">
        <v>1905</v>
      </c>
      <c r="B2700" s="19" t="s">
        <v>1906</v>
      </c>
      <c r="C2700" s="18" t="s">
        <v>32</v>
      </c>
      <c r="D2700" s="18" t="s">
        <v>50</v>
      </c>
      <c r="E2700" s="20">
        <v>1</v>
      </c>
      <c r="F2700" s="21">
        <v>3.99</v>
      </c>
      <c r="G2700" s="21">
        <f t="shared" ref="G2700:G2711" si="28">TRUNC(TRUNC(E2700,7)*F2700,4)</f>
        <v>3.99</v>
      </c>
    </row>
    <row r="2701" spans="1:7" ht="21" customHeight="1">
      <c r="A2701" s="18" t="s">
        <v>1294</v>
      </c>
      <c r="B2701" s="19" t="s">
        <v>1383</v>
      </c>
      <c r="C2701" s="18" t="s">
        <v>32</v>
      </c>
      <c r="D2701" s="18" t="s">
        <v>50</v>
      </c>
      <c r="E2701" s="20">
        <v>0.5</v>
      </c>
      <c r="F2701" s="21">
        <v>6.08</v>
      </c>
      <c r="G2701" s="21">
        <f t="shared" si="28"/>
        <v>3.04</v>
      </c>
    </row>
    <row r="2702" spans="1:7" ht="21" customHeight="1">
      <c r="A2702" s="18" t="s">
        <v>1907</v>
      </c>
      <c r="B2702" s="19" t="s">
        <v>1908</v>
      </c>
      <c r="C2702" s="18" t="s">
        <v>32</v>
      </c>
      <c r="D2702" s="18" t="s">
        <v>50</v>
      </c>
      <c r="E2702" s="20">
        <v>3</v>
      </c>
      <c r="F2702" s="21">
        <v>1.53</v>
      </c>
      <c r="G2702" s="21">
        <f t="shared" si="28"/>
        <v>4.59</v>
      </c>
    </row>
    <row r="2703" spans="1:7" ht="15" customHeight="1">
      <c r="A2703" s="18" t="s">
        <v>1909</v>
      </c>
      <c r="B2703" s="19" t="s">
        <v>1910</v>
      </c>
      <c r="C2703" s="18" t="s">
        <v>32</v>
      </c>
      <c r="D2703" s="18" t="s">
        <v>50</v>
      </c>
      <c r="E2703" s="20">
        <v>2</v>
      </c>
      <c r="F2703" s="21">
        <v>9.0499999999999997E-2</v>
      </c>
      <c r="G2703" s="21">
        <f t="shared" si="28"/>
        <v>0.18099999999999999</v>
      </c>
    </row>
    <row r="2704" spans="1:7" ht="15" customHeight="1">
      <c r="A2704" s="18" t="s">
        <v>1911</v>
      </c>
      <c r="B2704" s="19" t="s">
        <v>1912</v>
      </c>
      <c r="C2704" s="18" t="s">
        <v>32</v>
      </c>
      <c r="D2704" s="18" t="s">
        <v>50</v>
      </c>
      <c r="E2704" s="20">
        <v>1</v>
      </c>
      <c r="F2704" s="21">
        <v>4.83</v>
      </c>
      <c r="G2704" s="21">
        <f t="shared" si="28"/>
        <v>4.83</v>
      </c>
    </row>
    <row r="2705" spans="1:7" ht="15" customHeight="1">
      <c r="A2705" s="18" t="s">
        <v>1913</v>
      </c>
      <c r="B2705" s="19" t="s">
        <v>1914</v>
      </c>
      <c r="C2705" s="18" t="s">
        <v>32</v>
      </c>
      <c r="D2705" s="18" t="s">
        <v>50</v>
      </c>
      <c r="E2705" s="20">
        <v>1</v>
      </c>
      <c r="F2705" s="21">
        <v>6.18</v>
      </c>
      <c r="G2705" s="21">
        <f t="shared" si="28"/>
        <v>6.18</v>
      </c>
    </row>
    <row r="2706" spans="1:7" ht="15" customHeight="1">
      <c r="A2706" s="18" t="s">
        <v>1724</v>
      </c>
      <c r="B2706" s="19" t="s">
        <v>1725</v>
      </c>
      <c r="C2706" s="18" t="s">
        <v>32</v>
      </c>
      <c r="D2706" s="18" t="s">
        <v>50</v>
      </c>
      <c r="E2706" s="20">
        <v>0.5</v>
      </c>
      <c r="F2706" s="21">
        <v>1.58</v>
      </c>
      <c r="G2706" s="21">
        <f t="shared" si="28"/>
        <v>0.79</v>
      </c>
    </row>
    <row r="2707" spans="1:7" ht="21" customHeight="1">
      <c r="A2707" s="18" t="s">
        <v>1726</v>
      </c>
      <c r="B2707" s="19" t="s">
        <v>1727</v>
      </c>
      <c r="C2707" s="18" t="s">
        <v>32</v>
      </c>
      <c r="D2707" s="18" t="s">
        <v>50</v>
      </c>
      <c r="E2707" s="20">
        <v>6.6000000000000003E-2</v>
      </c>
      <c r="F2707" s="21">
        <v>45.32</v>
      </c>
      <c r="G2707" s="21">
        <f t="shared" si="28"/>
        <v>2.9910999999999999</v>
      </c>
    </row>
    <row r="2708" spans="1:7" ht="15" customHeight="1">
      <c r="A2708" s="18" t="s">
        <v>1915</v>
      </c>
      <c r="B2708" s="19" t="s">
        <v>1916</v>
      </c>
      <c r="C2708" s="18" t="s">
        <v>32</v>
      </c>
      <c r="D2708" s="18" t="s">
        <v>50</v>
      </c>
      <c r="E2708" s="20">
        <v>1</v>
      </c>
      <c r="F2708" s="21">
        <v>7.63</v>
      </c>
      <c r="G2708" s="21">
        <f t="shared" si="28"/>
        <v>7.63</v>
      </c>
    </row>
    <row r="2709" spans="1:7" ht="15" customHeight="1">
      <c r="A2709" s="18" t="s">
        <v>1917</v>
      </c>
      <c r="B2709" s="19" t="s">
        <v>1918</v>
      </c>
      <c r="C2709" s="18" t="s">
        <v>32</v>
      </c>
      <c r="D2709" s="18" t="s">
        <v>50</v>
      </c>
      <c r="E2709" s="20">
        <v>1</v>
      </c>
      <c r="F2709" s="21">
        <v>8.7100000000000009</v>
      </c>
      <c r="G2709" s="21">
        <f t="shared" si="28"/>
        <v>8.7100000000000009</v>
      </c>
    </row>
    <row r="2710" spans="1:7" ht="21" customHeight="1">
      <c r="A2710" s="18" t="s">
        <v>1302</v>
      </c>
      <c r="B2710" s="19" t="s">
        <v>1919</v>
      </c>
      <c r="C2710" s="18" t="s">
        <v>32</v>
      </c>
      <c r="D2710" s="18" t="s">
        <v>50</v>
      </c>
      <c r="E2710" s="20">
        <v>0.33300000000000002</v>
      </c>
      <c r="F2710" s="21">
        <v>78.709999999999994</v>
      </c>
      <c r="G2710" s="21">
        <f t="shared" si="28"/>
        <v>26.2104</v>
      </c>
    </row>
    <row r="2711" spans="1:7" ht="21" customHeight="1">
      <c r="A2711" s="18" t="s">
        <v>1310</v>
      </c>
      <c r="B2711" s="19" t="s">
        <v>1920</v>
      </c>
      <c r="C2711" s="18" t="s">
        <v>32</v>
      </c>
      <c r="D2711" s="18" t="s">
        <v>50</v>
      </c>
      <c r="E2711" s="20">
        <v>0.5</v>
      </c>
      <c r="F2711" s="21">
        <v>88.04</v>
      </c>
      <c r="G2711" s="21">
        <f t="shared" si="28"/>
        <v>44.02</v>
      </c>
    </row>
    <row r="2712" spans="1:7" ht="15" customHeight="1">
      <c r="A2712" s="6"/>
      <c r="B2712" s="6"/>
      <c r="C2712" s="6"/>
      <c r="D2712" s="6"/>
      <c r="E2712" s="77" t="s">
        <v>811</v>
      </c>
      <c r="F2712" s="77"/>
      <c r="G2712" s="22">
        <f>SUM(G2700:G2711)</f>
        <v>113.16249999999999</v>
      </c>
    </row>
    <row r="2713" spans="1:7" ht="15" customHeight="1">
      <c r="A2713" s="76" t="s">
        <v>812</v>
      </c>
      <c r="B2713" s="76"/>
      <c r="C2713" s="15" t="s">
        <v>22</v>
      </c>
      <c r="D2713" s="15" t="s">
        <v>23</v>
      </c>
      <c r="E2713" s="15" t="s">
        <v>800</v>
      </c>
      <c r="F2713" s="15" t="s">
        <v>801</v>
      </c>
      <c r="G2713" s="15" t="s">
        <v>802</v>
      </c>
    </row>
    <row r="2714" spans="1:7" ht="29.1" customHeight="1">
      <c r="A2714" s="18" t="s">
        <v>1054</v>
      </c>
      <c r="B2714" s="19" t="s">
        <v>1055</v>
      </c>
      <c r="C2714" s="18" t="s">
        <v>32</v>
      </c>
      <c r="D2714" s="18" t="s">
        <v>601</v>
      </c>
      <c r="E2714" s="20">
        <v>9</v>
      </c>
      <c r="F2714" s="21">
        <v>29.47</v>
      </c>
      <c r="G2714" s="21">
        <f>TRUNC(TRUNC(E2714,7)*F2714*(1+(3/100)),4)</f>
        <v>273.18689999999998</v>
      </c>
    </row>
    <row r="2715" spans="1:7" ht="21" customHeight="1">
      <c r="A2715" s="18" t="s">
        <v>817</v>
      </c>
      <c r="B2715" s="19" t="s">
        <v>818</v>
      </c>
      <c r="C2715" s="18" t="s">
        <v>32</v>
      </c>
      <c r="D2715" s="18" t="s">
        <v>601</v>
      </c>
      <c r="E2715" s="20">
        <v>3</v>
      </c>
      <c r="F2715" s="21">
        <v>21.3</v>
      </c>
      <c r="G2715" s="21">
        <f>TRUNC(TRUNC(E2715,7)*F2715*(1+(3/100)),4)</f>
        <v>65.816999999999993</v>
      </c>
    </row>
    <row r="2716" spans="1:7" ht="15" customHeight="1">
      <c r="A2716" s="6"/>
      <c r="B2716" s="6"/>
      <c r="C2716" s="6"/>
      <c r="D2716" s="6"/>
      <c r="E2716" s="77" t="s">
        <v>819</v>
      </c>
      <c r="F2716" s="77"/>
      <c r="G2716" s="22">
        <f>SUM(G2714:G2715)</f>
        <v>339.00389999999999</v>
      </c>
    </row>
    <row r="2717" spans="1:7" ht="15" customHeight="1">
      <c r="A2717" s="6"/>
      <c r="B2717" s="6"/>
      <c r="C2717" s="6"/>
      <c r="D2717" s="6"/>
      <c r="E2717" s="78" t="s">
        <v>822</v>
      </c>
      <c r="F2717" s="78"/>
      <c r="G2717" s="23">
        <f>ROUND(SUM(G2712,G2716),2)</f>
        <v>452.17</v>
      </c>
    </row>
  </sheetData>
  <mergeCells count="1693">
    <mergeCell ref="E19:G19"/>
    <mergeCell ref="A20:G20"/>
    <mergeCell ref="A21:B21"/>
    <mergeCell ref="E25:F25"/>
    <mergeCell ref="A26:B26"/>
    <mergeCell ref="A10:B10"/>
    <mergeCell ref="E14:F14"/>
    <mergeCell ref="A15:B15"/>
    <mergeCell ref="E17:F17"/>
    <mergeCell ref="E18:F18"/>
    <mergeCell ref="A1:G1"/>
    <mergeCell ref="E2:G2"/>
    <mergeCell ref="A3:G3"/>
    <mergeCell ref="A4:B4"/>
    <mergeCell ref="E9:F9"/>
    <mergeCell ref="A50:G50"/>
    <mergeCell ref="A51:B51"/>
    <mergeCell ref="E53:F53"/>
    <mergeCell ref="A54:B54"/>
    <mergeCell ref="E56:F56"/>
    <mergeCell ref="A44:G44"/>
    <mergeCell ref="A45:B45"/>
    <mergeCell ref="E47:F47"/>
    <mergeCell ref="E48:F48"/>
    <mergeCell ref="E49:G49"/>
    <mergeCell ref="E37:F37"/>
    <mergeCell ref="A38:B38"/>
    <mergeCell ref="E41:F41"/>
    <mergeCell ref="E42:F42"/>
    <mergeCell ref="E43:G43"/>
    <mergeCell ref="E29:F29"/>
    <mergeCell ref="E30:F30"/>
    <mergeCell ref="E31:G31"/>
    <mergeCell ref="A32:G32"/>
    <mergeCell ref="A33:B33"/>
    <mergeCell ref="E80:G80"/>
    <mergeCell ref="A81:G81"/>
    <mergeCell ref="A82:B82"/>
    <mergeCell ref="E84:F84"/>
    <mergeCell ref="E85:F85"/>
    <mergeCell ref="E74:G74"/>
    <mergeCell ref="A75:G75"/>
    <mergeCell ref="A76:B76"/>
    <mergeCell ref="E78:F78"/>
    <mergeCell ref="E79:F79"/>
    <mergeCell ref="A63:B63"/>
    <mergeCell ref="E67:F67"/>
    <mergeCell ref="A68:B68"/>
    <mergeCell ref="E72:F72"/>
    <mergeCell ref="E73:F73"/>
    <mergeCell ref="E57:F57"/>
    <mergeCell ref="E58:G58"/>
    <mergeCell ref="A59:G59"/>
    <mergeCell ref="A60:B60"/>
    <mergeCell ref="E62:F62"/>
    <mergeCell ref="E110:F110"/>
    <mergeCell ref="E111:G111"/>
    <mergeCell ref="A112:G112"/>
    <mergeCell ref="A113:B113"/>
    <mergeCell ref="E117:F117"/>
    <mergeCell ref="A101:G101"/>
    <mergeCell ref="A102:B102"/>
    <mergeCell ref="E105:F105"/>
    <mergeCell ref="A106:B106"/>
    <mergeCell ref="E109:F109"/>
    <mergeCell ref="E95:F95"/>
    <mergeCell ref="A96:B96"/>
    <mergeCell ref="E98:F98"/>
    <mergeCell ref="E99:F99"/>
    <mergeCell ref="E100:G100"/>
    <mergeCell ref="E86:G86"/>
    <mergeCell ref="A87:G87"/>
    <mergeCell ref="A88:B88"/>
    <mergeCell ref="E91:F91"/>
    <mergeCell ref="A92:B92"/>
    <mergeCell ref="E142:F142"/>
    <mergeCell ref="E143:F143"/>
    <mergeCell ref="E144:G144"/>
    <mergeCell ref="A145:G145"/>
    <mergeCell ref="A146:B146"/>
    <mergeCell ref="E133:G133"/>
    <mergeCell ref="A134:G134"/>
    <mergeCell ref="A135:B135"/>
    <mergeCell ref="E137:F137"/>
    <mergeCell ref="A138:B138"/>
    <mergeCell ref="A125:B125"/>
    <mergeCell ref="E127:F127"/>
    <mergeCell ref="A128:B128"/>
    <mergeCell ref="E131:F131"/>
    <mergeCell ref="E132:F132"/>
    <mergeCell ref="A118:B118"/>
    <mergeCell ref="E121:F121"/>
    <mergeCell ref="E122:F122"/>
    <mergeCell ref="E123:G123"/>
    <mergeCell ref="A124:G124"/>
    <mergeCell ref="A169:B169"/>
    <mergeCell ref="E172:F172"/>
    <mergeCell ref="E173:F173"/>
    <mergeCell ref="E174:G174"/>
    <mergeCell ref="A175:G175"/>
    <mergeCell ref="E163:F163"/>
    <mergeCell ref="E164:G164"/>
    <mergeCell ref="A165:G165"/>
    <mergeCell ref="A166:B166"/>
    <mergeCell ref="E168:F168"/>
    <mergeCell ref="A155:G155"/>
    <mergeCell ref="A156:B156"/>
    <mergeCell ref="E158:F158"/>
    <mergeCell ref="A159:B159"/>
    <mergeCell ref="E162:F162"/>
    <mergeCell ref="E148:F148"/>
    <mergeCell ref="A149:B149"/>
    <mergeCell ref="E152:F152"/>
    <mergeCell ref="E153:F153"/>
    <mergeCell ref="E154:G154"/>
    <mergeCell ref="E198:F198"/>
    <mergeCell ref="A199:B199"/>
    <mergeCell ref="E202:F202"/>
    <mergeCell ref="E203:F203"/>
    <mergeCell ref="E204:G204"/>
    <mergeCell ref="E192:F192"/>
    <mergeCell ref="E193:F193"/>
    <mergeCell ref="E194:G194"/>
    <mergeCell ref="A195:G195"/>
    <mergeCell ref="A196:B196"/>
    <mergeCell ref="E184:G184"/>
    <mergeCell ref="A185:G185"/>
    <mergeCell ref="A186:B186"/>
    <mergeCell ref="E188:F188"/>
    <mergeCell ref="A189:B189"/>
    <mergeCell ref="A176:B176"/>
    <mergeCell ref="E178:F178"/>
    <mergeCell ref="A179:B179"/>
    <mergeCell ref="E182:F182"/>
    <mergeCell ref="E183:F183"/>
    <mergeCell ref="E228:F228"/>
    <mergeCell ref="E229:G229"/>
    <mergeCell ref="A230:G230"/>
    <mergeCell ref="A231:B231"/>
    <mergeCell ref="E235:F235"/>
    <mergeCell ref="A217:G217"/>
    <mergeCell ref="A218:B218"/>
    <mergeCell ref="E222:F222"/>
    <mergeCell ref="A223:B223"/>
    <mergeCell ref="E227:F227"/>
    <mergeCell ref="A211:G211"/>
    <mergeCell ref="A212:B212"/>
    <mergeCell ref="E214:F214"/>
    <mergeCell ref="E215:F215"/>
    <mergeCell ref="E216:G216"/>
    <mergeCell ref="A205:G205"/>
    <mergeCell ref="A206:B206"/>
    <mergeCell ref="E208:F208"/>
    <mergeCell ref="E209:F209"/>
    <mergeCell ref="E210:G210"/>
    <mergeCell ref="E266:F266"/>
    <mergeCell ref="E267:F267"/>
    <mergeCell ref="E268:G268"/>
    <mergeCell ref="A269:G269"/>
    <mergeCell ref="A270:B270"/>
    <mergeCell ref="E255:G255"/>
    <mergeCell ref="A256:G256"/>
    <mergeCell ref="A257:B257"/>
    <mergeCell ref="E261:F261"/>
    <mergeCell ref="A262:B262"/>
    <mergeCell ref="A244:B244"/>
    <mergeCell ref="E248:F248"/>
    <mergeCell ref="A249:B249"/>
    <mergeCell ref="E253:F253"/>
    <mergeCell ref="E254:F254"/>
    <mergeCell ref="A236:B236"/>
    <mergeCell ref="E240:F240"/>
    <mergeCell ref="E241:F241"/>
    <mergeCell ref="E242:G242"/>
    <mergeCell ref="A243:G243"/>
    <mergeCell ref="A300:B300"/>
    <mergeCell ref="E303:F303"/>
    <mergeCell ref="E304:F304"/>
    <mergeCell ref="E305:G305"/>
    <mergeCell ref="A306:G306"/>
    <mergeCell ref="E290:F290"/>
    <mergeCell ref="E291:G291"/>
    <mergeCell ref="A292:G292"/>
    <mergeCell ref="A293:B293"/>
    <mergeCell ref="E299:F299"/>
    <mergeCell ref="A282:G282"/>
    <mergeCell ref="A283:B283"/>
    <mergeCell ref="E285:F285"/>
    <mergeCell ref="A286:B286"/>
    <mergeCell ref="E289:F289"/>
    <mergeCell ref="E275:F275"/>
    <mergeCell ref="A276:B276"/>
    <mergeCell ref="E279:F279"/>
    <mergeCell ref="E280:F280"/>
    <mergeCell ref="E281:G281"/>
    <mergeCell ref="A332:G332"/>
    <mergeCell ref="A333:B333"/>
    <mergeCell ref="E337:F337"/>
    <mergeCell ref="A338:B338"/>
    <mergeCell ref="E341:F341"/>
    <mergeCell ref="E325:F325"/>
    <mergeCell ref="A326:B326"/>
    <mergeCell ref="E329:F329"/>
    <mergeCell ref="E330:F330"/>
    <mergeCell ref="E331:G331"/>
    <mergeCell ref="E317:F317"/>
    <mergeCell ref="E318:F318"/>
    <mergeCell ref="E319:G319"/>
    <mergeCell ref="A320:G320"/>
    <mergeCell ref="A321:B321"/>
    <mergeCell ref="A307:B307"/>
    <mergeCell ref="E310:F310"/>
    <mergeCell ref="A311:B311"/>
    <mergeCell ref="E314:F314"/>
    <mergeCell ref="A315:B315"/>
    <mergeCell ref="A362:B362"/>
    <mergeCell ref="E364:F364"/>
    <mergeCell ref="E365:F365"/>
    <mergeCell ref="E366:G366"/>
    <mergeCell ref="A367:G367"/>
    <mergeCell ref="A356:B356"/>
    <mergeCell ref="E358:F358"/>
    <mergeCell ref="E359:F359"/>
    <mergeCell ref="E360:G360"/>
    <mergeCell ref="A361:G361"/>
    <mergeCell ref="A349:B349"/>
    <mergeCell ref="E352:F352"/>
    <mergeCell ref="E353:F353"/>
    <mergeCell ref="E354:G354"/>
    <mergeCell ref="A355:G355"/>
    <mergeCell ref="E342:F342"/>
    <mergeCell ref="E343:G343"/>
    <mergeCell ref="A344:G344"/>
    <mergeCell ref="A345:B345"/>
    <mergeCell ref="E348:F348"/>
    <mergeCell ref="A392:B392"/>
    <mergeCell ref="E401:F401"/>
    <mergeCell ref="E402:F402"/>
    <mergeCell ref="E403:G403"/>
    <mergeCell ref="A404:G404"/>
    <mergeCell ref="A384:B384"/>
    <mergeCell ref="E388:F388"/>
    <mergeCell ref="E389:F389"/>
    <mergeCell ref="E390:G390"/>
    <mergeCell ref="A391:G391"/>
    <mergeCell ref="A375:B375"/>
    <mergeCell ref="E380:F380"/>
    <mergeCell ref="E381:F381"/>
    <mergeCell ref="E382:G382"/>
    <mergeCell ref="A383:G383"/>
    <mergeCell ref="A368:B368"/>
    <mergeCell ref="E371:F371"/>
    <mergeCell ref="E372:F372"/>
    <mergeCell ref="E373:G373"/>
    <mergeCell ref="A374:G374"/>
    <mergeCell ref="A443:B443"/>
    <mergeCell ref="E446:F446"/>
    <mergeCell ref="E447:F447"/>
    <mergeCell ref="E448:G448"/>
    <mergeCell ref="A449:G449"/>
    <mergeCell ref="A437:B437"/>
    <mergeCell ref="E439:F439"/>
    <mergeCell ref="E440:F440"/>
    <mergeCell ref="E441:G441"/>
    <mergeCell ref="A442:G442"/>
    <mergeCell ref="A420:B420"/>
    <mergeCell ref="E433:F433"/>
    <mergeCell ref="E434:F434"/>
    <mergeCell ref="E435:G435"/>
    <mergeCell ref="A436:G436"/>
    <mergeCell ref="A405:B405"/>
    <mergeCell ref="E416:F416"/>
    <mergeCell ref="E417:F417"/>
    <mergeCell ref="E418:G418"/>
    <mergeCell ref="A419:G419"/>
    <mergeCell ref="A469:B469"/>
    <mergeCell ref="E471:F471"/>
    <mergeCell ref="E472:F472"/>
    <mergeCell ref="E473:G473"/>
    <mergeCell ref="A474:G474"/>
    <mergeCell ref="A463:B463"/>
    <mergeCell ref="E465:F465"/>
    <mergeCell ref="E466:F466"/>
    <mergeCell ref="E467:G467"/>
    <mergeCell ref="A468:G468"/>
    <mergeCell ref="A457:B457"/>
    <mergeCell ref="E459:F459"/>
    <mergeCell ref="E460:F460"/>
    <mergeCell ref="E461:G461"/>
    <mergeCell ref="A462:G462"/>
    <mergeCell ref="A450:B450"/>
    <mergeCell ref="E453:F453"/>
    <mergeCell ref="E454:F454"/>
    <mergeCell ref="E455:G455"/>
    <mergeCell ref="A456:G456"/>
    <mergeCell ref="A493:B493"/>
    <mergeCell ref="E495:F495"/>
    <mergeCell ref="E496:F496"/>
    <mergeCell ref="E497:G497"/>
    <mergeCell ref="A498:G498"/>
    <mergeCell ref="A487:B487"/>
    <mergeCell ref="E489:F489"/>
    <mergeCell ref="E490:F490"/>
    <mergeCell ref="E491:G491"/>
    <mergeCell ref="A492:G492"/>
    <mergeCell ref="A481:B481"/>
    <mergeCell ref="E483:F483"/>
    <mergeCell ref="E484:F484"/>
    <mergeCell ref="E485:G485"/>
    <mergeCell ref="A486:G486"/>
    <mergeCell ref="A475:B475"/>
    <mergeCell ref="E477:F477"/>
    <mergeCell ref="E478:F478"/>
    <mergeCell ref="E479:G479"/>
    <mergeCell ref="A480:G480"/>
    <mergeCell ref="A517:B517"/>
    <mergeCell ref="E524:F524"/>
    <mergeCell ref="E525:F525"/>
    <mergeCell ref="E526:G526"/>
    <mergeCell ref="A527:G527"/>
    <mergeCell ref="A511:B511"/>
    <mergeCell ref="E513:F513"/>
    <mergeCell ref="E514:F514"/>
    <mergeCell ref="E515:G515"/>
    <mergeCell ref="A516:G516"/>
    <mergeCell ref="A505:B505"/>
    <mergeCell ref="E507:F507"/>
    <mergeCell ref="E508:F508"/>
    <mergeCell ref="E509:G509"/>
    <mergeCell ref="A510:G510"/>
    <mergeCell ref="A499:B499"/>
    <mergeCell ref="E501:F501"/>
    <mergeCell ref="E502:F502"/>
    <mergeCell ref="E503:G503"/>
    <mergeCell ref="A504:G504"/>
    <mergeCell ref="A560:G560"/>
    <mergeCell ref="A561:B561"/>
    <mergeCell ref="E564:F564"/>
    <mergeCell ref="A565:B565"/>
    <mergeCell ref="E568:F568"/>
    <mergeCell ref="E548:F548"/>
    <mergeCell ref="A549:B549"/>
    <mergeCell ref="E557:F557"/>
    <mergeCell ref="E558:F558"/>
    <mergeCell ref="E559:G559"/>
    <mergeCell ref="E537:G537"/>
    <mergeCell ref="A538:G538"/>
    <mergeCell ref="A539:B539"/>
    <mergeCell ref="E544:F544"/>
    <mergeCell ref="A545:B545"/>
    <mergeCell ref="A528:B528"/>
    <mergeCell ref="E531:F531"/>
    <mergeCell ref="A532:B532"/>
    <mergeCell ref="E535:F535"/>
    <mergeCell ref="E536:F536"/>
    <mergeCell ref="E591:G591"/>
    <mergeCell ref="A592:G592"/>
    <mergeCell ref="A593:B593"/>
    <mergeCell ref="E597:F597"/>
    <mergeCell ref="A598:B598"/>
    <mergeCell ref="A582:B582"/>
    <mergeCell ref="E586:F586"/>
    <mergeCell ref="A587:B587"/>
    <mergeCell ref="E589:F589"/>
    <mergeCell ref="E590:F590"/>
    <mergeCell ref="A575:B575"/>
    <mergeCell ref="E578:F578"/>
    <mergeCell ref="E579:F579"/>
    <mergeCell ref="E580:G580"/>
    <mergeCell ref="A581:G581"/>
    <mergeCell ref="E569:F569"/>
    <mergeCell ref="E570:G570"/>
    <mergeCell ref="A571:G571"/>
    <mergeCell ref="A572:B572"/>
    <mergeCell ref="E574:F574"/>
    <mergeCell ref="E623:F623"/>
    <mergeCell ref="E624:G624"/>
    <mergeCell ref="A625:G625"/>
    <mergeCell ref="A626:B626"/>
    <mergeCell ref="E628:F628"/>
    <mergeCell ref="A614:G614"/>
    <mergeCell ref="A615:B615"/>
    <mergeCell ref="E619:F619"/>
    <mergeCell ref="A620:B620"/>
    <mergeCell ref="E622:F622"/>
    <mergeCell ref="E608:F608"/>
    <mergeCell ref="A609:B609"/>
    <mergeCell ref="E611:F611"/>
    <mergeCell ref="E612:F612"/>
    <mergeCell ref="E613:G613"/>
    <mergeCell ref="E600:F600"/>
    <mergeCell ref="E601:F601"/>
    <mergeCell ref="E602:G602"/>
    <mergeCell ref="A603:G603"/>
    <mergeCell ref="A604:B604"/>
    <mergeCell ref="E656:F656"/>
    <mergeCell ref="E657:F657"/>
    <mergeCell ref="E658:G658"/>
    <mergeCell ref="A659:G659"/>
    <mergeCell ref="A660:B660"/>
    <mergeCell ref="E645:G645"/>
    <mergeCell ref="A646:G646"/>
    <mergeCell ref="A647:B647"/>
    <mergeCell ref="E652:F652"/>
    <mergeCell ref="A653:B653"/>
    <mergeCell ref="A635:B635"/>
    <mergeCell ref="E639:F639"/>
    <mergeCell ref="A640:B640"/>
    <mergeCell ref="E643:F643"/>
    <mergeCell ref="E644:F644"/>
    <mergeCell ref="A629:B629"/>
    <mergeCell ref="E631:F631"/>
    <mergeCell ref="E632:F632"/>
    <mergeCell ref="E633:G633"/>
    <mergeCell ref="A634:G634"/>
    <mergeCell ref="A687:B687"/>
    <mergeCell ref="E690:F690"/>
    <mergeCell ref="E691:F691"/>
    <mergeCell ref="E692:G692"/>
    <mergeCell ref="A693:G693"/>
    <mergeCell ref="E681:F681"/>
    <mergeCell ref="E682:G682"/>
    <mergeCell ref="A683:G683"/>
    <mergeCell ref="A684:B684"/>
    <mergeCell ref="E686:F686"/>
    <mergeCell ref="A673:G673"/>
    <mergeCell ref="A674:B674"/>
    <mergeCell ref="E676:F676"/>
    <mergeCell ref="A677:B677"/>
    <mergeCell ref="E680:F680"/>
    <mergeCell ref="E666:F666"/>
    <mergeCell ref="A667:B667"/>
    <mergeCell ref="E670:F670"/>
    <mergeCell ref="E671:F671"/>
    <mergeCell ref="E672:G672"/>
    <mergeCell ref="E716:F716"/>
    <mergeCell ref="A717:B717"/>
    <mergeCell ref="E720:F720"/>
    <mergeCell ref="E721:F721"/>
    <mergeCell ref="E722:G722"/>
    <mergeCell ref="E710:F710"/>
    <mergeCell ref="E711:F711"/>
    <mergeCell ref="E712:G712"/>
    <mergeCell ref="A713:G713"/>
    <mergeCell ref="A714:B714"/>
    <mergeCell ref="E702:G702"/>
    <mergeCell ref="A703:G703"/>
    <mergeCell ref="A704:B704"/>
    <mergeCell ref="E706:F706"/>
    <mergeCell ref="A707:B707"/>
    <mergeCell ref="A694:B694"/>
    <mergeCell ref="E696:F696"/>
    <mergeCell ref="A697:B697"/>
    <mergeCell ref="E700:F700"/>
    <mergeCell ref="E701:F701"/>
    <mergeCell ref="A744:B744"/>
    <mergeCell ref="E746:F746"/>
    <mergeCell ref="A747:B747"/>
    <mergeCell ref="E750:F750"/>
    <mergeCell ref="E751:F751"/>
    <mergeCell ref="A737:B737"/>
    <mergeCell ref="E740:F740"/>
    <mergeCell ref="E741:F741"/>
    <mergeCell ref="E742:G742"/>
    <mergeCell ref="A743:G743"/>
    <mergeCell ref="E731:F731"/>
    <mergeCell ref="E732:G732"/>
    <mergeCell ref="A733:G733"/>
    <mergeCell ref="A734:B734"/>
    <mergeCell ref="E736:F736"/>
    <mergeCell ref="A723:G723"/>
    <mergeCell ref="A724:B724"/>
    <mergeCell ref="E726:F726"/>
    <mergeCell ref="A727:B727"/>
    <mergeCell ref="E730:F730"/>
    <mergeCell ref="A773:G773"/>
    <mergeCell ref="A774:B774"/>
    <mergeCell ref="E776:F776"/>
    <mergeCell ref="A777:B777"/>
    <mergeCell ref="E780:F780"/>
    <mergeCell ref="E766:F766"/>
    <mergeCell ref="A767:B767"/>
    <mergeCell ref="E770:F770"/>
    <mergeCell ref="E771:F771"/>
    <mergeCell ref="E772:G772"/>
    <mergeCell ref="E760:F760"/>
    <mergeCell ref="E761:F761"/>
    <mergeCell ref="E762:G762"/>
    <mergeCell ref="A763:G763"/>
    <mergeCell ref="A764:B764"/>
    <mergeCell ref="E752:G752"/>
    <mergeCell ref="A753:G753"/>
    <mergeCell ref="A754:B754"/>
    <mergeCell ref="E756:F756"/>
    <mergeCell ref="A757:B757"/>
    <mergeCell ref="E802:G802"/>
    <mergeCell ref="A803:G803"/>
    <mergeCell ref="A804:B804"/>
    <mergeCell ref="E806:F806"/>
    <mergeCell ref="A807:B807"/>
    <mergeCell ref="A794:B794"/>
    <mergeCell ref="E796:F796"/>
    <mergeCell ref="A797:B797"/>
    <mergeCell ref="E800:F800"/>
    <mergeCell ref="E801:F801"/>
    <mergeCell ref="A787:B787"/>
    <mergeCell ref="E790:F790"/>
    <mergeCell ref="E791:F791"/>
    <mergeCell ref="E792:G792"/>
    <mergeCell ref="A793:G793"/>
    <mergeCell ref="E781:F781"/>
    <mergeCell ref="E782:G782"/>
    <mergeCell ref="A783:G783"/>
    <mergeCell ref="A784:B784"/>
    <mergeCell ref="E786:F786"/>
    <mergeCell ref="E833:F833"/>
    <mergeCell ref="E834:G834"/>
    <mergeCell ref="A835:G835"/>
    <mergeCell ref="A836:B836"/>
    <mergeCell ref="E839:F839"/>
    <mergeCell ref="A824:G824"/>
    <mergeCell ref="A825:B825"/>
    <mergeCell ref="E828:F828"/>
    <mergeCell ref="A829:B829"/>
    <mergeCell ref="E832:F832"/>
    <mergeCell ref="E817:F817"/>
    <mergeCell ref="A818:B818"/>
    <mergeCell ref="E821:F821"/>
    <mergeCell ref="E822:F822"/>
    <mergeCell ref="E823:G823"/>
    <mergeCell ref="E810:F810"/>
    <mergeCell ref="E811:F811"/>
    <mergeCell ref="E812:G812"/>
    <mergeCell ref="A813:G813"/>
    <mergeCell ref="A814:B814"/>
    <mergeCell ref="E865:F865"/>
    <mergeCell ref="E866:F866"/>
    <mergeCell ref="E867:G867"/>
    <mergeCell ref="A868:G868"/>
    <mergeCell ref="A869:B869"/>
    <mergeCell ref="E856:G856"/>
    <mergeCell ref="A857:G857"/>
    <mergeCell ref="A858:B858"/>
    <mergeCell ref="E861:F861"/>
    <mergeCell ref="A862:B862"/>
    <mergeCell ref="A847:B847"/>
    <mergeCell ref="E850:F850"/>
    <mergeCell ref="A851:B851"/>
    <mergeCell ref="E854:F854"/>
    <mergeCell ref="E855:F855"/>
    <mergeCell ref="A840:B840"/>
    <mergeCell ref="E843:F843"/>
    <mergeCell ref="E844:F844"/>
    <mergeCell ref="E845:G845"/>
    <mergeCell ref="A846:G846"/>
    <mergeCell ref="A895:B895"/>
    <mergeCell ref="E898:F898"/>
    <mergeCell ref="E899:F899"/>
    <mergeCell ref="E900:G900"/>
    <mergeCell ref="A901:G901"/>
    <mergeCell ref="E888:F888"/>
    <mergeCell ref="E889:G889"/>
    <mergeCell ref="A890:G890"/>
    <mergeCell ref="A891:B891"/>
    <mergeCell ref="E894:F894"/>
    <mergeCell ref="A879:G879"/>
    <mergeCell ref="A880:B880"/>
    <mergeCell ref="E883:F883"/>
    <mergeCell ref="A884:B884"/>
    <mergeCell ref="E887:F887"/>
    <mergeCell ref="E872:F872"/>
    <mergeCell ref="A873:B873"/>
    <mergeCell ref="E876:F876"/>
    <mergeCell ref="E877:F877"/>
    <mergeCell ref="E878:G878"/>
    <mergeCell ref="E925:F925"/>
    <mergeCell ref="A926:B926"/>
    <mergeCell ref="E929:F929"/>
    <mergeCell ref="E930:F930"/>
    <mergeCell ref="E931:G931"/>
    <mergeCell ref="E919:F919"/>
    <mergeCell ref="E920:F920"/>
    <mergeCell ref="E921:G921"/>
    <mergeCell ref="A922:G922"/>
    <mergeCell ref="A923:B923"/>
    <mergeCell ref="E911:G911"/>
    <mergeCell ref="A912:G912"/>
    <mergeCell ref="A913:B913"/>
    <mergeCell ref="E915:F915"/>
    <mergeCell ref="A916:B916"/>
    <mergeCell ref="A902:B902"/>
    <mergeCell ref="E905:F905"/>
    <mergeCell ref="A906:B906"/>
    <mergeCell ref="E909:F909"/>
    <mergeCell ref="E910:F910"/>
    <mergeCell ref="A953:B953"/>
    <mergeCell ref="E955:F955"/>
    <mergeCell ref="A956:B956"/>
    <mergeCell ref="E959:F959"/>
    <mergeCell ref="E960:F960"/>
    <mergeCell ref="A946:B946"/>
    <mergeCell ref="E949:F949"/>
    <mergeCell ref="E950:F950"/>
    <mergeCell ref="E951:G951"/>
    <mergeCell ref="A952:G952"/>
    <mergeCell ref="E940:F940"/>
    <mergeCell ref="E941:G941"/>
    <mergeCell ref="A942:G942"/>
    <mergeCell ref="A943:B943"/>
    <mergeCell ref="E945:F945"/>
    <mergeCell ref="A932:G932"/>
    <mergeCell ref="A933:B933"/>
    <mergeCell ref="E935:F935"/>
    <mergeCell ref="A936:B936"/>
    <mergeCell ref="E939:F939"/>
    <mergeCell ref="A981:G981"/>
    <mergeCell ref="A982:B982"/>
    <mergeCell ref="E985:F985"/>
    <mergeCell ref="A986:B986"/>
    <mergeCell ref="E989:F989"/>
    <mergeCell ref="E975:F975"/>
    <mergeCell ref="A976:B976"/>
    <mergeCell ref="E978:F978"/>
    <mergeCell ref="E979:F979"/>
    <mergeCell ref="E980:G980"/>
    <mergeCell ref="E969:F969"/>
    <mergeCell ref="E970:F970"/>
    <mergeCell ref="E971:G971"/>
    <mergeCell ref="A972:G972"/>
    <mergeCell ref="A973:B973"/>
    <mergeCell ref="E961:G961"/>
    <mergeCell ref="A962:G962"/>
    <mergeCell ref="A963:B963"/>
    <mergeCell ref="E965:F965"/>
    <mergeCell ref="A966:B966"/>
    <mergeCell ref="E1013:G1013"/>
    <mergeCell ref="A1014:G1014"/>
    <mergeCell ref="A1015:B1015"/>
    <mergeCell ref="E1017:F1017"/>
    <mergeCell ref="A1018:B1018"/>
    <mergeCell ref="A1004:B1004"/>
    <mergeCell ref="E1007:F1007"/>
    <mergeCell ref="A1008:B1008"/>
    <mergeCell ref="E1011:F1011"/>
    <mergeCell ref="E1012:F1012"/>
    <mergeCell ref="A997:B997"/>
    <mergeCell ref="E1000:F1000"/>
    <mergeCell ref="E1001:F1001"/>
    <mergeCell ref="E1002:G1002"/>
    <mergeCell ref="A1003:G1003"/>
    <mergeCell ref="E990:F990"/>
    <mergeCell ref="E991:G991"/>
    <mergeCell ref="A992:G992"/>
    <mergeCell ref="A993:B993"/>
    <mergeCell ref="E996:F996"/>
    <mergeCell ref="E1054:F1054"/>
    <mergeCell ref="E1055:G1055"/>
    <mergeCell ref="A1056:G1056"/>
    <mergeCell ref="A1057:B1057"/>
    <mergeCell ref="E1065:F1065"/>
    <mergeCell ref="A1040:G1040"/>
    <mergeCell ref="A1041:B1041"/>
    <mergeCell ref="E1049:F1049"/>
    <mergeCell ref="A1050:B1050"/>
    <mergeCell ref="E1053:F1053"/>
    <mergeCell ref="E1033:F1033"/>
    <mergeCell ref="A1034:B1034"/>
    <mergeCell ref="E1037:F1037"/>
    <mergeCell ref="E1038:F1038"/>
    <mergeCell ref="E1039:G1039"/>
    <mergeCell ref="E1021:F1021"/>
    <mergeCell ref="E1022:F1022"/>
    <mergeCell ref="E1023:G1023"/>
    <mergeCell ref="A1024:G1024"/>
    <mergeCell ref="A1025:B1025"/>
    <mergeCell ref="E1087:F1087"/>
    <mergeCell ref="E1088:F1088"/>
    <mergeCell ref="E1089:G1089"/>
    <mergeCell ref="A1090:G1090"/>
    <mergeCell ref="A1091:B1091"/>
    <mergeCell ref="E1080:G1080"/>
    <mergeCell ref="A1081:G1081"/>
    <mergeCell ref="A1082:B1082"/>
    <mergeCell ref="E1084:F1084"/>
    <mergeCell ref="A1085:B1085"/>
    <mergeCell ref="A1073:B1073"/>
    <mergeCell ref="E1075:F1075"/>
    <mergeCell ref="A1076:B1076"/>
    <mergeCell ref="E1078:F1078"/>
    <mergeCell ref="E1079:F1079"/>
    <mergeCell ref="A1066:B1066"/>
    <mergeCell ref="E1069:F1069"/>
    <mergeCell ref="E1070:F1070"/>
    <mergeCell ref="E1071:G1071"/>
    <mergeCell ref="A1072:G1072"/>
    <mergeCell ref="A1112:B1112"/>
    <mergeCell ref="E1114:F1114"/>
    <mergeCell ref="E1115:F1115"/>
    <mergeCell ref="E1116:G1116"/>
    <mergeCell ref="A1117:G1117"/>
    <mergeCell ref="E1106:F1106"/>
    <mergeCell ref="E1107:G1107"/>
    <mergeCell ref="A1108:G1108"/>
    <mergeCell ref="A1109:B1109"/>
    <mergeCell ref="E1111:F1111"/>
    <mergeCell ref="A1099:G1099"/>
    <mergeCell ref="A1100:B1100"/>
    <mergeCell ref="E1102:F1102"/>
    <mergeCell ref="A1103:B1103"/>
    <mergeCell ref="E1105:F1105"/>
    <mergeCell ref="E1093:F1093"/>
    <mergeCell ref="A1094:B1094"/>
    <mergeCell ref="E1096:F1096"/>
    <mergeCell ref="E1097:F1097"/>
    <mergeCell ref="E1098:G1098"/>
    <mergeCell ref="E1138:F1138"/>
    <mergeCell ref="A1139:B1139"/>
    <mergeCell ref="E1141:F1141"/>
    <mergeCell ref="E1142:F1142"/>
    <mergeCell ref="E1143:G1143"/>
    <mergeCell ref="E1132:F1132"/>
    <mergeCell ref="E1133:F1133"/>
    <mergeCell ref="E1134:G1134"/>
    <mergeCell ref="A1135:G1135"/>
    <mergeCell ref="A1136:B1136"/>
    <mergeCell ref="E1125:G1125"/>
    <mergeCell ref="A1126:G1126"/>
    <mergeCell ref="A1127:B1127"/>
    <mergeCell ref="E1129:F1129"/>
    <mergeCell ref="A1130:B1130"/>
    <mergeCell ref="A1118:B1118"/>
    <mergeCell ref="E1120:F1120"/>
    <mergeCell ref="A1121:B1121"/>
    <mergeCell ref="E1123:F1123"/>
    <mergeCell ref="E1124:F1124"/>
    <mergeCell ref="A1163:B1163"/>
    <mergeCell ref="E1165:F1165"/>
    <mergeCell ref="A1166:B1166"/>
    <mergeCell ref="E1168:F1168"/>
    <mergeCell ref="E1169:F1169"/>
    <mergeCell ref="A1157:B1157"/>
    <mergeCell ref="E1159:F1159"/>
    <mergeCell ref="E1160:F1160"/>
    <mergeCell ref="E1161:G1161"/>
    <mergeCell ref="A1162:G1162"/>
    <mergeCell ref="E1151:F1151"/>
    <mergeCell ref="E1152:G1152"/>
    <mergeCell ref="A1153:G1153"/>
    <mergeCell ref="A1154:B1154"/>
    <mergeCell ref="E1156:F1156"/>
    <mergeCell ref="A1144:G1144"/>
    <mergeCell ref="A1145:B1145"/>
    <mergeCell ref="E1147:F1147"/>
    <mergeCell ref="A1148:B1148"/>
    <mergeCell ref="E1150:F1150"/>
    <mergeCell ref="A1193:G1193"/>
    <mergeCell ref="A1194:B1194"/>
    <mergeCell ref="E1197:F1197"/>
    <mergeCell ref="A1198:B1198"/>
    <mergeCell ref="E1201:F1201"/>
    <mergeCell ref="E1186:F1186"/>
    <mergeCell ref="A1187:B1187"/>
    <mergeCell ref="E1190:F1190"/>
    <mergeCell ref="E1191:F1191"/>
    <mergeCell ref="E1192:G1192"/>
    <mergeCell ref="E1179:F1179"/>
    <mergeCell ref="E1180:F1180"/>
    <mergeCell ref="E1181:G1181"/>
    <mergeCell ref="A1182:G1182"/>
    <mergeCell ref="A1183:B1183"/>
    <mergeCell ref="E1170:G1170"/>
    <mergeCell ref="A1171:G1171"/>
    <mergeCell ref="A1172:B1172"/>
    <mergeCell ref="E1175:F1175"/>
    <mergeCell ref="A1176:B1176"/>
    <mergeCell ref="E1225:G1225"/>
    <mergeCell ref="A1226:G1226"/>
    <mergeCell ref="A1227:B1227"/>
    <mergeCell ref="E1230:F1230"/>
    <mergeCell ref="A1231:B1231"/>
    <mergeCell ref="A1216:B1216"/>
    <mergeCell ref="E1219:F1219"/>
    <mergeCell ref="A1220:B1220"/>
    <mergeCell ref="E1223:F1223"/>
    <mergeCell ref="E1224:F1224"/>
    <mergeCell ref="A1209:B1209"/>
    <mergeCell ref="E1212:F1212"/>
    <mergeCell ref="E1213:F1213"/>
    <mergeCell ref="E1214:G1214"/>
    <mergeCell ref="A1215:G1215"/>
    <mergeCell ref="E1202:F1202"/>
    <mergeCell ref="E1203:G1203"/>
    <mergeCell ref="A1204:G1204"/>
    <mergeCell ref="A1205:B1205"/>
    <mergeCell ref="E1208:F1208"/>
    <mergeCell ref="E1255:F1255"/>
    <mergeCell ref="E1256:G1256"/>
    <mergeCell ref="A1257:G1257"/>
    <mergeCell ref="A1258:B1258"/>
    <mergeCell ref="E1260:F1260"/>
    <mergeCell ref="A1247:G1247"/>
    <mergeCell ref="A1248:B1248"/>
    <mergeCell ref="E1250:F1250"/>
    <mergeCell ref="A1251:B1251"/>
    <mergeCell ref="E1254:F1254"/>
    <mergeCell ref="E1240:F1240"/>
    <mergeCell ref="A1241:B1241"/>
    <mergeCell ref="E1244:F1244"/>
    <mergeCell ref="E1245:F1245"/>
    <mergeCell ref="E1246:G1246"/>
    <mergeCell ref="E1234:F1234"/>
    <mergeCell ref="E1235:F1235"/>
    <mergeCell ref="E1236:G1236"/>
    <mergeCell ref="A1237:G1237"/>
    <mergeCell ref="A1238:B1238"/>
    <mergeCell ref="E1284:F1284"/>
    <mergeCell ref="E1285:F1285"/>
    <mergeCell ref="E1286:G1286"/>
    <mergeCell ref="A1287:G1287"/>
    <mergeCell ref="A1288:B1288"/>
    <mergeCell ref="E1276:G1276"/>
    <mergeCell ref="A1277:G1277"/>
    <mergeCell ref="A1278:B1278"/>
    <mergeCell ref="E1280:F1280"/>
    <mergeCell ref="A1281:B1281"/>
    <mergeCell ref="A1268:B1268"/>
    <mergeCell ref="E1270:F1270"/>
    <mergeCell ref="A1271:B1271"/>
    <mergeCell ref="E1274:F1274"/>
    <mergeCell ref="E1275:F1275"/>
    <mergeCell ref="A1261:B1261"/>
    <mergeCell ref="E1264:F1264"/>
    <mergeCell ref="E1265:F1265"/>
    <mergeCell ref="E1266:G1266"/>
    <mergeCell ref="A1267:G1267"/>
    <mergeCell ref="A1315:B1315"/>
    <mergeCell ref="E1318:F1318"/>
    <mergeCell ref="A1319:B1319"/>
    <mergeCell ref="E1321:F1321"/>
    <mergeCell ref="E1322:F1322"/>
    <mergeCell ref="E1309:F1309"/>
    <mergeCell ref="E1310:G1310"/>
    <mergeCell ref="A1311:G1311"/>
    <mergeCell ref="A1312:B1312"/>
    <mergeCell ref="E1314:F1314"/>
    <mergeCell ref="A1297:G1297"/>
    <mergeCell ref="A1298:B1298"/>
    <mergeCell ref="E1304:F1304"/>
    <mergeCell ref="A1305:B1305"/>
    <mergeCell ref="E1308:F1308"/>
    <mergeCell ref="E1290:F1290"/>
    <mergeCell ref="A1291:B1291"/>
    <mergeCell ref="E1294:F1294"/>
    <mergeCell ref="E1295:F1295"/>
    <mergeCell ref="E1296:G1296"/>
    <mergeCell ref="A1345:G1345"/>
    <mergeCell ref="A1346:B1346"/>
    <mergeCell ref="E1350:F1350"/>
    <mergeCell ref="A1351:B1351"/>
    <mergeCell ref="E1354:F1354"/>
    <mergeCell ref="E1338:F1338"/>
    <mergeCell ref="A1339:B1339"/>
    <mergeCell ref="E1342:F1342"/>
    <mergeCell ref="E1343:F1343"/>
    <mergeCell ref="E1344:G1344"/>
    <mergeCell ref="E1331:F1331"/>
    <mergeCell ref="E1332:F1332"/>
    <mergeCell ref="E1333:G1333"/>
    <mergeCell ref="A1334:G1334"/>
    <mergeCell ref="A1335:B1335"/>
    <mergeCell ref="E1323:G1323"/>
    <mergeCell ref="A1324:G1324"/>
    <mergeCell ref="A1325:B1325"/>
    <mergeCell ref="E1327:F1327"/>
    <mergeCell ref="A1328:B1328"/>
    <mergeCell ref="E1377:F1377"/>
    <mergeCell ref="E1378:F1378"/>
    <mergeCell ref="E1379:G1379"/>
    <mergeCell ref="A1380:G1380"/>
    <mergeCell ref="A1381:B1381"/>
    <mergeCell ref="E1369:G1369"/>
    <mergeCell ref="A1370:G1370"/>
    <mergeCell ref="A1371:B1371"/>
    <mergeCell ref="E1374:F1374"/>
    <mergeCell ref="A1375:B1375"/>
    <mergeCell ref="A1361:B1361"/>
    <mergeCell ref="E1364:F1364"/>
    <mergeCell ref="A1365:B1365"/>
    <mergeCell ref="E1367:F1367"/>
    <mergeCell ref="E1368:F1368"/>
    <mergeCell ref="E1355:F1355"/>
    <mergeCell ref="E1356:G1356"/>
    <mergeCell ref="A1357:G1357"/>
    <mergeCell ref="A1358:B1358"/>
    <mergeCell ref="E1360:F1360"/>
    <mergeCell ref="A1414:B1414"/>
    <mergeCell ref="E1417:F1417"/>
    <mergeCell ref="E1418:F1418"/>
    <mergeCell ref="E1419:G1419"/>
    <mergeCell ref="A1420:G1420"/>
    <mergeCell ref="E1401:F1401"/>
    <mergeCell ref="E1402:G1402"/>
    <mergeCell ref="A1403:G1403"/>
    <mergeCell ref="A1404:B1404"/>
    <mergeCell ref="E1413:F1413"/>
    <mergeCell ref="A1390:G1390"/>
    <mergeCell ref="A1391:B1391"/>
    <mergeCell ref="E1396:F1396"/>
    <mergeCell ref="A1397:B1397"/>
    <mergeCell ref="E1400:F1400"/>
    <mergeCell ref="E1383:F1383"/>
    <mergeCell ref="A1384:B1384"/>
    <mergeCell ref="E1387:F1387"/>
    <mergeCell ref="E1388:F1388"/>
    <mergeCell ref="E1389:G1389"/>
    <mergeCell ref="E1460:F1460"/>
    <mergeCell ref="E1461:F1461"/>
    <mergeCell ref="E1462:G1462"/>
    <mergeCell ref="A1463:G1463"/>
    <mergeCell ref="A1464:B1464"/>
    <mergeCell ref="E1449:F1449"/>
    <mergeCell ref="E1450:F1450"/>
    <mergeCell ref="E1451:G1451"/>
    <mergeCell ref="A1452:G1452"/>
    <mergeCell ref="A1453:B1453"/>
    <mergeCell ref="E1435:G1435"/>
    <mergeCell ref="A1436:G1436"/>
    <mergeCell ref="A1437:B1437"/>
    <mergeCell ref="E1444:F1444"/>
    <mergeCell ref="A1445:B1445"/>
    <mergeCell ref="A1421:B1421"/>
    <mergeCell ref="E1429:F1429"/>
    <mergeCell ref="A1430:B1430"/>
    <mergeCell ref="E1433:F1433"/>
    <mergeCell ref="E1434:F1434"/>
    <mergeCell ref="E1498:F1498"/>
    <mergeCell ref="E1499:F1499"/>
    <mergeCell ref="E1500:G1500"/>
    <mergeCell ref="A1501:G1501"/>
    <mergeCell ref="A1502:B1502"/>
    <mergeCell ref="E1491:F1491"/>
    <mergeCell ref="E1492:F1492"/>
    <mergeCell ref="E1493:G1493"/>
    <mergeCell ref="A1494:G1494"/>
    <mergeCell ref="A1495:B1495"/>
    <mergeCell ref="E1484:F1484"/>
    <mergeCell ref="E1485:F1485"/>
    <mergeCell ref="E1486:G1486"/>
    <mergeCell ref="A1487:G1487"/>
    <mergeCell ref="A1488:B1488"/>
    <mergeCell ref="E1471:F1471"/>
    <mergeCell ref="E1472:F1472"/>
    <mergeCell ref="E1473:G1473"/>
    <mergeCell ref="A1474:G1474"/>
    <mergeCell ref="A1475:B1475"/>
    <mergeCell ref="E1522:F1522"/>
    <mergeCell ref="E1523:F1523"/>
    <mergeCell ref="E1524:G1524"/>
    <mergeCell ref="A1525:G1525"/>
    <mergeCell ref="A1526:B1526"/>
    <mergeCell ref="E1516:F1516"/>
    <mergeCell ref="E1517:F1517"/>
    <mergeCell ref="E1518:G1518"/>
    <mergeCell ref="A1519:G1519"/>
    <mergeCell ref="A1520:B1520"/>
    <mergeCell ref="E1510:F1510"/>
    <mergeCell ref="E1511:F1511"/>
    <mergeCell ref="E1512:G1512"/>
    <mergeCell ref="A1513:G1513"/>
    <mergeCell ref="A1514:B1514"/>
    <mergeCell ref="E1504:F1504"/>
    <mergeCell ref="E1505:F1505"/>
    <mergeCell ref="E1506:G1506"/>
    <mergeCell ref="A1507:G1507"/>
    <mergeCell ref="A1508:B1508"/>
    <mergeCell ref="E1546:F1546"/>
    <mergeCell ref="E1547:F1547"/>
    <mergeCell ref="E1548:G1548"/>
    <mergeCell ref="A1549:G1549"/>
    <mergeCell ref="A1550:B1550"/>
    <mergeCell ref="E1540:F1540"/>
    <mergeCell ref="E1541:F1541"/>
    <mergeCell ref="E1542:G1542"/>
    <mergeCell ref="A1543:G1543"/>
    <mergeCell ref="A1544:B1544"/>
    <mergeCell ref="E1534:F1534"/>
    <mergeCell ref="E1535:F1535"/>
    <mergeCell ref="E1536:G1536"/>
    <mergeCell ref="A1537:G1537"/>
    <mergeCell ref="A1538:B1538"/>
    <mergeCell ref="E1528:F1528"/>
    <mergeCell ref="E1529:F1529"/>
    <mergeCell ref="E1530:G1530"/>
    <mergeCell ref="A1531:G1531"/>
    <mergeCell ref="A1532:B1532"/>
    <mergeCell ref="E1570:F1570"/>
    <mergeCell ref="E1571:F1571"/>
    <mergeCell ref="E1572:G1572"/>
    <mergeCell ref="A1573:G1573"/>
    <mergeCell ref="A1574:B1574"/>
    <mergeCell ref="E1564:F1564"/>
    <mergeCell ref="E1565:F1565"/>
    <mergeCell ref="E1566:G1566"/>
    <mergeCell ref="A1567:G1567"/>
    <mergeCell ref="A1568:B1568"/>
    <mergeCell ref="E1558:F1558"/>
    <mergeCell ref="E1559:F1559"/>
    <mergeCell ref="E1560:G1560"/>
    <mergeCell ref="A1561:G1561"/>
    <mergeCell ref="A1562:B1562"/>
    <mergeCell ref="E1552:F1552"/>
    <mergeCell ref="E1553:F1553"/>
    <mergeCell ref="E1554:G1554"/>
    <mergeCell ref="A1555:G1555"/>
    <mergeCell ref="A1556:B1556"/>
    <mergeCell ref="A1599:B1599"/>
    <mergeCell ref="E1602:F1602"/>
    <mergeCell ref="A1603:B1603"/>
    <mergeCell ref="E1606:F1606"/>
    <mergeCell ref="E1607:F1607"/>
    <mergeCell ref="E1593:F1593"/>
    <mergeCell ref="E1594:G1594"/>
    <mergeCell ref="A1595:G1595"/>
    <mergeCell ref="A1596:B1596"/>
    <mergeCell ref="E1598:F1598"/>
    <mergeCell ref="E1584:F1584"/>
    <mergeCell ref="A1585:B1585"/>
    <mergeCell ref="E1588:F1588"/>
    <mergeCell ref="A1589:B1589"/>
    <mergeCell ref="E1592:F1592"/>
    <mergeCell ref="E1576:F1576"/>
    <mergeCell ref="E1577:F1577"/>
    <mergeCell ref="E1578:G1578"/>
    <mergeCell ref="A1579:G1579"/>
    <mergeCell ref="A1580:B1580"/>
    <mergeCell ref="E1628:F1628"/>
    <mergeCell ref="E1629:F1629"/>
    <mergeCell ref="E1630:G1630"/>
    <mergeCell ref="A1631:G1631"/>
    <mergeCell ref="A1632:B1632"/>
    <mergeCell ref="E1622:F1622"/>
    <mergeCell ref="E1623:F1623"/>
    <mergeCell ref="E1624:G1624"/>
    <mergeCell ref="A1625:G1625"/>
    <mergeCell ref="A1626:B1626"/>
    <mergeCell ref="E1616:F1616"/>
    <mergeCell ref="E1617:F1617"/>
    <mergeCell ref="E1618:G1618"/>
    <mergeCell ref="A1619:G1619"/>
    <mergeCell ref="A1620:B1620"/>
    <mergeCell ref="E1608:G1608"/>
    <mergeCell ref="A1609:G1609"/>
    <mergeCell ref="A1610:B1610"/>
    <mergeCell ref="E1612:F1612"/>
    <mergeCell ref="A1613:B1613"/>
    <mergeCell ref="A1664:B1664"/>
    <mergeCell ref="E1667:F1667"/>
    <mergeCell ref="E1668:F1668"/>
    <mergeCell ref="E1669:G1669"/>
    <mergeCell ref="A1670:G1670"/>
    <mergeCell ref="E1658:F1658"/>
    <mergeCell ref="E1659:G1659"/>
    <mergeCell ref="A1660:G1660"/>
    <mergeCell ref="A1661:B1661"/>
    <mergeCell ref="E1663:F1663"/>
    <mergeCell ref="A1645:G1645"/>
    <mergeCell ref="A1646:B1646"/>
    <mergeCell ref="E1653:F1653"/>
    <mergeCell ref="A1654:B1654"/>
    <mergeCell ref="E1657:F1657"/>
    <mergeCell ref="E1638:F1638"/>
    <mergeCell ref="A1639:B1639"/>
    <mergeCell ref="E1642:F1642"/>
    <mergeCell ref="E1643:F1643"/>
    <mergeCell ref="E1644:G1644"/>
    <mergeCell ref="A1694:G1694"/>
    <mergeCell ref="A1695:B1695"/>
    <mergeCell ref="E1697:F1697"/>
    <mergeCell ref="A1698:B1698"/>
    <mergeCell ref="E1700:F1700"/>
    <mergeCell ref="E1687:F1687"/>
    <mergeCell ref="A1688:B1688"/>
    <mergeCell ref="E1691:F1691"/>
    <mergeCell ref="E1692:F1692"/>
    <mergeCell ref="E1693:G1693"/>
    <mergeCell ref="E1679:G1679"/>
    <mergeCell ref="A1680:G1680"/>
    <mergeCell ref="A1681:B1681"/>
    <mergeCell ref="E1683:F1683"/>
    <mergeCell ref="A1684:B1684"/>
    <mergeCell ref="A1671:B1671"/>
    <mergeCell ref="E1674:F1674"/>
    <mergeCell ref="A1675:B1675"/>
    <mergeCell ref="E1677:F1677"/>
    <mergeCell ref="E1678:F1678"/>
    <mergeCell ref="E1720:G1720"/>
    <mergeCell ref="A1721:G1721"/>
    <mergeCell ref="A1722:B1722"/>
    <mergeCell ref="E1724:F1724"/>
    <mergeCell ref="A1725:B1725"/>
    <mergeCell ref="A1713:B1713"/>
    <mergeCell ref="E1715:F1715"/>
    <mergeCell ref="A1716:B1716"/>
    <mergeCell ref="E1718:F1718"/>
    <mergeCell ref="E1719:F1719"/>
    <mergeCell ref="A1707:B1707"/>
    <mergeCell ref="E1709:F1709"/>
    <mergeCell ref="E1710:F1710"/>
    <mergeCell ref="E1711:G1711"/>
    <mergeCell ref="A1712:G1712"/>
    <mergeCell ref="E1701:F1701"/>
    <mergeCell ref="E1702:G1702"/>
    <mergeCell ref="A1703:G1703"/>
    <mergeCell ref="A1704:B1704"/>
    <mergeCell ref="E1706:F1706"/>
    <mergeCell ref="A1746:G1746"/>
    <mergeCell ref="A1747:B1747"/>
    <mergeCell ref="E1749:F1749"/>
    <mergeCell ref="E1750:F1750"/>
    <mergeCell ref="E1751:G1751"/>
    <mergeCell ref="A1740:G1740"/>
    <mergeCell ref="A1741:B1741"/>
    <mergeCell ref="E1743:F1743"/>
    <mergeCell ref="E1744:F1744"/>
    <mergeCell ref="E1745:G1745"/>
    <mergeCell ref="E1734:F1734"/>
    <mergeCell ref="A1735:B1735"/>
    <mergeCell ref="E1737:F1737"/>
    <mergeCell ref="E1738:F1738"/>
    <mergeCell ref="E1739:G1739"/>
    <mergeCell ref="E1728:F1728"/>
    <mergeCell ref="E1729:F1729"/>
    <mergeCell ref="E1730:G1730"/>
    <mergeCell ref="A1731:G1731"/>
    <mergeCell ref="A1732:B1732"/>
    <mergeCell ref="A1770:G1770"/>
    <mergeCell ref="A1771:B1771"/>
    <mergeCell ref="E1773:F1773"/>
    <mergeCell ref="E1774:F1774"/>
    <mergeCell ref="E1775:G1775"/>
    <mergeCell ref="A1764:G1764"/>
    <mergeCell ref="A1765:B1765"/>
    <mergeCell ref="E1767:F1767"/>
    <mergeCell ref="E1768:F1768"/>
    <mergeCell ref="E1769:G1769"/>
    <mergeCell ref="A1758:G1758"/>
    <mergeCell ref="A1759:B1759"/>
    <mergeCell ref="E1761:F1761"/>
    <mergeCell ref="E1762:F1762"/>
    <mergeCell ref="E1763:G1763"/>
    <mergeCell ref="A1752:G1752"/>
    <mergeCell ref="A1753:B1753"/>
    <mergeCell ref="E1755:F1755"/>
    <mergeCell ref="E1756:F1756"/>
    <mergeCell ref="E1757:G1757"/>
    <mergeCell ref="A1794:G1794"/>
    <mergeCell ref="A1795:B1795"/>
    <mergeCell ref="E1797:F1797"/>
    <mergeCell ref="E1798:F1798"/>
    <mergeCell ref="E1799:G1799"/>
    <mergeCell ref="A1788:G1788"/>
    <mergeCell ref="A1789:B1789"/>
    <mergeCell ref="E1791:F1791"/>
    <mergeCell ref="E1792:F1792"/>
    <mergeCell ref="E1793:G1793"/>
    <mergeCell ref="A1782:G1782"/>
    <mergeCell ref="A1783:B1783"/>
    <mergeCell ref="E1785:F1785"/>
    <mergeCell ref="E1786:F1786"/>
    <mergeCell ref="E1787:G1787"/>
    <mergeCell ref="A1776:G1776"/>
    <mergeCell ref="A1777:B1777"/>
    <mergeCell ref="E1779:F1779"/>
    <mergeCell ref="E1780:F1780"/>
    <mergeCell ref="E1781:G1781"/>
    <mergeCell ref="A1818:G1818"/>
    <mergeCell ref="A1819:B1819"/>
    <mergeCell ref="E1821:F1821"/>
    <mergeCell ref="E1822:F1822"/>
    <mergeCell ref="E1823:G1823"/>
    <mergeCell ref="A1812:G1812"/>
    <mergeCell ref="A1813:B1813"/>
    <mergeCell ref="E1815:F1815"/>
    <mergeCell ref="E1816:F1816"/>
    <mergeCell ref="E1817:G1817"/>
    <mergeCell ref="A1806:G1806"/>
    <mergeCell ref="A1807:B1807"/>
    <mergeCell ref="E1809:F1809"/>
    <mergeCell ref="E1810:F1810"/>
    <mergeCell ref="E1811:G1811"/>
    <mergeCell ref="A1800:G1800"/>
    <mergeCell ref="A1801:B1801"/>
    <mergeCell ref="E1803:F1803"/>
    <mergeCell ref="E1804:F1804"/>
    <mergeCell ref="E1805:G1805"/>
    <mergeCell ref="A1842:G1842"/>
    <mergeCell ref="A1843:B1843"/>
    <mergeCell ref="E1850:F1850"/>
    <mergeCell ref="A1851:B1851"/>
    <mergeCell ref="E1855:F1855"/>
    <mergeCell ref="A1836:G1836"/>
    <mergeCell ref="A1837:B1837"/>
    <mergeCell ref="E1839:F1839"/>
    <mergeCell ref="E1840:F1840"/>
    <mergeCell ref="E1841:G1841"/>
    <mergeCell ref="A1830:G1830"/>
    <mergeCell ref="A1831:B1831"/>
    <mergeCell ref="E1833:F1833"/>
    <mergeCell ref="E1834:F1834"/>
    <mergeCell ref="E1835:G1835"/>
    <mergeCell ref="A1824:G1824"/>
    <mergeCell ref="A1825:B1825"/>
    <mergeCell ref="E1827:F1827"/>
    <mergeCell ref="E1828:F1828"/>
    <mergeCell ref="E1829:G1829"/>
    <mergeCell ref="E1879:G1879"/>
    <mergeCell ref="A1880:G1880"/>
    <mergeCell ref="A1881:B1881"/>
    <mergeCell ref="E1888:F1888"/>
    <mergeCell ref="A1889:B1889"/>
    <mergeCell ref="A1872:B1872"/>
    <mergeCell ref="E1874:F1874"/>
    <mergeCell ref="A1875:B1875"/>
    <mergeCell ref="E1877:F1877"/>
    <mergeCell ref="E1878:F1878"/>
    <mergeCell ref="A1866:B1866"/>
    <mergeCell ref="E1868:F1868"/>
    <mergeCell ref="E1869:F1869"/>
    <mergeCell ref="E1870:G1870"/>
    <mergeCell ref="A1871:G1871"/>
    <mergeCell ref="E1856:F1856"/>
    <mergeCell ref="E1857:G1857"/>
    <mergeCell ref="A1858:G1858"/>
    <mergeCell ref="A1859:B1859"/>
    <mergeCell ref="E1865:F1865"/>
    <mergeCell ref="E1918:F1918"/>
    <mergeCell ref="E1919:G1919"/>
    <mergeCell ref="A1920:G1920"/>
    <mergeCell ref="A1921:B1921"/>
    <mergeCell ref="E1924:F1924"/>
    <mergeCell ref="A1906:G1906"/>
    <mergeCell ref="A1907:B1907"/>
    <mergeCell ref="E1914:F1914"/>
    <mergeCell ref="A1915:B1915"/>
    <mergeCell ref="E1917:F1917"/>
    <mergeCell ref="E1899:F1899"/>
    <mergeCell ref="A1900:B1900"/>
    <mergeCell ref="E1903:F1903"/>
    <mergeCell ref="E1904:F1904"/>
    <mergeCell ref="E1905:G1905"/>
    <mergeCell ref="E1892:F1892"/>
    <mergeCell ref="E1893:F1893"/>
    <mergeCell ref="E1894:G1894"/>
    <mergeCell ref="A1895:G1895"/>
    <mergeCell ref="A1896:B1896"/>
    <mergeCell ref="E1949:F1949"/>
    <mergeCell ref="E1950:F1950"/>
    <mergeCell ref="E1951:G1951"/>
    <mergeCell ref="A1952:G1952"/>
    <mergeCell ref="A1953:B1953"/>
    <mergeCell ref="E1942:G1942"/>
    <mergeCell ref="A1943:G1943"/>
    <mergeCell ref="A1944:B1944"/>
    <mergeCell ref="E1946:F1946"/>
    <mergeCell ref="A1947:B1947"/>
    <mergeCell ref="A1931:B1931"/>
    <mergeCell ref="E1937:F1937"/>
    <mergeCell ref="A1938:B1938"/>
    <mergeCell ref="E1940:F1940"/>
    <mergeCell ref="E1941:F1941"/>
    <mergeCell ref="A1925:B1925"/>
    <mergeCell ref="E1927:F1927"/>
    <mergeCell ref="E1928:F1928"/>
    <mergeCell ref="E1929:G1929"/>
    <mergeCell ref="A1930:G1930"/>
    <mergeCell ref="A1978:B1978"/>
    <mergeCell ref="E1980:F1980"/>
    <mergeCell ref="E1981:F1981"/>
    <mergeCell ref="E1982:G1982"/>
    <mergeCell ref="A1983:G1983"/>
    <mergeCell ref="E1972:F1972"/>
    <mergeCell ref="E1973:G1973"/>
    <mergeCell ref="A1974:G1974"/>
    <mergeCell ref="A1975:B1975"/>
    <mergeCell ref="E1977:F1977"/>
    <mergeCell ref="A1965:G1965"/>
    <mergeCell ref="A1966:B1966"/>
    <mergeCell ref="E1968:F1968"/>
    <mergeCell ref="A1969:B1969"/>
    <mergeCell ref="E1971:F1971"/>
    <mergeCell ref="E1959:F1959"/>
    <mergeCell ref="A1960:B1960"/>
    <mergeCell ref="E1962:F1962"/>
    <mergeCell ref="E1963:F1963"/>
    <mergeCell ref="E1964:G1964"/>
    <mergeCell ref="E2008:F2008"/>
    <mergeCell ref="A2009:B2009"/>
    <mergeCell ref="E2012:F2012"/>
    <mergeCell ref="A2013:B2013"/>
    <mergeCell ref="E2015:F2015"/>
    <mergeCell ref="E2002:F2002"/>
    <mergeCell ref="E2003:F2003"/>
    <mergeCell ref="E2004:G2004"/>
    <mergeCell ref="A2005:G2005"/>
    <mergeCell ref="A2006:B2006"/>
    <mergeCell ref="A1990:B1990"/>
    <mergeCell ref="E1993:F1993"/>
    <mergeCell ref="A1994:B1994"/>
    <mergeCell ref="E1999:F1999"/>
    <mergeCell ref="A2000:B2000"/>
    <mergeCell ref="A1984:B1984"/>
    <mergeCell ref="E1986:F1986"/>
    <mergeCell ref="E1987:F1987"/>
    <mergeCell ref="E1988:G1988"/>
    <mergeCell ref="A1989:G1989"/>
    <mergeCell ref="E2038:F2038"/>
    <mergeCell ref="E2039:F2039"/>
    <mergeCell ref="E2040:G2040"/>
    <mergeCell ref="A2041:G2041"/>
    <mergeCell ref="A2042:B2042"/>
    <mergeCell ref="E2030:G2030"/>
    <mergeCell ref="A2031:G2031"/>
    <mergeCell ref="A2032:B2032"/>
    <mergeCell ref="E2035:F2035"/>
    <mergeCell ref="A2036:B2036"/>
    <mergeCell ref="A2022:B2022"/>
    <mergeCell ref="E2025:F2025"/>
    <mergeCell ref="A2026:B2026"/>
    <mergeCell ref="E2028:F2028"/>
    <mergeCell ref="E2029:F2029"/>
    <mergeCell ref="E2016:F2016"/>
    <mergeCell ref="E2017:G2017"/>
    <mergeCell ref="A2018:G2018"/>
    <mergeCell ref="A2019:B2019"/>
    <mergeCell ref="E2021:F2021"/>
    <mergeCell ref="A2067:B2067"/>
    <mergeCell ref="E2070:F2070"/>
    <mergeCell ref="A2071:B2071"/>
    <mergeCell ref="E2075:F2075"/>
    <mergeCell ref="E2076:F2076"/>
    <mergeCell ref="E2060:F2060"/>
    <mergeCell ref="E2061:G2061"/>
    <mergeCell ref="A2062:G2062"/>
    <mergeCell ref="A2063:B2063"/>
    <mergeCell ref="E2066:F2066"/>
    <mergeCell ref="A2051:G2051"/>
    <mergeCell ref="A2052:B2052"/>
    <mergeCell ref="E2055:F2055"/>
    <mergeCell ref="A2056:B2056"/>
    <mergeCell ref="E2059:F2059"/>
    <mergeCell ref="E2045:F2045"/>
    <mergeCell ref="A2046:B2046"/>
    <mergeCell ref="E2048:F2048"/>
    <mergeCell ref="E2049:F2049"/>
    <mergeCell ref="E2050:G2050"/>
    <mergeCell ref="A2099:G2099"/>
    <mergeCell ref="A2100:B2100"/>
    <mergeCell ref="E2103:F2103"/>
    <mergeCell ref="A2104:B2104"/>
    <mergeCell ref="E2106:F2106"/>
    <mergeCell ref="E2093:F2093"/>
    <mergeCell ref="A2094:B2094"/>
    <mergeCell ref="E2096:F2096"/>
    <mergeCell ref="E2097:F2097"/>
    <mergeCell ref="E2098:G2098"/>
    <mergeCell ref="E2086:F2086"/>
    <mergeCell ref="E2087:F2087"/>
    <mergeCell ref="E2088:G2088"/>
    <mergeCell ref="A2089:G2089"/>
    <mergeCell ref="A2090:B2090"/>
    <mergeCell ref="E2077:G2077"/>
    <mergeCell ref="A2078:G2078"/>
    <mergeCell ref="A2079:B2079"/>
    <mergeCell ref="E2082:F2082"/>
    <mergeCell ref="A2083:B2083"/>
    <mergeCell ref="E2134:F2134"/>
    <mergeCell ref="A2135:B2135"/>
    <mergeCell ref="E2139:F2139"/>
    <mergeCell ref="E2140:F2140"/>
    <mergeCell ref="E2141:G2141"/>
    <mergeCell ref="E2123:G2123"/>
    <mergeCell ref="A2124:G2124"/>
    <mergeCell ref="A2125:B2125"/>
    <mergeCell ref="E2128:F2128"/>
    <mergeCell ref="A2129:B2129"/>
    <mergeCell ref="A2115:B2115"/>
    <mergeCell ref="E2118:F2118"/>
    <mergeCell ref="A2119:B2119"/>
    <mergeCell ref="E2121:F2121"/>
    <mergeCell ref="E2122:F2122"/>
    <mergeCell ref="E2107:F2107"/>
    <mergeCell ref="E2108:G2108"/>
    <mergeCell ref="A2109:G2109"/>
    <mergeCell ref="A2110:B2110"/>
    <mergeCell ref="E2114:F2114"/>
    <mergeCell ref="E2168:G2168"/>
    <mergeCell ref="A2169:G2169"/>
    <mergeCell ref="A2170:B2170"/>
    <mergeCell ref="E2183:F2183"/>
    <mergeCell ref="A2184:B2184"/>
    <mergeCell ref="A2161:B2161"/>
    <mergeCell ref="E2163:F2163"/>
    <mergeCell ref="A2164:B2164"/>
    <mergeCell ref="E2166:F2166"/>
    <mergeCell ref="E2167:F2167"/>
    <mergeCell ref="A2154:B2154"/>
    <mergeCell ref="E2157:F2157"/>
    <mergeCell ref="E2158:F2158"/>
    <mergeCell ref="E2159:G2159"/>
    <mergeCell ref="A2160:G2160"/>
    <mergeCell ref="A2142:G2142"/>
    <mergeCell ref="A2143:B2143"/>
    <mergeCell ref="E2148:F2148"/>
    <mergeCell ref="A2149:B2149"/>
    <mergeCell ref="E2153:F2153"/>
    <mergeCell ref="A2223:B2223"/>
    <mergeCell ref="E2226:F2226"/>
    <mergeCell ref="E2227:F2227"/>
    <mergeCell ref="E2228:G2228"/>
    <mergeCell ref="A2229:G2229"/>
    <mergeCell ref="E2209:F2209"/>
    <mergeCell ref="E2210:G2210"/>
    <mergeCell ref="A2211:G2211"/>
    <mergeCell ref="A2212:B2212"/>
    <mergeCell ref="E2222:F2222"/>
    <mergeCell ref="E2200:F2200"/>
    <mergeCell ref="A2201:B2201"/>
    <mergeCell ref="E2205:F2205"/>
    <mergeCell ref="A2206:B2206"/>
    <mergeCell ref="E2208:F2208"/>
    <mergeCell ref="E2187:F2187"/>
    <mergeCell ref="E2188:F2188"/>
    <mergeCell ref="E2189:G2189"/>
    <mergeCell ref="A2190:G2190"/>
    <mergeCell ref="A2191:B2191"/>
    <mergeCell ref="A2269:G2269"/>
    <mergeCell ref="A2270:B2270"/>
    <mergeCell ref="E2281:F2281"/>
    <mergeCell ref="A2282:B2282"/>
    <mergeCell ref="E2285:F2285"/>
    <mergeCell ref="E2263:F2263"/>
    <mergeCell ref="A2264:B2264"/>
    <mergeCell ref="E2266:F2266"/>
    <mergeCell ref="E2267:F2267"/>
    <mergeCell ref="E2268:G2268"/>
    <mergeCell ref="E2247:G2247"/>
    <mergeCell ref="A2248:G2248"/>
    <mergeCell ref="A2249:B2249"/>
    <mergeCell ref="E2258:F2258"/>
    <mergeCell ref="A2259:B2259"/>
    <mergeCell ref="A2230:B2230"/>
    <mergeCell ref="E2241:F2241"/>
    <mergeCell ref="A2242:B2242"/>
    <mergeCell ref="E2245:F2245"/>
    <mergeCell ref="E2246:F2246"/>
    <mergeCell ref="E2319:F2319"/>
    <mergeCell ref="E2320:F2320"/>
    <mergeCell ref="E2321:G2321"/>
    <mergeCell ref="A2322:G2322"/>
    <mergeCell ref="A2323:B2323"/>
    <mergeCell ref="A2303:B2303"/>
    <mergeCell ref="E2311:F2311"/>
    <mergeCell ref="A2312:B2312"/>
    <mergeCell ref="E2316:F2316"/>
    <mergeCell ref="A2317:B2317"/>
    <mergeCell ref="A2296:B2296"/>
    <mergeCell ref="E2299:F2299"/>
    <mergeCell ref="E2300:F2300"/>
    <mergeCell ref="E2301:G2301"/>
    <mergeCell ref="A2302:G2302"/>
    <mergeCell ref="E2286:F2286"/>
    <mergeCell ref="E2287:G2287"/>
    <mergeCell ref="A2288:G2288"/>
    <mergeCell ref="A2289:B2289"/>
    <mergeCell ref="E2295:F2295"/>
    <mergeCell ref="A2357:B2357"/>
    <mergeCell ref="E2360:F2360"/>
    <mergeCell ref="A2361:B2361"/>
    <mergeCell ref="E2363:F2363"/>
    <mergeCell ref="E2364:F2364"/>
    <mergeCell ref="A2351:B2351"/>
    <mergeCell ref="E2353:F2353"/>
    <mergeCell ref="E2354:F2354"/>
    <mergeCell ref="E2355:G2355"/>
    <mergeCell ref="A2356:G2356"/>
    <mergeCell ref="A2340:G2340"/>
    <mergeCell ref="A2341:B2341"/>
    <mergeCell ref="E2345:F2345"/>
    <mergeCell ref="A2346:B2346"/>
    <mergeCell ref="E2350:F2350"/>
    <mergeCell ref="E2333:F2333"/>
    <mergeCell ref="A2334:B2334"/>
    <mergeCell ref="E2337:F2337"/>
    <mergeCell ref="E2338:F2338"/>
    <mergeCell ref="E2339:G2339"/>
    <mergeCell ref="A2386:G2386"/>
    <mergeCell ref="A2387:B2387"/>
    <mergeCell ref="E2390:F2390"/>
    <mergeCell ref="A2391:B2391"/>
    <mergeCell ref="E2394:F2394"/>
    <mergeCell ref="E2379:F2379"/>
    <mergeCell ref="A2380:B2380"/>
    <mergeCell ref="E2383:F2383"/>
    <mergeCell ref="E2384:F2384"/>
    <mergeCell ref="E2385:G2385"/>
    <mergeCell ref="E2373:F2373"/>
    <mergeCell ref="E2374:F2374"/>
    <mergeCell ref="E2375:G2375"/>
    <mergeCell ref="A2376:G2376"/>
    <mergeCell ref="A2377:B2377"/>
    <mergeCell ref="E2365:G2365"/>
    <mergeCell ref="A2366:G2366"/>
    <mergeCell ref="A2367:B2367"/>
    <mergeCell ref="E2370:F2370"/>
    <mergeCell ref="A2371:B2371"/>
    <mergeCell ref="E2417:G2417"/>
    <mergeCell ref="A2418:G2418"/>
    <mergeCell ref="A2419:B2419"/>
    <mergeCell ref="E2425:F2425"/>
    <mergeCell ref="A2426:B2426"/>
    <mergeCell ref="A2408:B2408"/>
    <mergeCell ref="E2411:F2411"/>
    <mergeCell ref="A2412:B2412"/>
    <mergeCell ref="E2415:F2415"/>
    <mergeCell ref="E2416:F2416"/>
    <mergeCell ref="A2401:B2401"/>
    <mergeCell ref="E2404:F2404"/>
    <mergeCell ref="E2405:F2405"/>
    <mergeCell ref="E2406:G2406"/>
    <mergeCell ref="A2407:G2407"/>
    <mergeCell ref="E2395:F2395"/>
    <mergeCell ref="E2396:G2396"/>
    <mergeCell ref="A2397:G2397"/>
    <mergeCell ref="A2398:B2398"/>
    <mergeCell ref="E2400:F2400"/>
    <mergeCell ref="E2454:F2454"/>
    <mergeCell ref="E2455:G2455"/>
    <mergeCell ref="A2456:G2456"/>
    <mergeCell ref="A2457:B2457"/>
    <mergeCell ref="E2462:F2462"/>
    <mergeCell ref="A2444:G2444"/>
    <mergeCell ref="A2445:B2445"/>
    <mergeCell ref="E2449:F2449"/>
    <mergeCell ref="A2450:B2450"/>
    <mergeCell ref="E2453:F2453"/>
    <mergeCell ref="E2437:F2437"/>
    <mergeCell ref="A2438:B2438"/>
    <mergeCell ref="E2441:F2441"/>
    <mergeCell ref="E2442:F2442"/>
    <mergeCell ref="E2443:G2443"/>
    <mergeCell ref="E2429:F2429"/>
    <mergeCell ref="E2430:F2430"/>
    <mergeCell ref="E2431:G2431"/>
    <mergeCell ref="A2432:G2432"/>
    <mergeCell ref="A2433:B2433"/>
    <mergeCell ref="E2490:F2490"/>
    <mergeCell ref="E2491:F2491"/>
    <mergeCell ref="E2492:G2492"/>
    <mergeCell ref="A2493:G2493"/>
    <mergeCell ref="A2494:B2494"/>
    <mergeCell ref="E2480:G2480"/>
    <mergeCell ref="A2481:G2481"/>
    <mergeCell ref="A2482:B2482"/>
    <mergeCell ref="E2486:F2486"/>
    <mergeCell ref="A2487:B2487"/>
    <mergeCell ref="A2470:B2470"/>
    <mergeCell ref="E2474:F2474"/>
    <mergeCell ref="A2475:B2475"/>
    <mergeCell ref="E2478:F2478"/>
    <mergeCell ref="E2479:F2479"/>
    <mergeCell ref="A2463:B2463"/>
    <mergeCell ref="E2466:F2466"/>
    <mergeCell ref="E2467:F2467"/>
    <mergeCell ref="E2468:G2468"/>
    <mergeCell ref="A2469:G2469"/>
    <mergeCell ref="E2527:G2527"/>
    <mergeCell ref="A2528:G2528"/>
    <mergeCell ref="A2529:B2529"/>
    <mergeCell ref="E2531:F2531"/>
    <mergeCell ref="A2532:B2532"/>
    <mergeCell ref="A2517:B2517"/>
    <mergeCell ref="E2522:F2522"/>
    <mergeCell ref="A2523:B2523"/>
    <mergeCell ref="E2525:F2525"/>
    <mergeCell ref="E2526:F2526"/>
    <mergeCell ref="A2502:G2502"/>
    <mergeCell ref="A2503:B2503"/>
    <mergeCell ref="E2506:F2506"/>
    <mergeCell ref="A2507:B2507"/>
    <mergeCell ref="E2516:F2516"/>
    <mergeCell ref="E2496:F2496"/>
    <mergeCell ref="A2497:B2497"/>
    <mergeCell ref="E2499:F2499"/>
    <mergeCell ref="E2500:F2500"/>
    <mergeCell ref="E2501:G2501"/>
    <mergeCell ref="A2562:B2562"/>
    <mergeCell ref="E2571:F2571"/>
    <mergeCell ref="A2572:B2572"/>
    <mergeCell ref="E2575:F2575"/>
    <mergeCell ref="E2576:F2576"/>
    <mergeCell ref="A2555:B2555"/>
    <mergeCell ref="E2558:F2558"/>
    <mergeCell ref="E2559:F2559"/>
    <mergeCell ref="E2560:G2560"/>
    <mergeCell ref="A2561:G2561"/>
    <mergeCell ref="E2542:F2542"/>
    <mergeCell ref="A2543:B2543"/>
    <mergeCell ref="E2549:F2549"/>
    <mergeCell ref="A2550:B2550"/>
    <mergeCell ref="E2554:F2554"/>
    <mergeCell ref="E2535:F2535"/>
    <mergeCell ref="E2536:F2536"/>
    <mergeCell ref="E2537:G2537"/>
    <mergeCell ref="A2538:G2538"/>
    <mergeCell ref="A2539:B2539"/>
    <mergeCell ref="A2605:G2605"/>
    <mergeCell ref="A2606:B2606"/>
    <mergeCell ref="E2610:F2610"/>
    <mergeCell ref="A2611:B2611"/>
    <mergeCell ref="E2614:F2614"/>
    <mergeCell ref="E2598:F2598"/>
    <mergeCell ref="A2599:B2599"/>
    <mergeCell ref="E2602:F2602"/>
    <mergeCell ref="E2603:F2603"/>
    <mergeCell ref="E2604:G2604"/>
    <mergeCell ref="E2592:F2592"/>
    <mergeCell ref="E2593:F2593"/>
    <mergeCell ref="E2594:G2594"/>
    <mergeCell ref="A2595:G2595"/>
    <mergeCell ref="A2596:B2596"/>
    <mergeCell ref="E2577:G2577"/>
    <mergeCell ref="A2578:G2578"/>
    <mergeCell ref="A2579:B2579"/>
    <mergeCell ref="E2588:F2588"/>
    <mergeCell ref="A2589:B2589"/>
    <mergeCell ref="A2633:B2633"/>
    <mergeCell ref="E2635:F2635"/>
    <mergeCell ref="E2636:F2636"/>
    <mergeCell ref="E2637:G2637"/>
    <mergeCell ref="A2638:G2638"/>
    <mergeCell ref="E2627:F2627"/>
    <mergeCell ref="E2628:G2628"/>
    <mergeCell ref="A2629:G2629"/>
    <mergeCell ref="A2630:B2630"/>
    <mergeCell ref="E2632:F2632"/>
    <mergeCell ref="E2621:F2621"/>
    <mergeCell ref="E2622:G2622"/>
    <mergeCell ref="A2623:G2623"/>
    <mergeCell ref="A2624:B2624"/>
    <mergeCell ref="E2626:F2626"/>
    <mergeCell ref="E2615:F2615"/>
    <mergeCell ref="E2616:G2616"/>
    <mergeCell ref="A2617:G2617"/>
    <mergeCell ref="A2618:B2618"/>
    <mergeCell ref="E2620:F2620"/>
    <mergeCell ref="E2673:F2673"/>
    <mergeCell ref="E2674:F2674"/>
    <mergeCell ref="E2675:G2675"/>
    <mergeCell ref="A2676:G2676"/>
    <mergeCell ref="A2677:B2677"/>
    <mergeCell ref="E2655:G2655"/>
    <mergeCell ref="A2656:G2656"/>
    <mergeCell ref="A2657:B2657"/>
    <mergeCell ref="E2669:F2669"/>
    <mergeCell ref="A2670:B2670"/>
    <mergeCell ref="A2645:B2645"/>
    <mergeCell ref="E2649:F2649"/>
    <mergeCell ref="A2650:B2650"/>
    <mergeCell ref="E2653:F2653"/>
    <mergeCell ref="E2654:F2654"/>
    <mergeCell ref="A2639:B2639"/>
    <mergeCell ref="E2641:F2641"/>
    <mergeCell ref="E2642:F2642"/>
    <mergeCell ref="E2643:G2643"/>
    <mergeCell ref="A2644:G2644"/>
    <mergeCell ref="A2713:B2713"/>
    <mergeCell ref="E2716:F2716"/>
    <mergeCell ref="E2717:F2717"/>
    <mergeCell ref="E2696:F2696"/>
    <mergeCell ref="E2697:G2697"/>
    <mergeCell ref="A2698:G2698"/>
    <mergeCell ref="A2699:B2699"/>
    <mergeCell ref="E2712:F2712"/>
    <mergeCell ref="A2687:G2687"/>
    <mergeCell ref="A2688:B2688"/>
    <mergeCell ref="E2691:F2691"/>
    <mergeCell ref="A2692:B2692"/>
    <mergeCell ref="E2695:F2695"/>
    <mergeCell ref="E2680:F2680"/>
    <mergeCell ref="A2681:B2681"/>
    <mergeCell ref="E2684:F2684"/>
    <mergeCell ref="E2685:F2685"/>
    <mergeCell ref="E2686:G2686"/>
  </mergeCells>
  <pageMargins left="0.51181102362204722" right="0.51181102362204722" top="0.51181102362204722" bottom="0.51181102362204722" header="0" footer="0"/>
  <pageSetup paperSize="9" scale="85" orientation="portrait" horizontalDpi="4294967294" verticalDpi="4294967294" r:id="rId1"/>
  <drawing r:id="rId2"/>
</worksheet>
</file>

<file path=xl/worksheets/sheet5.xml><?xml version="1.0" encoding="utf-8"?>
<worksheet xmlns="http://schemas.openxmlformats.org/spreadsheetml/2006/main" xmlns:r="http://schemas.openxmlformats.org/officeDocument/2006/relationships">
  <sheetPr>
    <outlinePr summaryBelow="0"/>
  </sheetPr>
  <dimension ref="A1:G489"/>
  <sheetViews>
    <sheetView topLeftCell="A28" workbookViewId="0">
      <selection activeCell="C7" sqref="C7"/>
    </sheetView>
  </sheetViews>
  <sheetFormatPr defaultRowHeight="15"/>
  <cols>
    <col min="1" max="1" width="7.42578125" customWidth="1"/>
    <col min="2" max="2" width="45.85546875" customWidth="1"/>
    <col min="3" max="3" width="9.28515625" customWidth="1"/>
    <col min="4" max="4" width="6.140625" customWidth="1"/>
    <col min="5" max="7" width="12.42578125" customWidth="1"/>
  </cols>
  <sheetData>
    <row r="1" spans="1:7" ht="114.95" customHeight="1">
      <c r="A1" s="73"/>
      <c r="B1" s="73"/>
      <c r="C1" s="73"/>
      <c r="D1" s="73"/>
      <c r="E1" s="73"/>
      <c r="F1" s="73"/>
      <c r="G1" s="73"/>
    </row>
    <row r="2" spans="1:7" ht="9.9499999999999993" customHeight="1">
      <c r="A2" s="6"/>
      <c r="B2" s="6"/>
      <c r="C2" s="6"/>
      <c r="D2" s="6"/>
      <c r="E2" s="79"/>
      <c r="F2" s="79"/>
      <c r="G2" s="79"/>
    </row>
    <row r="3" spans="1:7" ht="20.100000000000001" customHeight="1">
      <c r="A3" s="80" t="s">
        <v>1921</v>
      </c>
      <c r="B3" s="80"/>
      <c r="C3" s="80"/>
      <c r="D3" s="80"/>
      <c r="E3" s="80"/>
      <c r="F3" s="80"/>
      <c r="G3" s="80"/>
    </row>
    <row r="4" spans="1:7" ht="15" customHeight="1">
      <c r="A4" s="76" t="s">
        <v>799</v>
      </c>
      <c r="B4" s="76"/>
      <c r="C4" s="15" t="s">
        <v>22</v>
      </c>
      <c r="D4" s="15" t="s">
        <v>23</v>
      </c>
      <c r="E4" s="15" t="s">
        <v>800</v>
      </c>
      <c r="F4" s="15" t="s">
        <v>801</v>
      </c>
      <c r="G4" s="15" t="s">
        <v>802</v>
      </c>
    </row>
    <row r="5" spans="1:7" ht="21" customHeight="1">
      <c r="A5" s="18" t="s">
        <v>1813</v>
      </c>
      <c r="B5" s="19" t="s">
        <v>1814</v>
      </c>
      <c r="C5" s="18" t="s">
        <v>32</v>
      </c>
      <c r="D5" s="18" t="s">
        <v>54</v>
      </c>
      <c r="E5" s="20">
        <v>0.33339999999999997</v>
      </c>
      <c r="F5" s="21">
        <v>6.7519999999999998</v>
      </c>
      <c r="G5" s="21">
        <f>TRUNC(TRUNC(E5,7)*F5,4)</f>
        <v>2.2511000000000001</v>
      </c>
    </row>
    <row r="6" spans="1:7" ht="21" customHeight="1">
      <c r="A6" s="18" t="s">
        <v>1922</v>
      </c>
      <c r="B6" s="19" t="s">
        <v>1923</v>
      </c>
      <c r="C6" s="18" t="s">
        <v>32</v>
      </c>
      <c r="D6" s="18" t="s">
        <v>54</v>
      </c>
      <c r="E6" s="20">
        <v>0.33329999999999999</v>
      </c>
      <c r="F6" s="21">
        <v>6.7519999999999998</v>
      </c>
      <c r="G6" s="21">
        <f>TRUNC(TRUNC(E6,7)*F6,4)</f>
        <v>2.2504</v>
      </c>
    </row>
    <row r="7" spans="1:7" ht="21" customHeight="1">
      <c r="A7" s="18" t="s">
        <v>1815</v>
      </c>
      <c r="B7" s="19" t="s">
        <v>1816</v>
      </c>
      <c r="C7" s="18" t="s">
        <v>32</v>
      </c>
      <c r="D7" s="18" t="s">
        <v>54</v>
      </c>
      <c r="E7" s="20">
        <v>0.33329999999999999</v>
      </c>
      <c r="F7" s="21">
        <v>6.6871999999999998</v>
      </c>
      <c r="G7" s="21">
        <f>TRUNC(TRUNC(E7,7)*F7,4)</f>
        <v>2.2288000000000001</v>
      </c>
    </row>
    <row r="8" spans="1:7" ht="15" customHeight="1">
      <c r="A8" s="6"/>
      <c r="B8" s="6"/>
      <c r="C8" s="6"/>
      <c r="D8" s="6"/>
      <c r="E8" s="77" t="s">
        <v>811</v>
      </c>
      <c r="F8" s="77"/>
      <c r="G8" s="22">
        <f>SUM(G5:G7)</f>
        <v>6.7302999999999997</v>
      </c>
    </row>
    <row r="9" spans="1:7" ht="15" customHeight="1">
      <c r="A9" s="6"/>
      <c r="B9" s="6"/>
      <c r="C9" s="6"/>
      <c r="D9" s="6"/>
      <c r="E9" s="78" t="s">
        <v>822</v>
      </c>
      <c r="F9" s="78"/>
      <c r="G9" s="23">
        <f>ROUND(SUM(G8),2)</f>
        <v>6.73</v>
      </c>
    </row>
    <row r="10" spans="1:7" ht="9.9499999999999993" customHeight="1">
      <c r="A10" s="6"/>
      <c r="B10" s="6"/>
      <c r="C10" s="6"/>
      <c r="D10" s="6"/>
      <c r="E10" s="79"/>
      <c r="F10" s="79"/>
      <c r="G10" s="79"/>
    </row>
    <row r="11" spans="1:7" ht="20.100000000000001" customHeight="1">
      <c r="A11" s="80" t="s">
        <v>1924</v>
      </c>
      <c r="B11" s="80"/>
      <c r="C11" s="80"/>
      <c r="D11" s="80"/>
      <c r="E11" s="80"/>
      <c r="F11" s="80"/>
      <c r="G11" s="80"/>
    </row>
    <row r="12" spans="1:7" ht="15" customHeight="1">
      <c r="A12" s="76" t="s">
        <v>799</v>
      </c>
      <c r="B12" s="76"/>
      <c r="C12" s="15" t="s">
        <v>22</v>
      </c>
      <c r="D12" s="15" t="s">
        <v>23</v>
      </c>
      <c r="E12" s="15" t="s">
        <v>800</v>
      </c>
      <c r="F12" s="15" t="s">
        <v>801</v>
      </c>
      <c r="G12" s="15" t="s">
        <v>802</v>
      </c>
    </row>
    <row r="13" spans="1:7" ht="15" customHeight="1">
      <c r="A13" s="18" t="s">
        <v>1650</v>
      </c>
      <c r="B13" s="19" t="s">
        <v>1651</v>
      </c>
      <c r="C13" s="18" t="s">
        <v>32</v>
      </c>
      <c r="D13" s="18" t="s">
        <v>50</v>
      </c>
      <c r="E13" s="20">
        <v>27</v>
      </c>
      <c r="F13" s="21">
        <v>0.85</v>
      </c>
      <c r="G13" s="21">
        <f>TRUNC(TRUNC(E13,7)*F13,4)</f>
        <v>22.95</v>
      </c>
    </row>
    <row r="14" spans="1:7" ht="15" customHeight="1">
      <c r="A14" s="6"/>
      <c r="B14" s="6"/>
      <c r="C14" s="6"/>
      <c r="D14" s="6"/>
      <c r="E14" s="77" t="s">
        <v>811</v>
      </c>
      <c r="F14" s="77"/>
      <c r="G14" s="22">
        <f>SUM(G13:G13)</f>
        <v>22.95</v>
      </c>
    </row>
    <row r="15" spans="1:7" ht="15" customHeight="1">
      <c r="A15" s="76" t="s">
        <v>812</v>
      </c>
      <c r="B15" s="76"/>
      <c r="C15" s="15" t="s">
        <v>22</v>
      </c>
      <c r="D15" s="15" t="s">
        <v>23</v>
      </c>
      <c r="E15" s="15" t="s">
        <v>800</v>
      </c>
      <c r="F15" s="15" t="s">
        <v>801</v>
      </c>
      <c r="G15" s="15" t="s">
        <v>802</v>
      </c>
    </row>
    <row r="16" spans="1:7" ht="21" customHeight="1">
      <c r="A16" s="18" t="s">
        <v>815</v>
      </c>
      <c r="B16" s="19" t="s">
        <v>816</v>
      </c>
      <c r="C16" s="18" t="s">
        <v>32</v>
      </c>
      <c r="D16" s="18" t="s">
        <v>601</v>
      </c>
      <c r="E16" s="20">
        <v>1.1200000000000001</v>
      </c>
      <c r="F16" s="21">
        <v>29.47</v>
      </c>
      <c r="G16" s="21">
        <f>TRUNC(TRUNC(E16,7)*F16*(1+(3/100)),4)</f>
        <v>33.996499999999997</v>
      </c>
    </row>
    <row r="17" spans="1:7" ht="21" customHeight="1">
      <c r="A17" s="18" t="s">
        <v>817</v>
      </c>
      <c r="B17" s="19" t="s">
        <v>818</v>
      </c>
      <c r="C17" s="18" t="s">
        <v>32</v>
      </c>
      <c r="D17" s="18" t="s">
        <v>601</v>
      </c>
      <c r="E17" s="20">
        <v>0.56999999999999995</v>
      </c>
      <c r="F17" s="21">
        <v>21.3</v>
      </c>
      <c r="G17" s="21">
        <f>TRUNC(TRUNC(E17,7)*F17*(1+(3/100)),4)</f>
        <v>12.5052</v>
      </c>
    </row>
    <row r="18" spans="1:7" ht="15" customHeight="1">
      <c r="A18" s="6"/>
      <c r="B18" s="6"/>
      <c r="C18" s="6"/>
      <c r="D18" s="6"/>
      <c r="E18" s="77" t="s">
        <v>819</v>
      </c>
      <c r="F18" s="77"/>
      <c r="G18" s="22">
        <f>SUM(G16:G17)</f>
        <v>46.5017</v>
      </c>
    </row>
    <row r="19" spans="1:7" ht="15" customHeight="1">
      <c r="A19" s="76" t="s">
        <v>820</v>
      </c>
      <c r="B19" s="76"/>
      <c r="C19" s="15" t="s">
        <v>22</v>
      </c>
      <c r="D19" s="15" t="s">
        <v>23</v>
      </c>
      <c r="E19" s="15" t="s">
        <v>800</v>
      </c>
      <c r="F19" s="15" t="s">
        <v>801</v>
      </c>
      <c r="G19" s="15" t="s">
        <v>802</v>
      </c>
    </row>
    <row r="20" spans="1:7" ht="21" customHeight="1">
      <c r="A20" s="18" t="s">
        <v>1652</v>
      </c>
      <c r="B20" s="19" t="s">
        <v>1653</v>
      </c>
      <c r="C20" s="18" t="s">
        <v>32</v>
      </c>
      <c r="D20" s="18" t="s">
        <v>749</v>
      </c>
      <c r="E20" s="20">
        <v>1.4999999999999999E-2</v>
      </c>
      <c r="F20" s="21">
        <v>395.61340000000001</v>
      </c>
      <c r="G20" s="21">
        <f>TRUNC(TRUNC(E20,7)*F20,4)</f>
        <v>5.9341999999999997</v>
      </c>
    </row>
    <row r="21" spans="1:7" ht="15" customHeight="1">
      <c r="A21" s="6"/>
      <c r="B21" s="6"/>
      <c r="C21" s="6"/>
      <c r="D21" s="6"/>
      <c r="E21" s="77" t="s">
        <v>821</v>
      </c>
      <c r="F21" s="77"/>
      <c r="G21" s="22">
        <f>SUM(G20:G20)</f>
        <v>5.9341999999999997</v>
      </c>
    </row>
    <row r="22" spans="1:7" ht="15" customHeight="1">
      <c r="A22" s="6"/>
      <c r="B22" s="6"/>
      <c r="C22" s="6"/>
      <c r="D22" s="6"/>
      <c r="E22" s="78" t="s">
        <v>822</v>
      </c>
      <c r="F22" s="78"/>
      <c r="G22" s="23">
        <f>ROUND(SUM(G14,G18,G21),2)</f>
        <v>75.39</v>
      </c>
    </row>
    <row r="23" spans="1:7" ht="9.9499999999999993" customHeight="1">
      <c r="A23" s="6"/>
      <c r="B23" s="6"/>
      <c r="C23" s="6"/>
      <c r="D23" s="6"/>
      <c r="E23" s="79"/>
      <c r="F23" s="79"/>
      <c r="G23" s="79"/>
    </row>
    <row r="24" spans="1:7" ht="20.100000000000001" customHeight="1">
      <c r="A24" s="80" t="s">
        <v>1925</v>
      </c>
      <c r="B24" s="80"/>
      <c r="C24" s="80"/>
      <c r="D24" s="80"/>
      <c r="E24" s="80"/>
      <c r="F24" s="80"/>
      <c r="G24" s="80"/>
    </row>
    <row r="25" spans="1:7" ht="15" customHeight="1">
      <c r="A25" s="76" t="s">
        <v>799</v>
      </c>
      <c r="B25" s="76"/>
      <c r="C25" s="15" t="s">
        <v>22</v>
      </c>
      <c r="D25" s="15" t="s">
        <v>23</v>
      </c>
      <c r="E25" s="15" t="s">
        <v>800</v>
      </c>
      <c r="F25" s="15" t="s">
        <v>801</v>
      </c>
      <c r="G25" s="15" t="s">
        <v>802</v>
      </c>
    </row>
    <row r="26" spans="1:7" ht="15" customHeight="1">
      <c r="A26" s="18" t="s">
        <v>1059</v>
      </c>
      <c r="B26" s="19" t="s">
        <v>1060</v>
      </c>
      <c r="C26" s="18" t="s">
        <v>32</v>
      </c>
      <c r="D26" s="18" t="s">
        <v>50</v>
      </c>
      <c r="E26" s="20">
        <v>160</v>
      </c>
      <c r="F26" s="21">
        <v>1.1000000000000001</v>
      </c>
      <c r="G26" s="21">
        <f>TRUNC(TRUNC(E26,7)*F26,4)</f>
        <v>176</v>
      </c>
    </row>
    <row r="27" spans="1:7" ht="15" customHeight="1">
      <c r="A27" s="6"/>
      <c r="B27" s="6"/>
      <c r="C27" s="6"/>
      <c r="D27" s="6"/>
      <c r="E27" s="77" t="s">
        <v>811</v>
      </c>
      <c r="F27" s="77"/>
      <c r="G27" s="22">
        <f>SUM(G26:G26)</f>
        <v>176</v>
      </c>
    </row>
    <row r="28" spans="1:7" ht="15" customHeight="1">
      <c r="A28" s="76" t="s">
        <v>812</v>
      </c>
      <c r="B28" s="76"/>
      <c r="C28" s="15" t="s">
        <v>22</v>
      </c>
      <c r="D28" s="15" t="s">
        <v>23</v>
      </c>
      <c r="E28" s="15" t="s">
        <v>800</v>
      </c>
      <c r="F28" s="15" t="s">
        <v>801</v>
      </c>
      <c r="G28" s="15" t="s">
        <v>802</v>
      </c>
    </row>
    <row r="29" spans="1:7" ht="21" customHeight="1">
      <c r="A29" s="18" t="s">
        <v>815</v>
      </c>
      <c r="B29" s="19" t="s">
        <v>816</v>
      </c>
      <c r="C29" s="18" t="s">
        <v>32</v>
      </c>
      <c r="D29" s="18" t="s">
        <v>601</v>
      </c>
      <c r="E29" s="20">
        <v>2.2999999999999998</v>
      </c>
      <c r="F29" s="21">
        <v>29.47</v>
      </c>
      <c r="G29" s="21">
        <f>TRUNC(TRUNC(E29,7)*F29*(1+(3/100)),4)</f>
        <v>69.814400000000006</v>
      </c>
    </row>
    <row r="30" spans="1:7" ht="21" customHeight="1">
      <c r="A30" s="18" t="s">
        <v>817</v>
      </c>
      <c r="B30" s="19" t="s">
        <v>818</v>
      </c>
      <c r="C30" s="18" t="s">
        <v>32</v>
      </c>
      <c r="D30" s="18" t="s">
        <v>601</v>
      </c>
      <c r="E30" s="20">
        <v>2.2999999999999998</v>
      </c>
      <c r="F30" s="21">
        <v>21.3</v>
      </c>
      <c r="G30" s="21">
        <f>TRUNC(TRUNC(E30,7)*F30*(1+(3/100)),4)</f>
        <v>50.459699999999998</v>
      </c>
    </row>
    <row r="31" spans="1:7" ht="15" customHeight="1">
      <c r="A31" s="6"/>
      <c r="B31" s="6"/>
      <c r="C31" s="6"/>
      <c r="D31" s="6"/>
      <c r="E31" s="77" t="s">
        <v>819</v>
      </c>
      <c r="F31" s="77"/>
      <c r="G31" s="22">
        <f>SUM(G29:G30)</f>
        <v>120.2741</v>
      </c>
    </row>
    <row r="32" spans="1:7" ht="15" customHeight="1">
      <c r="A32" s="76" t="s">
        <v>820</v>
      </c>
      <c r="B32" s="76"/>
      <c r="C32" s="15" t="s">
        <v>22</v>
      </c>
      <c r="D32" s="15" t="s">
        <v>23</v>
      </c>
      <c r="E32" s="15" t="s">
        <v>800</v>
      </c>
      <c r="F32" s="15" t="s">
        <v>801</v>
      </c>
      <c r="G32" s="15" t="s">
        <v>802</v>
      </c>
    </row>
    <row r="33" spans="1:7" ht="21" customHeight="1">
      <c r="A33" s="18" t="s">
        <v>1061</v>
      </c>
      <c r="B33" s="19" t="s">
        <v>1062</v>
      </c>
      <c r="C33" s="18" t="s">
        <v>32</v>
      </c>
      <c r="D33" s="18" t="s">
        <v>749</v>
      </c>
      <c r="E33" s="20">
        <v>0.08</v>
      </c>
      <c r="F33" s="21">
        <v>445.84730000000002</v>
      </c>
      <c r="G33" s="21">
        <f>TRUNC(TRUNC(E33,7)*F33,4)</f>
        <v>35.667700000000004</v>
      </c>
    </row>
    <row r="34" spans="1:7" ht="15" customHeight="1">
      <c r="A34" s="6"/>
      <c r="B34" s="6"/>
      <c r="C34" s="6"/>
      <c r="D34" s="6"/>
      <c r="E34" s="77" t="s">
        <v>821</v>
      </c>
      <c r="F34" s="77"/>
      <c r="G34" s="22">
        <f>SUM(G33:G33)</f>
        <v>35.667700000000004</v>
      </c>
    </row>
    <row r="35" spans="1:7" ht="15" customHeight="1">
      <c r="A35" s="6"/>
      <c r="B35" s="6"/>
      <c r="C35" s="6"/>
      <c r="D35" s="6"/>
      <c r="E35" s="78" t="s">
        <v>822</v>
      </c>
      <c r="F35" s="78"/>
      <c r="G35" s="23">
        <f>ROUND(SUM(G27,G31,G34),2)</f>
        <v>331.94</v>
      </c>
    </row>
    <row r="36" spans="1:7" ht="9.9499999999999993" customHeight="1">
      <c r="A36" s="6"/>
      <c r="B36" s="6"/>
      <c r="C36" s="6"/>
      <c r="D36" s="6"/>
      <c r="E36" s="79"/>
      <c r="F36" s="79"/>
      <c r="G36" s="79"/>
    </row>
    <row r="37" spans="1:7" ht="20.100000000000001" customHeight="1">
      <c r="A37" s="80" t="s">
        <v>1926</v>
      </c>
      <c r="B37" s="80"/>
      <c r="C37" s="80"/>
      <c r="D37" s="80"/>
      <c r="E37" s="80"/>
      <c r="F37" s="80"/>
      <c r="G37" s="80"/>
    </row>
    <row r="38" spans="1:7" ht="15" customHeight="1">
      <c r="A38" s="76" t="s">
        <v>1688</v>
      </c>
      <c r="B38" s="76"/>
      <c r="C38" s="15" t="s">
        <v>22</v>
      </c>
      <c r="D38" s="15" t="s">
        <v>23</v>
      </c>
      <c r="E38" s="15" t="s">
        <v>800</v>
      </c>
      <c r="F38" s="15" t="s">
        <v>801</v>
      </c>
      <c r="G38" s="15" t="s">
        <v>802</v>
      </c>
    </row>
    <row r="39" spans="1:7" ht="29.1" customHeight="1">
      <c r="A39" s="18" t="s">
        <v>1927</v>
      </c>
      <c r="B39" s="19" t="s">
        <v>1928</v>
      </c>
      <c r="C39" s="18" t="s">
        <v>32</v>
      </c>
      <c r="D39" s="18" t="s">
        <v>601</v>
      </c>
      <c r="E39" s="20">
        <v>0.2</v>
      </c>
      <c r="F39" s="21">
        <v>1.1920999999999999</v>
      </c>
      <c r="G39" s="21">
        <f>TRUNC(TRUNC(E39,7)*F39,4)</f>
        <v>0.2384</v>
      </c>
    </row>
    <row r="40" spans="1:7" ht="29.1" customHeight="1">
      <c r="A40" s="18" t="s">
        <v>1689</v>
      </c>
      <c r="B40" s="19" t="s">
        <v>1690</v>
      </c>
      <c r="C40" s="18" t="s">
        <v>32</v>
      </c>
      <c r="D40" s="18" t="s">
        <v>601</v>
      </c>
      <c r="E40" s="20">
        <v>0.65</v>
      </c>
      <c r="F40" s="21">
        <v>11.8521</v>
      </c>
      <c r="G40" s="21">
        <f>TRUNC(TRUNC(E40,7)*F40,4)</f>
        <v>7.7038000000000002</v>
      </c>
    </row>
    <row r="41" spans="1:7" ht="18" customHeight="1">
      <c r="A41" s="6"/>
      <c r="B41" s="6"/>
      <c r="C41" s="6"/>
      <c r="D41" s="6"/>
      <c r="E41" s="77" t="s">
        <v>1693</v>
      </c>
      <c r="F41" s="77"/>
      <c r="G41" s="22">
        <f>SUM(G39:G40)</f>
        <v>7.9422000000000006</v>
      </c>
    </row>
    <row r="42" spans="1:7" ht="15" customHeight="1">
      <c r="A42" s="76" t="s">
        <v>799</v>
      </c>
      <c r="B42" s="76"/>
      <c r="C42" s="15" t="s">
        <v>22</v>
      </c>
      <c r="D42" s="15" t="s">
        <v>23</v>
      </c>
      <c r="E42" s="15" t="s">
        <v>800</v>
      </c>
      <c r="F42" s="15" t="s">
        <v>801</v>
      </c>
      <c r="G42" s="15" t="s">
        <v>802</v>
      </c>
    </row>
    <row r="43" spans="1:7" ht="21" customHeight="1">
      <c r="A43" s="18" t="s">
        <v>1349</v>
      </c>
      <c r="B43" s="19" t="s">
        <v>1350</v>
      </c>
      <c r="C43" s="18" t="s">
        <v>32</v>
      </c>
      <c r="D43" s="18" t="s">
        <v>749</v>
      </c>
      <c r="E43" s="20">
        <v>0.87</v>
      </c>
      <c r="F43" s="21">
        <v>113.5</v>
      </c>
      <c r="G43" s="21">
        <f>TRUNC(TRUNC(E43,7)*F43,4)</f>
        <v>98.745000000000005</v>
      </c>
    </row>
    <row r="44" spans="1:7" ht="21" customHeight="1">
      <c r="A44" s="18" t="s">
        <v>1052</v>
      </c>
      <c r="B44" s="19" t="s">
        <v>1053</v>
      </c>
      <c r="C44" s="18" t="s">
        <v>32</v>
      </c>
      <c r="D44" s="18" t="s">
        <v>54</v>
      </c>
      <c r="E44" s="20">
        <v>693</v>
      </c>
      <c r="F44" s="21">
        <v>0.58220000000000005</v>
      </c>
      <c r="G44" s="21">
        <f>TRUNC(TRUNC(E44,7)*F44,4)</f>
        <v>403.46460000000002</v>
      </c>
    </row>
    <row r="45" spans="1:7" ht="15" customHeight="1">
      <c r="A45" s="6"/>
      <c r="B45" s="6"/>
      <c r="C45" s="6"/>
      <c r="D45" s="6"/>
      <c r="E45" s="77" t="s">
        <v>811</v>
      </c>
      <c r="F45" s="77"/>
      <c r="G45" s="22">
        <f>SUM(G43:G44)</f>
        <v>502.20960000000002</v>
      </c>
    </row>
    <row r="46" spans="1:7" ht="15" customHeight="1">
      <c r="A46" s="76" t="s">
        <v>812</v>
      </c>
      <c r="B46" s="76"/>
      <c r="C46" s="15" t="s">
        <v>22</v>
      </c>
      <c r="D46" s="15" t="s">
        <v>23</v>
      </c>
      <c r="E46" s="15" t="s">
        <v>800</v>
      </c>
      <c r="F46" s="15" t="s">
        <v>801</v>
      </c>
      <c r="G46" s="15" t="s">
        <v>802</v>
      </c>
    </row>
    <row r="47" spans="1:7" ht="29.1" customHeight="1">
      <c r="A47" s="18" t="s">
        <v>1592</v>
      </c>
      <c r="B47" s="19" t="s">
        <v>1593</v>
      </c>
      <c r="C47" s="18" t="s">
        <v>32</v>
      </c>
      <c r="D47" s="18" t="s">
        <v>601</v>
      </c>
      <c r="E47" s="20">
        <v>0.65</v>
      </c>
      <c r="F47" s="21">
        <v>29.47</v>
      </c>
      <c r="G47" s="21">
        <f>TRUNC(TRUNC(E47,7)*F47*(1+(3/100)),4)</f>
        <v>19.7301</v>
      </c>
    </row>
    <row r="48" spans="1:7" ht="21" customHeight="1">
      <c r="A48" s="18" t="s">
        <v>817</v>
      </c>
      <c r="B48" s="19" t="s">
        <v>818</v>
      </c>
      <c r="C48" s="18" t="s">
        <v>32</v>
      </c>
      <c r="D48" s="18" t="s">
        <v>601</v>
      </c>
      <c r="E48" s="20">
        <v>1.38</v>
      </c>
      <c r="F48" s="21">
        <v>21.3</v>
      </c>
      <c r="G48" s="21">
        <f>TRUNC(TRUNC(E48,7)*F48*(1+(3/100)),4)</f>
        <v>30.2758</v>
      </c>
    </row>
    <row r="49" spans="1:7" ht="15" customHeight="1">
      <c r="A49" s="6"/>
      <c r="B49" s="6"/>
      <c r="C49" s="6"/>
      <c r="D49" s="6"/>
      <c r="E49" s="77" t="s">
        <v>819</v>
      </c>
      <c r="F49" s="77"/>
      <c r="G49" s="22">
        <f>SUM(G47:G48)</f>
        <v>50.005899999999997</v>
      </c>
    </row>
    <row r="50" spans="1:7" ht="15" customHeight="1">
      <c r="A50" s="6"/>
      <c r="B50" s="6"/>
      <c r="C50" s="6"/>
      <c r="D50" s="6"/>
      <c r="E50" s="78" t="s">
        <v>822</v>
      </c>
      <c r="F50" s="78"/>
      <c r="G50" s="23">
        <f>ROUND(SUM(G41,G45,G49),2)</f>
        <v>560.16</v>
      </c>
    </row>
    <row r="51" spans="1:7" ht="9.9499999999999993" customHeight="1">
      <c r="A51" s="6"/>
      <c r="B51" s="6"/>
      <c r="C51" s="6"/>
      <c r="D51" s="6"/>
      <c r="E51" s="79"/>
      <c r="F51" s="79"/>
      <c r="G51" s="79"/>
    </row>
    <row r="52" spans="1:7" ht="20.100000000000001" customHeight="1">
      <c r="A52" s="80" t="s">
        <v>1929</v>
      </c>
      <c r="B52" s="80"/>
      <c r="C52" s="80"/>
      <c r="D52" s="80"/>
      <c r="E52" s="80"/>
      <c r="F52" s="80"/>
      <c r="G52" s="80"/>
    </row>
    <row r="53" spans="1:7" ht="15" customHeight="1">
      <c r="A53" s="76" t="s">
        <v>1688</v>
      </c>
      <c r="B53" s="76"/>
      <c r="C53" s="15" t="s">
        <v>22</v>
      </c>
      <c r="D53" s="15" t="s">
        <v>23</v>
      </c>
      <c r="E53" s="15" t="s">
        <v>800</v>
      </c>
      <c r="F53" s="15" t="s">
        <v>801</v>
      </c>
      <c r="G53" s="15" t="s">
        <v>802</v>
      </c>
    </row>
    <row r="54" spans="1:7" ht="29.1" customHeight="1">
      <c r="A54" s="18" t="s">
        <v>1927</v>
      </c>
      <c r="B54" s="19" t="s">
        <v>1928</v>
      </c>
      <c r="C54" s="18" t="s">
        <v>32</v>
      </c>
      <c r="D54" s="18" t="s">
        <v>601</v>
      </c>
      <c r="E54" s="20">
        <v>0.2</v>
      </c>
      <c r="F54" s="21">
        <v>1.1920999999999999</v>
      </c>
      <c r="G54" s="21">
        <f>TRUNC(TRUNC(E54,7)*F54,4)</f>
        <v>0.2384</v>
      </c>
    </row>
    <row r="55" spans="1:7" ht="29.1" customHeight="1">
      <c r="A55" s="18" t="s">
        <v>1689</v>
      </c>
      <c r="B55" s="19" t="s">
        <v>1690</v>
      </c>
      <c r="C55" s="18" t="s">
        <v>32</v>
      </c>
      <c r="D55" s="18" t="s">
        <v>601</v>
      </c>
      <c r="E55" s="20">
        <v>0.65</v>
      </c>
      <c r="F55" s="21">
        <v>11.8521</v>
      </c>
      <c r="G55" s="21">
        <f>TRUNC(TRUNC(E55,7)*F55,4)</f>
        <v>7.7038000000000002</v>
      </c>
    </row>
    <row r="56" spans="1:7" ht="18" customHeight="1">
      <c r="A56" s="6"/>
      <c r="B56" s="6"/>
      <c r="C56" s="6"/>
      <c r="D56" s="6"/>
      <c r="E56" s="77" t="s">
        <v>1693</v>
      </c>
      <c r="F56" s="77"/>
      <c r="G56" s="22">
        <f>SUM(G54:G55)</f>
        <v>7.9422000000000006</v>
      </c>
    </row>
    <row r="57" spans="1:7" ht="15" customHeight="1">
      <c r="A57" s="76" t="s">
        <v>799</v>
      </c>
      <c r="B57" s="76"/>
      <c r="C57" s="15" t="s">
        <v>22</v>
      </c>
      <c r="D57" s="15" t="s">
        <v>23</v>
      </c>
      <c r="E57" s="15" t="s">
        <v>800</v>
      </c>
      <c r="F57" s="15" t="s">
        <v>801</v>
      </c>
      <c r="G57" s="15" t="s">
        <v>802</v>
      </c>
    </row>
    <row r="58" spans="1:7" ht="21" customHeight="1">
      <c r="A58" s="18" t="s">
        <v>1349</v>
      </c>
      <c r="B58" s="19" t="s">
        <v>1350</v>
      </c>
      <c r="C58" s="18" t="s">
        <v>32</v>
      </c>
      <c r="D58" s="18" t="s">
        <v>749</v>
      </c>
      <c r="E58" s="20">
        <v>1.1499999999999999</v>
      </c>
      <c r="F58" s="21">
        <v>113.5</v>
      </c>
      <c r="G58" s="21">
        <f>TRUNC(TRUNC(E58,7)*F58,4)</f>
        <v>130.52500000000001</v>
      </c>
    </row>
    <row r="59" spans="1:7" ht="21" customHeight="1">
      <c r="A59" s="18" t="s">
        <v>1052</v>
      </c>
      <c r="B59" s="19" t="s">
        <v>1053</v>
      </c>
      <c r="C59" s="18" t="s">
        <v>32</v>
      </c>
      <c r="D59" s="18" t="s">
        <v>54</v>
      </c>
      <c r="E59" s="20">
        <v>456</v>
      </c>
      <c r="F59" s="21">
        <v>0.58220000000000005</v>
      </c>
      <c r="G59" s="21">
        <f>TRUNC(TRUNC(E59,7)*F59,4)</f>
        <v>265.48320000000001</v>
      </c>
    </row>
    <row r="60" spans="1:7" ht="15" customHeight="1">
      <c r="A60" s="6"/>
      <c r="B60" s="6"/>
      <c r="C60" s="6"/>
      <c r="D60" s="6"/>
      <c r="E60" s="77" t="s">
        <v>811</v>
      </c>
      <c r="F60" s="77"/>
      <c r="G60" s="22">
        <f>SUM(G58:G59)</f>
        <v>396.00819999999999</v>
      </c>
    </row>
    <row r="61" spans="1:7" ht="15" customHeight="1">
      <c r="A61" s="76" t="s">
        <v>812</v>
      </c>
      <c r="B61" s="76"/>
      <c r="C61" s="15" t="s">
        <v>22</v>
      </c>
      <c r="D61" s="15" t="s">
        <v>23</v>
      </c>
      <c r="E61" s="15" t="s">
        <v>800</v>
      </c>
      <c r="F61" s="15" t="s">
        <v>801</v>
      </c>
      <c r="G61" s="15" t="s">
        <v>802</v>
      </c>
    </row>
    <row r="62" spans="1:7" ht="29.1" customHeight="1">
      <c r="A62" s="18" t="s">
        <v>1592</v>
      </c>
      <c r="B62" s="19" t="s">
        <v>1593</v>
      </c>
      <c r="C62" s="18" t="s">
        <v>32</v>
      </c>
      <c r="D62" s="18" t="s">
        <v>601</v>
      </c>
      <c r="E62" s="20">
        <v>0.65</v>
      </c>
      <c r="F62" s="21">
        <v>29.47</v>
      </c>
      <c r="G62" s="21">
        <f>TRUNC(TRUNC(E62,7)*F62*(1+(3/100)),4)</f>
        <v>19.7301</v>
      </c>
    </row>
    <row r="63" spans="1:7" ht="21" customHeight="1">
      <c r="A63" s="18" t="s">
        <v>817</v>
      </c>
      <c r="B63" s="19" t="s">
        <v>818</v>
      </c>
      <c r="C63" s="18" t="s">
        <v>32</v>
      </c>
      <c r="D63" s="18" t="s">
        <v>601</v>
      </c>
      <c r="E63" s="20">
        <v>2.2000000000000002</v>
      </c>
      <c r="F63" s="21">
        <v>21.3</v>
      </c>
      <c r="G63" s="21">
        <f>TRUNC(TRUNC(E63,7)*F63*(1+(3/100)),4)</f>
        <v>48.265799999999999</v>
      </c>
    </row>
    <row r="64" spans="1:7" ht="15" customHeight="1">
      <c r="A64" s="6"/>
      <c r="B64" s="6"/>
      <c r="C64" s="6"/>
      <c r="D64" s="6"/>
      <c r="E64" s="77" t="s">
        <v>819</v>
      </c>
      <c r="F64" s="77"/>
      <c r="G64" s="22">
        <f>SUM(G62:G63)</f>
        <v>67.995900000000006</v>
      </c>
    </row>
    <row r="65" spans="1:7" ht="15" customHeight="1">
      <c r="A65" s="6"/>
      <c r="B65" s="6"/>
      <c r="C65" s="6"/>
      <c r="D65" s="6"/>
      <c r="E65" s="78" t="s">
        <v>822</v>
      </c>
      <c r="F65" s="78"/>
      <c r="G65" s="23">
        <f>ROUND(SUM(G56,G60,G64),2)</f>
        <v>471.95</v>
      </c>
    </row>
    <row r="66" spans="1:7" ht="9.9499999999999993" customHeight="1">
      <c r="A66" s="6"/>
      <c r="B66" s="6"/>
      <c r="C66" s="6"/>
      <c r="D66" s="6"/>
      <c r="E66" s="79"/>
      <c r="F66" s="79"/>
      <c r="G66" s="79"/>
    </row>
    <row r="67" spans="1:7" ht="20.100000000000001" customHeight="1">
      <c r="A67" s="80" t="s">
        <v>1930</v>
      </c>
      <c r="B67" s="80"/>
      <c r="C67" s="80"/>
      <c r="D67" s="80"/>
      <c r="E67" s="80"/>
      <c r="F67" s="80"/>
      <c r="G67" s="80"/>
    </row>
    <row r="68" spans="1:7" ht="15" customHeight="1">
      <c r="A68" s="76" t="s">
        <v>1688</v>
      </c>
      <c r="B68" s="76"/>
      <c r="C68" s="15" t="s">
        <v>22</v>
      </c>
      <c r="D68" s="15" t="s">
        <v>23</v>
      </c>
      <c r="E68" s="15" t="s">
        <v>800</v>
      </c>
      <c r="F68" s="15" t="s">
        <v>801</v>
      </c>
      <c r="G68" s="15" t="s">
        <v>802</v>
      </c>
    </row>
    <row r="69" spans="1:7" ht="29.1" customHeight="1">
      <c r="A69" s="18" t="s">
        <v>1927</v>
      </c>
      <c r="B69" s="19" t="s">
        <v>1928</v>
      </c>
      <c r="C69" s="18" t="s">
        <v>32</v>
      </c>
      <c r="D69" s="18" t="s">
        <v>601</v>
      </c>
      <c r="E69" s="20">
        <v>0.2</v>
      </c>
      <c r="F69" s="21">
        <v>1.1920999999999999</v>
      </c>
      <c r="G69" s="21">
        <f>TRUNC(TRUNC(E69,7)*F69,4)</f>
        <v>0.2384</v>
      </c>
    </row>
    <row r="70" spans="1:7" ht="29.1" customHeight="1">
      <c r="A70" s="18" t="s">
        <v>1689</v>
      </c>
      <c r="B70" s="19" t="s">
        <v>1690</v>
      </c>
      <c r="C70" s="18" t="s">
        <v>32</v>
      </c>
      <c r="D70" s="18" t="s">
        <v>601</v>
      </c>
      <c r="E70" s="20">
        <v>0.65</v>
      </c>
      <c r="F70" s="21">
        <v>11.8521</v>
      </c>
      <c r="G70" s="21">
        <f>TRUNC(TRUNC(E70,7)*F70,4)</f>
        <v>7.7038000000000002</v>
      </c>
    </row>
    <row r="71" spans="1:7" ht="18" customHeight="1">
      <c r="A71" s="6"/>
      <c r="B71" s="6"/>
      <c r="C71" s="6"/>
      <c r="D71" s="6"/>
      <c r="E71" s="77" t="s">
        <v>1693</v>
      </c>
      <c r="F71" s="77"/>
      <c r="G71" s="22">
        <f>SUM(G69:G70)</f>
        <v>7.9422000000000006</v>
      </c>
    </row>
    <row r="72" spans="1:7" ht="15" customHeight="1">
      <c r="A72" s="76" t="s">
        <v>799</v>
      </c>
      <c r="B72" s="76"/>
      <c r="C72" s="15" t="s">
        <v>22</v>
      </c>
      <c r="D72" s="15" t="s">
        <v>23</v>
      </c>
      <c r="E72" s="15" t="s">
        <v>800</v>
      </c>
      <c r="F72" s="15" t="s">
        <v>801</v>
      </c>
      <c r="G72" s="15" t="s">
        <v>802</v>
      </c>
    </row>
    <row r="73" spans="1:7" ht="21" customHeight="1">
      <c r="A73" s="18" t="s">
        <v>1349</v>
      </c>
      <c r="B73" s="19" t="s">
        <v>1350</v>
      </c>
      <c r="C73" s="18" t="s">
        <v>32</v>
      </c>
      <c r="D73" s="18" t="s">
        <v>749</v>
      </c>
      <c r="E73" s="20">
        <v>1.27</v>
      </c>
      <c r="F73" s="21">
        <v>113.5</v>
      </c>
      <c r="G73" s="21">
        <f>TRUNC(TRUNC(E73,7)*F73,4)</f>
        <v>144.14500000000001</v>
      </c>
    </row>
    <row r="74" spans="1:7" ht="21" customHeight="1">
      <c r="A74" s="18" t="s">
        <v>1052</v>
      </c>
      <c r="B74" s="19" t="s">
        <v>1053</v>
      </c>
      <c r="C74" s="18" t="s">
        <v>32</v>
      </c>
      <c r="D74" s="18" t="s">
        <v>54</v>
      </c>
      <c r="E74" s="20">
        <v>377</v>
      </c>
      <c r="F74" s="21">
        <v>0.58220000000000005</v>
      </c>
      <c r="G74" s="21">
        <f>TRUNC(TRUNC(E74,7)*F74,4)</f>
        <v>219.48939999999999</v>
      </c>
    </row>
    <row r="75" spans="1:7" ht="15" customHeight="1">
      <c r="A75" s="6"/>
      <c r="B75" s="6"/>
      <c r="C75" s="6"/>
      <c r="D75" s="6"/>
      <c r="E75" s="77" t="s">
        <v>811</v>
      </c>
      <c r="F75" s="77"/>
      <c r="G75" s="22">
        <f>SUM(G73:G74)</f>
        <v>363.63440000000003</v>
      </c>
    </row>
    <row r="76" spans="1:7" ht="15" customHeight="1">
      <c r="A76" s="76" t="s">
        <v>812</v>
      </c>
      <c r="B76" s="76"/>
      <c r="C76" s="15" t="s">
        <v>22</v>
      </c>
      <c r="D76" s="15" t="s">
        <v>23</v>
      </c>
      <c r="E76" s="15" t="s">
        <v>800</v>
      </c>
      <c r="F76" s="15" t="s">
        <v>801</v>
      </c>
      <c r="G76" s="15" t="s">
        <v>802</v>
      </c>
    </row>
    <row r="77" spans="1:7" ht="29.1" customHeight="1">
      <c r="A77" s="18" t="s">
        <v>1592</v>
      </c>
      <c r="B77" s="19" t="s">
        <v>1593</v>
      </c>
      <c r="C77" s="18" t="s">
        <v>32</v>
      </c>
      <c r="D77" s="18" t="s">
        <v>601</v>
      </c>
      <c r="E77" s="20">
        <v>0.65</v>
      </c>
      <c r="F77" s="21">
        <v>29.47</v>
      </c>
      <c r="G77" s="21">
        <f>TRUNC(TRUNC(E77,7)*F77*(1+(3/100)),4)</f>
        <v>19.7301</v>
      </c>
    </row>
    <row r="78" spans="1:7" ht="21" customHeight="1">
      <c r="A78" s="18" t="s">
        <v>817</v>
      </c>
      <c r="B78" s="19" t="s">
        <v>818</v>
      </c>
      <c r="C78" s="18" t="s">
        <v>32</v>
      </c>
      <c r="D78" s="18" t="s">
        <v>601</v>
      </c>
      <c r="E78" s="20">
        <v>2.75</v>
      </c>
      <c r="F78" s="21">
        <v>21.3</v>
      </c>
      <c r="G78" s="21">
        <f>TRUNC(TRUNC(E78,7)*F78*(1+(3/100)),4)</f>
        <v>60.3322</v>
      </c>
    </row>
    <row r="79" spans="1:7" ht="15" customHeight="1">
      <c r="A79" s="6"/>
      <c r="B79" s="6"/>
      <c r="C79" s="6"/>
      <c r="D79" s="6"/>
      <c r="E79" s="77" t="s">
        <v>819</v>
      </c>
      <c r="F79" s="77"/>
      <c r="G79" s="22">
        <f>SUM(G77:G78)</f>
        <v>80.062299999999993</v>
      </c>
    </row>
    <row r="80" spans="1:7" ht="15" customHeight="1">
      <c r="A80" s="6"/>
      <c r="B80" s="6"/>
      <c r="C80" s="6"/>
      <c r="D80" s="6"/>
      <c r="E80" s="78" t="s">
        <v>822</v>
      </c>
      <c r="F80" s="78"/>
      <c r="G80" s="23">
        <f>ROUND(SUM(G71,G75,G79),2)</f>
        <v>451.64</v>
      </c>
    </row>
    <row r="81" spans="1:7" ht="9.9499999999999993" customHeight="1">
      <c r="A81" s="6"/>
      <c r="B81" s="6"/>
      <c r="C81" s="6"/>
      <c r="D81" s="6"/>
      <c r="E81" s="79"/>
      <c r="F81" s="79"/>
      <c r="G81" s="79"/>
    </row>
    <row r="82" spans="1:7" ht="20.100000000000001" customHeight="1">
      <c r="A82" s="80" t="s">
        <v>1931</v>
      </c>
      <c r="B82" s="80"/>
      <c r="C82" s="80"/>
      <c r="D82" s="80"/>
      <c r="E82" s="80"/>
      <c r="F82" s="80"/>
      <c r="G82" s="80"/>
    </row>
    <row r="83" spans="1:7" ht="15" customHeight="1">
      <c r="A83" s="76" t="s">
        <v>1688</v>
      </c>
      <c r="B83" s="76"/>
      <c r="C83" s="15" t="s">
        <v>22</v>
      </c>
      <c r="D83" s="15" t="s">
        <v>23</v>
      </c>
      <c r="E83" s="15" t="s">
        <v>800</v>
      </c>
      <c r="F83" s="15" t="s">
        <v>801</v>
      </c>
      <c r="G83" s="15" t="s">
        <v>802</v>
      </c>
    </row>
    <row r="84" spans="1:7" ht="29.1" customHeight="1">
      <c r="A84" s="18" t="s">
        <v>1927</v>
      </c>
      <c r="B84" s="19" t="s">
        <v>1928</v>
      </c>
      <c r="C84" s="18" t="s">
        <v>32</v>
      </c>
      <c r="D84" s="18" t="s">
        <v>601</v>
      </c>
      <c r="E84" s="20">
        <v>0.2</v>
      </c>
      <c r="F84" s="21">
        <v>1.1920999999999999</v>
      </c>
      <c r="G84" s="21">
        <f>TRUNC(TRUNC(E84,7)*F84,4)</f>
        <v>0.2384</v>
      </c>
    </row>
    <row r="85" spans="1:7" ht="29.1" customHeight="1">
      <c r="A85" s="18" t="s">
        <v>1689</v>
      </c>
      <c r="B85" s="19" t="s">
        <v>1690</v>
      </c>
      <c r="C85" s="18" t="s">
        <v>32</v>
      </c>
      <c r="D85" s="18" t="s">
        <v>601</v>
      </c>
      <c r="E85" s="20">
        <v>0.65</v>
      </c>
      <c r="F85" s="21">
        <v>11.8521</v>
      </c>
      <c r="G85" s="21">
        <f>TRUNC(TRUNC(E85,7)*F85,4)</f>
        <v>7.7038000000000002</v>
      </c>
    </row>
    <row r="86" spans="1:7" ht="18" customHeight="1">
      <c r="A86" s="6"/>
      <c r="B86" s="6"/>
      <c r="C86" s="6"/>
      <c r="D86" s="6"/>
      <c r="E86" s="77" t="s">
        <v>1693</v>
      </c>
      <c r="F86" s="77"/>
      <c r="G86" s="22">
        <f>SUM(G84:G85)</f>
        <v>7.9422000000000006</v>
      </c>
    </row>
    <row r="87" spans="1:7" ht="15" customHeight="1">
      <c r="A87" s="76" t="s">
        <v>799</v>
      </c>
      <c r="B87" s="76"/>
      <c r="C87" s="15" t="s">
        <v>22</v>
      </c>
      <c r="D87" s="15" t="s">
        <v>23</v>
      </c>
      <c r="E87" s="15" t="s">
        <v>800</v>
      </c>
      <c r="F87" s="15" t="s">
        <v>801</v>
      </c>
      <c r="G87" s="15" t="s">
        <v>802</v>
      </c>
    </row>
    <row r="88" spans="1:7" ht="21" customHeight="1">
      <c r="A88" s="18" t="s">
        <v>1349</v>
      </c>
      <c r="B88" s="19" t="s">
        <v>1350</v>
      </c>
      <c r="C88" s="18" t="s">
        <v>32</v>
      </c>
      <c r="D88" s="18" t="s">
        <v>749</v>
      </c>
      <c r="E88" s="20">
        <v>1.4</v>
      </c>
      <c r="F88" s="21">
        <v>113.5</v>
      </c>
      <c r="G88" s="21">
        <f>TRUNC(TRUNC(E88,7)*F88,4)</f>
        <v>158.9</v>
      </c>
    </row>
    <row r="89" spans="1:7" ht="21" customHeight="1">
      <c r="A89" s="18" t="s">
        <v>1052</v>
      </c>
      <c r="B89" s="19" t="s">
        <v>1053</v>
      </c>
      <c r="C89" s="18" t="s">
        <v>32</v>
      </c>
      <c r="D89" s="18" t="s">
        <v>54</v>
      </c>
      <c r="E89" s="20">
        <v>221</v>
      </c>
      <c r="F89" s="21">
        <v>0.58220000000000005</v>
      </c>
      <c r="G89" s="21">
        <f>TRUNC(TRUNC(E89,7)*F89,4)</f>
        <v>128.6662</v>
      </c>
    </row>
    <row r="90" spans="1:7" ht="15" customHeight="1">
      <c r="A90" s="6"/>
      <c r="B90" s="6"/>
      <c r="C90" s="6"/>
      <c r="D90" s="6"/>
      <c r="E90" s="77" t="s">
        <v>811</v>
      </c>
      <c r="F90" s="77"/>
      <c r="G90" s="22">
        <f>SUM(G88:G89)</f>
        <v>287.56619999999998</v>
      </c>
    </row>
    <row r="91" spans="1:7" ht="15" customHeight="1">
      <c r="A91" s="76" t="s">
        <v>812</v>
      </c>
      <c r="B91" s="76"/>
      <c r="C91" s="15" t="s">
        <v>22</v>
      </c>
      <c r="D91" s="15" t="s">
        <v>23</v>
      </c>
      <c r="E91" s="15" t="s">
        <v>800</v>
      </c>
      <c r="F91" s="15" t="s">
        <v>801</v>
      </c>
      <c r="G91" s="15" t="s">
        <v>802</v>
      </c>
    </row>
    <row r="92" spans="1:7" ht="29.1" customHeight="1">
      <c r="A92" s="18" t="s">
        <v>1592</v>
      </c>
      <c r="B92" s="19" t="s">
        <v>1593</v>
      </c>
      <c r="C92" s="18" t="s">
        <v>32</v>
      </c>
      <c r="D92" s="18" t="s">
        <v>601</v>
      </c>
      <c r="E92" s="20">
        <v>0.65</v>
      </c>
      <c r="F92" s="21">
        <v>29.47</v>
      </c>
      <c r="G92" s="21">
        <f>TRUNC(TRUNC(E92,7)*F92*(1+(3/100)),4)</f>
        <v>19.7301</v>
      </c>
    </row>
    <row r="93" spans="1:7" ht="21" customHeight="1">
      <c r="A93" s="18" t="s">
        <v>817</v>
      </c>
      <c r="B93" s="19" t="s">
        <v>818</v>
      </c>
      <c r="C93" s="18" t="s">
        <v>32</v>
      </c>
      <c r="D93" s="18" t="s">
        <v>601</v>
      </c>
      <c r="E93" s="20">
        <v>4.9000000000000004</v>
      </c>
      <c r="F93" s="21">
        <v>21.3</v>
      </c>
      <c r="G93" s="21">
        <f>TRUNC(TRUNC(E93,7)*F93*(1+(3/100)),4)</f>
        <v>107.50109999999999</v>
      </c>
    </row>
    <row r="94" spans="1:7" ht="15" customHeight="1">
      <c r="A94" s="6"/>
      <c r="B94" s="6"/>
      <c r="C94" s="6"/>
      <c r="D94" s="6"/>
      <c r="E94" s="77" t="s">
        <v>819</v>
      </c>
      <c r="F94" s="77"/>
      <c r="G94" s="22">
        <f>SUM(G92:G93)</f>
        <v>127.2312</v>
      </c>
    </row>
    <row r="95" spans="1:7" ht="15" customHeight="1">
      <c r="A95" s="6"/>
      <c r="B95" s="6"/>
      <c r="C95" s="6"/>
      <c r="D95" s="6"/>
      <c r="E95" s="78" t="s">
        <v>822</v>
      </c>
      <c r="F95" s="78"/>
      <c r="G95" s="23">
        <f>ROUND(SUM(G86,G90,G94),2)</f>
        <v>422.74</v>
      </c>
    </row>
    <row r="96" spans="1:7" ht="9.9499999999999993" customHeight="1">
      <c r="A96" s="6"/>
      <c r="B96" s="6"/>
      <c r="C96" s="6"/>
      <c r="D96" s="6"/>
      <c r="E96" s="79"/>
      <c r="F96" s="79"/>
      <c r="G96" s="79"/>
    </row>
    <row r="97" spans="1:7" ht="20.100000000000001" customHeight="1">
      <c r="A97" s="80" t="s">
        <v>1932</v>
      </c>
      <c r="B97" s="80"/>
      <c r="C97" s="80"/>
      <c r="D97" s="80"/>
      <c r="E97" s="80"/>
      <c r="F97" s="80"/>
      <c r="G97" s="80"/>
    </row>
    <row r="98" spans="1:7" ht="15" customHeight="1">
      <c r="A98" s="76" t="s">
        <v>1688</v>
      </c>
      <c r="B98" s="76"/>
      <c r="C98" s="15" t="s">
        <v>22</v>
      </c>
      <c r="D98" s="15" t="s">
        <v>23</v>
      </c>
      <c r="E98" s="15" t="s">
        <v>800</v>
      </c>
      <c r="F98" s="15" t="s">
        <v>801</v>
      </c>
      <c r="G98" s="15" t="s">
        <v>802</v>
      </c>
    </row>
    <row r="99" spans="1:7" ht="29.1" customHeight="1">
      <c r="A99" s="18" t="s">
        <v>1927</v>
      </c>
      <c r="B99" s="19" t="s">
        <v>1928</v>
      </c>
      <c r="C99" s="18" t="s">
        <v>32</v>
      </c>
      <c r="D99" s="18" t="s">
        <v>601</v>
      </c>
      <c r="E99" s="20">
        <v>0.2</v>
      </c>
      <c r="F99" s="21">
        <v>1.1920999999999999</v>
      </c>
      <c r="G99" s="21">
        <f>TRUNC(TRUNC(E99,7)*F99,4)</f>
        <v>0.2384</v>
      </c>
    </row>
    <row r="100" spans="1:7" ht="29.1" customHeight="1">
      <c r="A100" s="18" t="s">
        <v>1689</v>
      </c>
      <c r="B100" s="19" t="s">
        <v>1690</v>
      </c>
      <c r="C100" s="18" t="s">
        <v>32</v>
      </c>
      <c r="D100" s="18" t="s">
        <v>601</v>
      </c>
      <c r="E100" s="20">
        <v>0.65</v>
      </c>
      <c r="F100" s="21">
        <v>11.8521</v>
      </c>
      <c r="G100" s="21">
        <f>TRUNC(TRUNC(E100,7)*F100,4)</f>
        <v>7.7038000000000002</v>
      </c>
    </row>
    <row r="101" spans="1:7" ht="18" customHeight="1">
      <c r="A101" s="6"/>
      <c r="B101" s="6"/>
      <c r="C101" s="6"/>
      <c r="D101" s="6"/>
      <c r="E101" s="77" t="s">
        <v>1693</v>
      </c>
      <c r="F101" s="77"/>
      <c r="G101" s="22">
        <f>SUM(G99:G100)</f>
        <v>7.9422000000000006</v>
      </c>
    </row>
    <row r="102" spans="1:7" ht="15" customHeight="1">
      <c r="A102" s="76" t="s">
        <v>799</v>
      </c>
      <c r="B102" s="76"/>
      <c r="C102" s="15" t="s">
        <v>22</v>
      </c>
      <c r="D102" s="15" t="s">
        <v>23</v>
      </c>
      <c r="E102" s="15" t="s">
        <v>800</v>
      </c>
      <c r="F102" s="15" t="s">
        <v>801</v>
      </c>
      <c r="G102" s="15" t="s">
        <v>802</v>
      </c>
    </row>
    <row r="103" spans="1:7" ht="21" customHeight="1">
      <c r="A103" s="18" t="s">
        <v>1052</v>
      </c>
      <c r="B103" s="19" t="s">
        <v>1053</v>
      </c>
      <c r="C103" s="18" t="s">
        <v>32</v>
      </c>
      <c r="D103" s="18" t="s">
        <v>54</v>
      </c>
      <c r="E103" s="20">
        <v>200</v>
      </c>
      <c r="F103" s="21">
        <v>0.58220000000000005</v>
      </c>
      <c r="G103" s="21">
        <f>TRUNC(TRUNC(E103,7)*F103,4)</f>
        <v>116.44</v>
      </c>
    </row>
    <row r="104" spans="1:7" ht="15" customHeight="1">
      <c r="A104" s="18" t="s">
        <v>1933</v>
      </c>
      <c r="B104" s="19" t="s">
        <v>1934</v>
      </c>
      <c r="C104" s="18" t="s">
        <v>32</v>
      </c>
      <c r="D104" s="18" t="s">
        <v>749</v>
      </c>
      <c r="E104" s="20">
        <v>1.2</v>
      </c>
      <c r="F104" s="21">
        <v>120</v>
      </c>
      <c r="G104" s="21">
        <f>TRUNC(TRUNC(E104,7)*F104,4)</f>
        <v>144</v>
      </c>
    </row>
    <row r="105" spans="1:7" ht="15" customHeight="1">
      <c r="A105" s="6"/>
      <c r="B105" s="6"/>
      <c r="C105" s="6"/>
      <c r="D105" s="6"/>
      <c r="E105" s="77" t="s">
        <v>811</v>
      </c>
      <c r="F105" s="77"/>
      <c r="G105" s="22">
        <f>SUM(G103:G104)</f>
        <v>260.44</v>
      </c>
    </row>
    <row r="106" spans="1:7" ht="15" customHeight="1">
      <c r="A106" s="76" t="s">
        <v>812</v>
      </c>
      <c r="B106" s="76"/>
      <c r="C106" s="15" t="s">
        <v>22</v>
      </c>
      <c r="D106" s="15" t="s">
        <v>23</v>
      </c>
      <c r="E106" s="15" t="s">
        <v>800</v>
      </c>
      <c r="F106" s="15" t="s">
        <v>801</v>
      </c>
      <c r="G106" s="15" t="s">
        <v>802</v>
      </c>
    </row>
    <row r="107" spans="1:7" ht="29.1" customHeight="1">
      <c r="A107" s="18" t="s">
        <v>1592</v>
      </c>
      <c r="B107" s="19" t="s">
        <v>1593</v>
      </c>
      <c r="C107" s="18" t="s">
        <v>32</v>
      </c>
      <c r="D107" s="18" t="s">
        <v>601</v>
      </c>
      <c r="E107" s="20">
        <v>0.65</v>
      </c>
      <c r="F107" s="21">
        <v>29.47</v>
      </c>
      <c r="G107" s="21">
        <f>TRUNC(TRUNC(E107,7)*F107*(1+(3/100)),4)</f>
        <v>19.7301</v>
      </c>
    </row>
    <row r="108" spans="1:7" ht="21" customHeight="1">
      <c r="A108" s="18" t="s">
        <v>817</v>
      </c>
      <c r="B108" s="19" t="s">
        <v>818</v>
      </c>
      <c r="C108" s="18" t="s">
        <v>32</v>
      </c>
      <c r="D108" s="18" t="s">
        <v>601</v>
      </c>
      <c r="E108" s="20">
        <v>4.9000000000000004</v>
      </c>
      <c r="F108" s="21">
        <v>21.3</v>
      </c>
      <c r="G108" s="21">
        <f>TRUNC(TRUNC(E108,7)*F108*(1+(3/100)),4)</f>
        <v>107.50109999999999</v>
      </c>
    </row>
    <row r="109" spans="1:7" ht="15" customHeight="1">
      <c r="A109" s="6"/>
      <c r="B109" s="6"/>
      <c r="C109" s="6"/>
      <c r="D109" s="6"/>
      <c r="E109" s="77" t="s">
        <v>819</v>
      </c>
      <c r="F109" s="77"/>
      <c r="G109" s="22">
        <f>SUM(G107:G108)</f>
        <v>127.2312</v>
      </c>
    </row>
    <row r="110" spans="1:7" ht="15" customHeight="1">
      <c r="A110" s="6"/>
      <c r="B110" s="6"/>
      <c r="C110" s="6"/>
      <c r="D110" s="6"/>
      <c r="E110" s="78" t="s">
        <v>822</v>
      </c>
      <c r="F110" s="78"/>
      <c r="G110" s="23">
        <f>ROUND(SUM(G101,G105,G109),2)</f>
        <v>395.61</v>
      </c>
    </row>
    <row r="111" spans="1:7" ht="9.9499999999999993" customHeight="1">
      <c r="A111" s="6"/>
      <c r="B111" s="6"/>
      <c r="C111" s="6"/>
      <c r="D111" s="6"/>
      <c r="E111" s="79"/>
      <c r="F111" s="79"/>
      <c r="G111" s="79"/>
    </row>
    <row r="112" spans="1:7" ht="20.100000000000001" customHeight="1">
      <c r="A112" s="80" t="s">
        <v>1935</v>
      </c>
      <c r="B112" s="80"/>
      <c r="C112" s="80"/>
      <c r="D112" s="80"/>
      <c r="E112" s="80"/>
      <c r="F112" s="80"/>
      <c r="G112" s="80"/>
    </row>
    <row r="113" spans="1:7" ht="15" customHeight="1">
      <c r="A113" s="76" t="s">
        <v>1688</v>
      </c>
      <c r="B113" s="76"/>
      <c r="C113" s="15" t="s">
        <v>22</v>
      </c>
      <c r="D113" s="15" t="s">
        <v>23</v>
      </c>
      <c r="E113" s="15" t="s">
        <v>800</v>
      </c>
      <c r="F113" s="15" t="s">
        <v>801</v>
      </c>
      <c r="G113" s="15" t="s">
        <v>802</v>
      </c>
    </row>
    <row r="114" spans="1:7" ht="29.1" customHeight="1">
      <c r="A114" s="18" t="s">
        <v>1927</v>
      </c>
      <c r="B114" s="19" t="s">
        <v>1928</v>
      </c>
      <c r="C114" s="18" t="s">
        <v>32</v>
      </c>
      <c r="D114" s="18" t="s">
        <v>601</v>
      </c>
      <c r="E114" s="20">
        <v>0.2</v>
      </c>
      <c r="F114" s="21">
        <v>1.1920999999999999</v>
      </c>
      <c r="G114" s="21">
        <f>TRUNC(TRUNC(E114,7)*F114,4)</f>
        <v>0.2384</v>
      </c>
    </row>
    <row r="115" spans="1:7" ht="29.1" customHeight="1">
      <c r="A115" s="18" t="s">
        <v>1689</v>
      </c>
      <c r="B115" s="19" t="s">
        <v>1690</v>
      </c>
      <c r="C115" s="18" t="s">
        <v>32</v>
      </c>
      <c r="D115" s="18" t="s">
        <v>601</v>
      </c>
      <c r="E115" s="20">
        <v>0.65</v>
      </c>
      <c r="F115" s="21">
        <v>11.8521</v>
      </c>
      <c r="G115" s="21">
        <f>TRUNC(TRUNC(E115,7)*F115,4)</f>
        <v>7.7038000000000002</v>
      </c>
    </row>
    <row r="116" spans="1:7" ht="18" customHeight="1">
      <c r="A116" s="6"/>
      <c r="B116" s="6"/>
      <c r="C116" s="6"/>
      <c r="D116" s="6"/>
      <c r="E116" s="77" t="s">
        <v>1693</v>
      </c>
      <c r="F116" s="77"/>
      <c r="G116" s="22">
        <f>SUM(G114:G115)</f>
        <v>7.9422000000000006</v>
      </c>
    </row>
    <row r="117" spans="1:7" ht="15" customHeight="1">
      <c r="A117" s="76" t="s">
        <v>799</v>
      </c>
      <c r="B117" s="76"/>
      <c r="C117" s="15" t="s">
        <v>22</v>
      </c>
      <c r="D117" s="15" t="s">
        <v>23</v>
      </c>
      <c r="E117" s="15" t="s">
        <v>800</v>
      </c>
      <c r="F117" s="15" t="s">
        <v>801</v>
      </c>
      <c r="G117" s="15" t="s">
        <v>802</v>
      </c>
    </row>
    <row r="118" spans="1:7" ht="21" customHeight="1">
      <c r="A118" s="18" t="s">
        <v>1349</v>
      </c>
      <c r="B118" s="19" t="s">
        <v>1350</v>
      </c>
      <c r="C118" s="18" t="s">
        <v>32</v>
      </c>
      <c r="D118" s="18" t="s">
        <v>749</v>
      </c>
      <c r="E118" s="20">
        <v>0.6</v>
      </c>
      <c r="F118" s="21">
        <v>113.5</v>
      </c>
      <c r="G118" s="21">
        <f>TRUNC(TRUNC(E118,7)*F118,4)</f>
        <v>68.099999999999994</v>
      </c>
    </row>
    <row r="119" spans="1:7" ht="21" customHeight="1">
      <c r="A119" s="18" t="s">
        <v>1052</v>
      </c>
      <c r="B119" s="19" t="s">
        <v>1053</v>
      </c>
      <c r="C119" s="18" t="s">
        <v>32</v>
      </c>
      <c r="D119" s="18" t="s">
        <v>54</v>
      </c>
      <c r="E119" s="20">
        <v>374</v>
      </c>
      <c r="F119" s="21">
        <v>0.58220000000000005</v>
      </c>
      <c r="G119" s="21">
        <f>TRUNC(TRUNC(E119,7)*F119,4)</f>
        <v>217.74279999999999</v>
      </c>
    </row>
    <row r="120" spans="1:7" ht="15" customHeight="1">
      <c r="A120" s="18" t="s">
        <v>1933</v>
      </c>
      <c r="B120" s="19" t="s">
        <v>1934</v>
      </c>
      <c r="C120" s="18" t="s">
        <v>32</v>
      </c>
      <c r="D120" s="18" t="s">
        <v>749</v>
      </c>
      <c r="E120" s="20">
        <v>0.6</v>
      </c>
      <c r="F120" s="21">
        <v>120</v>
      </c>
      <c r="G120" s="21">
        <f>TRUNC(TRUNC(E120,7)*F120,4)</f>
        <v>72</v>
      </c>
    </row>
    <row r="121" spans="1:7" ht="15" customHeight="1">
      <c r="A121" s="6"/>
      <c r="B121" s="6"/>
      <c r="C121" s="6"/>
      <c r="D121" s="6"/>
      <c r="E121" s="77" t="s">
        <v>811</v>
      </c>
      <c r="F121" s="77"/>
      <c r="G121" s="22">
        <f>SUM(G118:G120)</f>
        <v>357.84280000000001</v>
      </c>
    </row>
    <row r="122" spans="1:7" ht="15" customHeight="1">
      <c r="A122" s="76" t="s">
        <v>812</v>
      </c>
      <c r="B122" s="76"/>
      <c r="C122" s="15" t="s">
        <v>22</v>
      </c>
      <c r="D122" s="15" t="s">
        <v>23</v>
      </c>
      <c r="E122" s="15" t="s">
        <v>800</v>
      </c>
      <c r="F122" s="15" t="s">
        <v>801</v>
      </c>
      <c r="G122" s="15" t="s">
        <v>802</v>
      </c>
    </row>
    <row r="123" spans="1:7" ht="29.1" customHeight="1">
      <c r="A123" s="18" t="s">
        <v>1592</v>
      </c>
      <c r="B123" s="19" t="s">
        <v>1593</v>
      </c>
      <c r="C123" s="18" t="s">
        <v>32</v>
      </c>
      <c r="D123" s="18" t="s">
        <v>601</v>
      </c>
      <c r="E123" s="20">
        <v>0.65</v>
      </c>
      <c r="F123" s="21">
        <v>29.47</v>
      </c>
      <c r="G123" s="21">
        <f>TRUNC(TRUNC(E123,7)*F123*(1+(3/100)),4)</f>
        <v>19.7301</v>
      </c>
    </row>
    <row r="124" spans="1:7" ht="21" customHeight="1">
      <c r="A124" s="18" t="s">
        <v>817</v>
      </c>
      <c r="B124" s="19" t="s">
        <v>818</v>
      </c>
      <c r="C124" s="18" t="s">
        <v>32</v>
      </c>
      <c r="D124" s="18" t="s">
        <v>601</v>
      </c>
      <c r="E124" s="20">
        <v>2.75</v>
      </c>
      <c r="F124" s="21">
        <v>21.3</v>
      </c>
      <c r="G124" s="21">
        <f>TRUNC(TRUNC(E124,7)*F124*(1+(3/100)),4)</f>
        <v>60.3322</v>
      </c>
    </row>
    <row r="125" spans="1:7" ht="15" customHeight="1">
      <c r="A125" s="6"/>
      <c r="B125" s="6"/>
      <c r="C125" s="6"/>
      <c r="D125" s="6"/>
      <c r="E125" s="77" t="s">
        <v>819</v>
      </c>
      <c r="F125" s="77"/>
      <c r="G125" s="22">
        <f>SUM(G123:G124)</f>
        <v>80.062299999999993</v>
      </c>
    </row>
    <row r="126" spans="1:7" ht="15" customHeight="1">
      <c r="A126" s="6"/>
      <c r="B126" s="6"/>
      <c r="C126" s="6"/>
      <c r="D126" s="6"/>
      <c r="E126" s="78" t="s">
        <v>822</v>
      </c>
      <c r="F126" s="78"/>
      <c r="G126" s="23">
        <f>ROUND(SUM(G116,G121,G125),2)</f>
        <v>445.85</v>
      </c>
    </row>
    <row r="127" spans="1:7" ht="9.9499999999999993" customHeight="1">
      <c r="A127" s="6"/>
      <c r="B127" s="6"/>
      <c r="C127" s="6"/>
      <c r="D127" s="6"/>
      <c r="E127" s="79"/>
      <c r="F127" s="79"/>
      <c r="G127" s="79"/>
    </row>
    <row r="128" spans="1:7" ht="20.100000000000001" customHeight="1">
      <c r="A128" s="80" t="s">
        <v>1936</v>
      </c>
      <c r="B128" s="80"/>
      <c r="C128" s="80"/>
      <c r="D128" s="80"/>
      <c r="E128" s="80"/>
      <c r="F128" s="80"/>
      <c r="G128" s="80"/>
    </row>
    <row r="129" spans="1:7" ht="15" customHeight="1">
      <c r="A129" s="76" t="s">
        <v>799</v>
      </c>
      <c r="B129" s="76"/>
      <c r="C129" s="15" t="s">
        <v>22</v>
      </c>
      <c r="D129" s="15" t="s">
        <v>23</v>
      </c>
      <c r="E129" s="15" t="s">
        <v>800</v>
      </c>
      <c r="F129" s="15" t="s">
        <v>801</v>
      </c>
      <c r="G129" s="15" t="s">
        <v>802</v>
      </c>
    </row>
    <row r="130" spans="1:7" ht="21" customHeight="1">
      <c r="A130" s="18" t="s">
        <v>1349</v>
      </c>
      <c r="B130" s="19" t="s">
        <v>1350</v>
      </c>
      <c r="C130" s="18" t="s">
        <v>32</v>
      </c>
      <c r="D130" s="18" t="s">
        <v>749</v>
      </c>
      <c r="E130" s="20">
        <v>0.65</v>
      </c>
      <c r="F130" s="21">
        <v>113.5</v>
      </c>
      <c r="G130" s="21">
        <f>TRUNC(TRUNC(E130,7)*F130,4)</f>
        <v>73.775000000000006</v>
      </c>
    </row>
    <row r="131" spans="1:7" ht="21" customHeight="1">
      <c r="A131" s="18" t="s">
        <v>1052</v>
      </c>
      <c r="B131" s="19" t="s">
        <v>1053</v>
      </c>
      <c r="C131" s="18" t="s">
        <v>32</v>
      </c>
      <c r="D131" s="18" t="s">
        <v>54</v>
      </c>
      <c r="E131" s="20">
        <v>287</v>
      </c>
      <c r="F131" s="21">
        <v>0.58220000000000005</v>
      </c>
      <c r="G131" s="21">
        <f>TRUNC(TRUNC(E131,7)*F131,4)</f>
        <v>167.09139999999999</v>
      </c>
    </row>
    <row r="132" spans="1:7" ht="15" customHeight="1">
      <c r="A132" s="18" t="s">
        <v>1933</v>
      </c>
      <c r="B132" s="19" t="s">
        <v>1934</v>
      </c>
      <c r="C132" s="18" t="s">
        <v>32</v>
      </c>
      <c r="D132" s="18" t="s">
        <v>749</v>
      </c>
      <c r="E132" s="20">
        <v>0.65</v>
      </c>
      <c r="F132" s="21">
        <v>120</v>
      </c>
      <c r="G132" s="21">
        <f>TRUNC(TRUNC(E132,7)*F132,4)</f>
        <v>78</v>
      </c>
    </row>
    <row r="133" spans="1:7" ht="15" customHeight="1">
      <c r="A133" s="6"/>
      <c r="B133" s="6"/>
      <c r="C133" s="6"/>
      <c r="D133" s="6"/>
      <c r="E133" s="77" t="s">
        <v>811</v>
      </c>
      <c r="F133" s="77"/>
      <c r="G133" s="22">
        <f>SUM(G130:G132)</f>
        <v>318.8664</v>
      </c>
    </row>
    <row r="134" spans="1:7" ht="15" customHeight="1">
      <c r="A134" s="76" t="s">
        <v>812</v>
      </c>
      <c r="B134" s="76"/>
      <c r="C134" s="15" t="s">
        <v>22</v>
      </c>
      <c r="D134" s="15" t="s">
        <v>23</v>
      </c>
      <c r="E134" s="15" t="s">
        <v>800</v>
      </c>
      <c r="F134" s="15" t="s">
        <v>801</v>
      </c>
      <c r="G134" s="15" t="s">
        <v>802</v>
      </c>
    </row>
    <row r="135" spans="1:7" ht="21" customHeight="1">
      <c r="A135" s="18" t="s">
        <v>817</v>
      </c>
      <c r="B135" s="19" t="s">
        <v>818</v>
      </c>
      <c r="C135" s="18" t="s">
        <v>32</v>
      </c>
      <c r="D135" s="18" t="s">
        <v>601</v>
      </c>
      <c r="E135" s="20">
        <v>11</v>
      </c>
      <c r="F135" s="21">
        <v>21.3</v>
      </c>
      <c r="G135" s="21">
        <f>TRUNC(TRUNC(E135,7)*F135*(1+(3/100)),4)</f>
        <v>241.32900000000001</v>
      </c>
    </row>
    <row r="136" spans="1:7" ht="15" customHeight="1">
      <c r="A136" s="6"/>
      <c r="B136" s="6"/>
      <c r="C136" s="6"/>
      <c r="D136" s="6"/>
      <c r="E136" s="77" t="s">
        <v>819</v>
      </c>
      <c r="F136" s="77"/>
      <c r="G136" s="22">
        <f>SUM(G135:G135)</f>
        <v>241.32900000000001</v>
      </c>
    </row>
    <row r="137" spans="1:7" ht="15" customHeight="1">
      <c r="A137" s="6"/>
      <c r="B137" s="6"/>
      <c r="C137" s="6"/>
      <c r="D137" s="6"/>
      <c r="E137" s="78" t="s">
        <v>822</v>
      </c>
      <c r="F137" s="78"/>
      <c r="G137" s="23">
        <f>ROUND(SUM(G133,G136),2)</f>
        <v>560.20000000000005</v>
      </c>
    </row>
    <row r="138" spans="1:7" ht="9.9499999999999993" customHeight="1">
      <c r="A138" s="6"/>
      <c r="B138" s="6"/>
      <c r="C138" s="6"/>
      <c r="D138" s="6"/>
      <c r="E138" s="79"/>
      <c r="F138" s="79"/>
      <c r="G138" s="79"/>
    </row>
    <row r="139" spans="1:7" ht="20.100000000000001" customHeight="1">
      <c r="A139" s="80" t="s">
        <v>1937</v>
      </c>
      <c r="B139" s="80"/>
      <c r="C139" s="80"/>
      <c r="D139" s="80"/>
      <c r="E139" s="80"/>
      <c r="F139" s="80"/>
      <c r="G139" s="80"/>
    </row>
    <row r="140" spans="1:7" ht="15" customHeight="1">
      <c r="A140" s="76" t="s">
        <v>1688</v>
      </c>
      <c r="B140" s="76"/>
      <c r="C140" s="15" t="s">
        <v>22</v>
      </c>
      <c r="D140" s="15" t="s">
        <v>23</v>
      </c>
      <c r="E140" s="15" t="s">
        <v>800</v>
      </c>
      <c r="F140" s="15" t="s">
        <v>801</v>
      </c>
      <c r="G140" s="15" t="s">
        <v>802</v>
      </c>
    </row>
    <row r="141" spans="1:7" ht="29.1" customHeight="1">
      <c r="A141" s="18" t="s">
        <v>1927</v>
      </c>
      <c r="B141" s="19" t="s">
        <v>1928</v>
      </c>
      <c r="C141" s="18" t="s">
        <v>32</v>
      </c>
      <c r="D141" s="18" t="s">
        <v>601</v>
      </c>
      <c r="E141" s="20">
        <v>0.2</v>
      </c>
      <c r="F141" s="21">
        <v>1.1920999999999999</v>
      </c>
      <c r="G141" s="21">
        <f>TRUNC(TRUNC(E141,7)*F141,4)</f>
        <v>0.2384</v>
      </c>
    </row>
    <row r="142" spans="1:7" ht="29.1" customHeight="1">
      <c r="A142" s="18" t="s">
        <v>1689</v>
      </c>
      <c r="B142" s="19" t="s">
        <v>1690</v>
      </c>
      <c r="C142" s="18" t="s">
        <v>32</v>
      </c>
      <c r="D142" s="18" t="s">
        <v>601</v>
      </c>
      <c r="E142" s="20">
        <v>0.65</v>
      </c>
      <c r="F142" s="21">
        <v>11.8521</v>
      </c>
      <c r="G142" s="21">
        <f>TRUNC(TRUNC(E142,7)*F142,4)</f>
        <v>7.7038000000000002</v>
      </c>
    </row>
    <row r="143" spans="1:7" ht="18" customHeight="1">
      <c r="A143" s="6"/>
      <c r="B143" s="6"/>
      <c r="C143" s="6"/>
      <c r="D143" s="6"/>
      <c r="E143" s="77" t="s">
        <v>1693</v>
      </c>
      <c r="F143" s="77"/>
      <c r="G143" s="22">
        <f>SUM(G141:G142)</f>
        <v>7.9422000000000006</v>
      </c>
    </row>
    <row r="144" spans="1:7" ht="15" customHeight="1">
      <c r="A144" s="76" t="s">
        <v>799</v>
      </c>
      <c r="B144" s="76"/>
      <c r="C144" s="15" t="s">
        <v>22</v>
      </c>
      <c r="D144" s="15" t="s">
        <v>23</v>
      </c>
      <c r="E144" s="15" t="s">
        <v>800</v>
      </c>
      <c r="F144" s="15" t="s">
        <v>801</v>
      </c>
      <c r="G144" s="15" t="s">
        <v>802</v>
      </c>
    </row>
    <row r="145" spans="1:7" ht="21" customHeight="1">
      <c r="A145" s="18" t="s">
        <v>1349</v>
      </c>
      <c r="B145" s="19" t="s">
        <v>1350</v>
      </c>
      <c r="C145" s="18" t="s">
        <v>32</v>
      </c>
      <c r="D145" s="18" t="s">
        <v>749</v>
      </c>
      <c r="E145" s="20">
        <v>0.65</v>
      </c>
      <c r="F145" s="21">
        <v>113.5</v>
      </c>
      <c r="G145" s="21">
        <f>TRUNC(TRUNC(E145,7)*F145,4)</f>
        <v>73.775000000000006</v>
      </c>
    </row>
    <row r="146" spans="1:7" ht="21" customHeight="1">
      <c r="A146" s="18" t="s">
        <v>1052</v>
      </c>
      <c r="B146" s="19" t="s">
        <v>1053</v>
      </c>
      <c r="C146" s="18" t="s">
        <v>32</v>
      </c>
      <c r="D146" s="18" t="s">
        <v>54</v>
      </c>
      <c r="E146" s="20">
        <v>287</v>
      </c>
      <c r="F146" s="21">
        <v>0.58220000000000005</v>
      </c>
      <c r="G146" s="21">
        <f>TRUNC(TRUNC(E146,7)*F146,4)</f>
        <v>167.09139999999999</v>
      </c>
    </row>
    <row r="147" spans="1:7" ht="15" customHeight="1">
      <c r="A147" s="18" t="s">
        <v>1933</v>
      </c>
      <c r="B147" s="19" t="s">
        <v>1934</v>
      </c>
      <c r="C147" s="18" t="s">
        <v>32</v>
      </c>
      <c r="D147" s="18" t="s">
        <v>749</v>
      </c>
      <c r="E147" s="20">
        <v>0.65</v>
      </c>
      <c r="F147" s="21">
        <v>120</v>
      </c>
      <c r="G147" s="21">
        <f>TRUNC(TRUNC(E147,7)*F147,4)</f>
        <v>78</v>
      </c>
    </row>
    <row r="148" spans="1:7" ht="15" customHeight="1">
      <c r="A148" s="6"/>
      <c r="B148" s="6"/>
      <c r="C148" s="6"/>
      <c r="D148" s="6"/>
      <c r="E148" s="77" t="s">
        <v>811</v>
      </c>
      <c r="F148" s="77"/>
      <c r="G148" s="22">
        <f>SUM(G145:G147)</f>
        <v>318.8664</v>
      </c>
    </row>
    <row r="149" spans="1:7" ht="15" customHeight="1">
      <c r="A149" s="76" t="s">
        <v>812</v>
      </c>
      <c r="B149" s="76"/>
      <c r="C149" s="15" t="s">
        <v>22</v>
      </c>
      <c r="D149" s="15" t="s">
        <v>23</v>
      </c>
      <c r="E149" s="15" t="s">
        <v>800</v>
      </c>
      <c r="F149" s="15" t="s">
        <v>801</v>
      </c>
      <c r="G149" s="15" t="s">
        <v>802</v>
      </c>
    </row>
    <row r="150" spans="1:7" ht="29.1" customHeight="1">
      <c r="A150" s="18" t="s">
        <v>1592</v>
      </c>
      <c r="B150" s="19" t="s">
        <v>1593</v>
      </c>
      <c r="C150" s="18" t="s">
        <v>32</v>
      </c>
      <c r="D150" s="18" t="s">
        <v>601</v>
      </c>
      <c r="E150" s="20">
        <v>0.65</v>
      </c>
      <c r="F150" s="21">
        <v>29.47</v>
      </c>
      <c r="G150" s="21">
        <f>TRUNC(TRUNC(E150,7)*F150*(1+(3/100)),4)</f>
        <v>19.7301</v>
      </c>
    </row>
    <row r="151" spans="1:7" ht="21" customHeight="1">
      <c r="A151" s="18" t="s">
        <v>817</v>
      </c>
      <c r="B151" s="19" t="s">
        <v>818</v>
      </c>
      <c r="C151" s="18" t="s">
        <v>32</v>
      </c>
      <c r="D151" s="18" t="s">
        <v>601</v>
      </c>
      <c r="E151" s="20">
        <v>3.8</v>
      </c>
      <c r="F151" s="21">
        <v>21.3</v>
      </c>
      <c r="G151" s="21">
        <f>TRUNC(TRUNC(E151,7)*F151*(1+(3/100)),4)</f>
        <v>83.368200000000002</v>
      </c>
    </row>
    <row r="152" spans="1:7" ht="15" customHeight="1">
      <c r="A152" s="6"/>
      <c r="B152" s="6"/>
      <c r="C152" s="6"/>
      <c r="D152" s="6"/>
      <c r="E152" s="77" t="s">
        <v>819</v>
      </c>
      <c r="F152" s="77"/>
      <c r="G152" s="22">
        <f>SUM(G150:G151)</f>
        <v>103.09829999999999</v>
      </c>
    </row>
    <row r="153" spans="1:7" ht="15" customHeight="1">
      <c r="A153" s="6"/>
      <c r="B153" s="6"/>
      <c r="C153" s="6"/>
      <c r="D153" s="6"/>
      <c r="E153" s="78" t="s">
        <v>822</v>
      </c>
      <c r="F153" s="78"/>
      <c r="G153" s="23">
        <f>ROUND(SUM(G143,G148,G152),2)</f>
        <v>429.91</v>
      </c>
    </row>
    <row r="154" spans="1:7" ht="9.9499999999999993" customHeight="1">
      <c r="A154" s="6"/>
      <c r="B154" s="6"/>
      <c r="C154" s="6"/>
      <c r="D154" s="6"/>
      <c r="E154" s="79"/>
      <c r="F154" s="79"/>
      <c r="G154" s="79"/>
    </row>
    <row r="155" spans="1:7" ht="27" customHeight="1">
      <c r="A155" s="80" t="s">
        <v>1938</v>
      </c>
      <c r="B155" s="80"/>
      <c r="C155" s="80"/>
      <c r="D155" s="80"/>
      <c r="E155" s="80"/>
      <c r="F155" s="80"/>
      <c r="G155" s="80"/>
    </row>
    <row r="156" spans="1:7" ht="15" customHeight="1">
      <c r="A156" s="76" t="s">
        <v>799</v>
      </c>
      <c r="B156" s="76"/>
      <c r="C156" s="15" t="s">
        <v>22</v>
      </c>
      <c r="D156" s="15" t="s">
        <v>23</v>
      </c>
      <c r="E156" s="15" t="s">
        <v>800</v>
      </c>
      <c r="F156" s="15" t="s">
        <v>801</v>
      </c>
      <c r="G156" s="15" t="s">
        <v>802</v>
      </c>
    </row>
    <row r="157" spans="1:7" ht="21" customHeight="1">
      <c r="A157" s="18" t="s">
        <v>1939</v>
      </c>
      <c r="B157" s="19" t="s">
        <v>1940</v>
      </c>
      <c r="C157" s="18" t="s">
        <v>32</v>
      </c>
      <c r="D157" s="18" t="s">
        <v>54</v>
      </c>
      <c r="E157" s="20">
        <v>0.37</v>
      </c>
      <c r="F157" s="21">
        <v>7.44</v>
      </c>
      <c r="G157" s="21">
        <f>TRUNC(TRUNC(E157,7)*F157,4)</f>
        <v>2.7528000000000001</v>
      </c>
    </row>
    <row r="158" spans="1:7" ht="21" customHeight="1">
      <c r="A158" s="18" t="s">
        <v>1941</v>
      </c>
      <c r="B158" s="19" t="s">
        <v>1942</v>
      </c>
      <c r="C158" s="18" t="s">
        <v>32</v>
      </c>
      <c r="D158" s="18" t="s">
        <v>54</v>
      </c>
      <c r="E158" s="20">
        <v>0.37</v>
      </c>
      <c r="F158" s="21">
        <v>5.85</v>
      </c>
      <c r="G158" s="21">
        <f>TRUNC(TRUNC(E158,7)*F158,4)</f>
        <v>2.1644999999999999</v>
      </c>
    </row>
    <row r="159" spans="1:7" ht="21" customHeight="1">
      <c r="A159" s="18" t="s">
        <v>1943</v>
      </c>
      <c r="B159" s="19" t="s">
        <v>1944</v>
      </c>
      <c r="C159" s="18" t="s">
        <v>32</v>
      </c>
      <c r="D159" s="18" t="s">
        <v>54</v>
      </c>
      <c r="E159" s="20">
        <v>0.37</v>
      </c>
      <c r="F159" s="21">
        <v>6.16</v>
      </c>
      <c r="G159" s="21">
        <f>TRUNC(TRUNC(E159,7)*F159,4)</f>
        <v>2.2791999999999999</v>
      </c>
    </row>
    <row r="160" spans="1:7" ht="15" customHeight="1">
      <c r="A160" s="18" t="s">
        <v>1637</v>
      </c>
      <c r="B160" s="19" t="s">
        <v>1817</v>
      </c>
      <c r="C160" s="18" t="s">
        <v>32</v>
      </c>
      <c r="D160" s="18" t="s">
        <v>54</v>
      </c>
      <c r="E160" s="20">
        <v>0.03</v>
      </c>
      <c r="F160" s="21">
        <v>13.38</v>
      </c>
      <c r="G160" s="21">
        <f>TRUNC(TRUNC(E160,7)*F160,4)</f>
        <v>0.40139999999999998</v>
      </c>
    </row>
    <row r="161" spans="1:7" ht="15" customHeight="1">
      <c r="A161" s="6"/>
      <c r="B161" s="6"/>
      <c r="C161" s="6"/>
      <c r="D161" s="6"/>
      <c r="E161" s="77" t="s">
        <v>811</v>
      </c>
      <c r="F161" s="77"/>
      <c r="G161" s="22">
        <f>SUM(G157:G160)</f>
        <v>7.5979000000000001</v>
      </c>
    </row>
    <row r="162" spans="1:7" ht="15" customHeight="1">
      <c r="A162" s="6"/>
      <c r="B162" s="6"/>
      <c r="C162" s="6"/>
      <c r="D162" s="6"/>
      <c r="E162" s="78" t="s">
        <v>822</v>
      </c>
      <c r="F162" s="78"/>
      <c r="G162" s="23">
        <f>ROUND(SUM(G161),2)</f>
        <v>7.6</v>
      </c>
    </row>
    <row r="163" spans="1:7" ht="9.9499999999999993" customHeight="1">
      <c r="A163" s="6"/>
      <c r="B163" s="6"/>
      <c r="C163" s="6"/>
      <c r="D163" s="6"/>
      <c r="E163" s="79"/>
      <c r="F163" s="79"/>
      <c r="G163" s="79"/>
    </row>
    <row r="164" spans="1:7" ht="20.100000000000001" customHeight="1">
      <c r="A164" s="80" t="s">
        <v>1945</v>
      </c>
      <c r="B164" s="80"/>
      <c r="C164" s="80"/>
      <c r="D164" s="80"/>
      <c r="E164" s="80"/>
      <c r="F164" s="80"/>
      <c r="G164" s="80"/>
    </row>
    <row r="165" spans="1:7" ht="15" customHeight="1">
      <c r="A165" s="76" t="s">
        <v>799</v>
      </c>
      <c r="B165" s="76"/>
      <c r="C165" s="15" t="s">
        <v>22</v>
      </c>
      <c r="D165" s="15" t="s">
        <v>23</v>
      </c>
      <c r="E165" s="15" t="s">
        <v>800</v>
      </c>
      <c r="F165" s="15" t="s">
        <v>801</v>
      </c>
      <c r="G165" s="15" t="s">
        <v>802</v>
      </c>
    </row>
    <row r="166" spans="1:7" ht="29.1" customHeight="1">
      <c r="A166" s="18" t="s">
        <v>1946</v>
      </c>
      <c r="B166" s="19" t="s">
        <v>1947</v>
      </c>
      <c r="C166" s="18" t="s">
        <v>32</v>
      </c>
      <c r="D166" s="18" t="s">
        <v>50</v>
      </c>
      <c r="E166" s="20">
        <v>1.8000000000000001E-4</v>
      </c>
      <c r="F166" s="21">
        <v>6623.23</v>
      </c>
      <c r="G166" s="21">
        <f>TRUNC(TRUNC(E166,7)*F166,4)</f>
        <v>1.1920999999999999</v>
      </c>
    </row>
    <row r="167" spans="1:7" ht="15" customHeight="1">
      <c r="A167" s="6"/>
      <c r="B167" s="6"/>
      <c r="C167" s="6"/>
      <c r="D167" s="6"/>
      <c r="E167" s="77" t="s">
        <v>811</v>
      </c>
      <c r="F167" s="77"/>
      <c r="G167" s="22">
        <f>SUM(G166:G166)</f>
        <v>1.1920999999999999</v>
      </c>
    </row>
    <row r="168" spans="1:7" ht="15" customHeight="1">
      <c r="A168" s="6"/>
      <c r="B168" s="6"/>
      <c r="C168" s="6"/>
      <c r="D168" s="6"/>
      <c r="E168" s="78" t="s">
        <v>822</v>
      </c>
      <c r="F168" s="78"/>
      <c r="G168" s="23">
        <f>ROUND(SUM(G167),2)</f>
        <v>1.19</v>
      </c>
    </row>
    <row r="169" spans="1:7" ht="9.9499999999999993" customHeight="1">
      <c r="A169" s="6"/>
      <c r="B169" s="6"/>
      <c r="C169" s="6"/>
      <c r="D169" s="6"/>
      <c r="E169" s="79"/>
      <c r="F169" s="79"/>
      <c r="G169" s="79"/>
    </row>
    <row r="170" spans="1:7" ht="20.100000000000001" customHeight="1">
      <c r="A170" s="80" t="s">
        <v>1948</v>
      </c>
      <c r="B170" s="80"/>
      <c r="C170" s="80"/>
      <c r="D170" s="80"/>
      <c r="E170" s="80"/>
      <c r="F170" s="80"/>
      <c r="G170" s="80"/>
    </row>
    <row r="171" spans="1:7" ht="15" customHeight="1">
      <c r="A171" s="76" t="s">
        <v>799</v>
      </c>
      <c r="B171" s="76"/>
      <c r="C171" s="15" t="s">
        <v>22</v>
      </c>
      <c r="D171" s="15" t="s">
        <v>23</v>
      </c>
      <c r="E171" s="15" t="s">
        <v>800</v>
      </c>
      <c r="F171" s="15" t="s">
        <v>801</v>
      </c>
      <c r="G171" s="15" t="s">
        <v>802</v>
      </c>
    </row>
    <row r="172" spans="1:7" ht="29.1" customHeight="1">
      <c r="A172" s="18" t="s">
        <v>1946</v>
      </c>
      <c r="B172" s="19" t="s">
        <v>1947</v>
      </c>
      <c r="C172" s="18" t="s">
        <v>32</v>
      </c>
      <c r="D172" s="18" t="s">
        <v>50</v>
      </c>
      <c r="E172" s="20">
        <v>2.7999999999999998E-4</v>
      </c>
      <c r="F172" s="21">
        <v>6623.23</v>
      </c>
      <c r="G172" s="21">
        <f>TRUNC(TRUNC(E172,7)*F172,4)</f>
        <v>1.8545</v>
      </c>
    </row>
    <row r="173" spans="1:7" ht="15" customHeight="1">
      <c r="A173" s="18" t="s">
        <v>1611</v>
      </c>
      <c r="B173" s="19" t="s">
        <v>1612</v>
      </c>
      <c r="C173" s="18" t="s">
        <v>32</v>
      </c>
      <c r="D173" s="18" t="s">
        <v>1581</v>
      </c>
      <c r="E173" s="20">
        <v>1.5</v>
      </c>
      <c r="F173" s="21">
        <v>6.02</v>
      </c>
      <c r="G173" s="21">
        <f>TRUNC(TRUNC(E173,7)*F173,4)</f>
        <v>9.0299999999999994</v>
      </c>
    </row>
    <row r="174" spans="1:7" ht="21" customHeight="1">
      <c r="A174" s="18" t="s">
        <v>1577</v>
      </c>
      <c r="B174" s="19" t="s">
        <v>1578</v>
      </c>
      <c r="C174" s="18" t="s">
        <v>32</v>
      </c>
      <c r="D174" s="18" t="s">
        <v>54</v>
      </c>
      <c r="E174" s="20">
        <v>0.01</v>
      </c>
      <c r="F174" s="21">
        <v>12.13</v>
      </c>
      <c r="G174" s="21">
        <f>TRUNC(TRUNC(E174,7)*F174,4)</f>
        <v>0.12130000000000001</v>
      </c>
    </row>
    <row r="175" spans="1:7" ht="21" customHeight="1">
      <c r="A175" s="18" t="s">
        <v>1582</v>
      </c>
      <c r="B175" s="19" t="s">
        <v>1613</v>
      </c>
      <c r="C175" s="18" t="s">
        <v>32</v>
      </c>
      <c r="D175" s="18" t="s">
        <v>1581</v>
      </c>
      <c r="E175" s="20">
        <v>0.03</v>
      </c>
      <c r="F175" s="21">
        <v>28.21</v>
      </c>
      <c r="G175" s="21">
        <f>TRUNC(TRUNC(E175,7)*F175,4)</f>
        <v>0.84630000000000005</v>
      </c>
    </row>
    <row r="176" spans="1:7" ht="15" customHeight="1">
      <c r="A176" s="6"/>
      <c r="B176" s="6"/>
      <c r="C176" s="6"/>
      <c r="D176" s="6"/>
      <c r="E176" s="77" t="s">
        <v>811</v>
      </c>
      <c r="F176" s="77"/>
      <c r="G176" s="22">
        <f>SUM(G172:G175)</f>
        <v>11.852099999999998</v>
      </c>
    </row>
    <row r="177" spans="1:7" ht="15" customHeight="1">
      <c r="A177" s="6"/>
      <c r="B177" s="6"/>
      <c r="C177" s="6"/>
      <c r="D177" s="6"/>
      <c r="E177" s="78" t="s">
        <v>822</v>
      </c>
      <c r="F177" s="78"/>
      <c r="G177" s="23">
        <f>ROUND(SUM(G176),2)</f>
        <v>11.85</v>
      </c>
    </row>
    <row r="178" spans="1:7" ht="9.9499999999999993" customHeight="1">
      <c r="A178" s="6"/>
      <c r="B178" s="6"/>
      <c r="C178" s="6"/>
      <c r="D178" s="6"/>
      <c r="E178" s="79"/>
      <c r="F178" s="79"/>
      <c r="G178" s="79"/>
    </row>
    <row r="179" spans="1:7" ht="20.100000000000001" customHeight="1">
      <c r="A179" s="80" t="s">
        <v>1949</v>
      </c>
      <c r="B179" s="80"/>
      <c r="C179" s="80"/>
      <c r="D179" s="80"/>
      <c r="E179" s="80"/>
      <c r="F179" s="80"/>
      <c r="G179" s="80"/>
    </row>
    <row r="180" spans="1:7" ht="15" customHeight="1">
      <c r="A180" s="76" t="s">
        <v>799</v>
      </c>
      <c r="B180" s="76"/>
      <c r="C180" s="15" t="s">
        <v>22</v>
      </c>
      <c r="D180" s="15" t="s">
        <v>23</v>
      </c>
      <c r="E180" s="15" t="s">
        <v>800</v>
      </c>
      <c r="F180" s="15" t="s">
        <v>801</v>
      </c>
      <c r="G180" s="15" t="s">
        <v>802</v>
      </c>
    </row>
    <row r="181" spans="1:7" ht="15" customHeight="1">
      <c r="A181" s="18" t="s">
        <v>1331</v>
      </c>
      <c r="B181" s="19" t="s">
        <v>1332</v>
      </c>
      <c r="C181" s="18" t="s">
        <v>32</v>
      </c>
      <c r="D181" s="18" t="s">
        <v>33</v>
      </c>
      <c r="E181" s="20">
        <v>1.33</v>
      </c>
      <c r="F181" s="21">
        <v>11.5</v>
      </c>
      <c r="G181" s="21">
        <f>TRUNC(TRUNC(E181,7)*F181,4)</f>
        <v>15.295</v>
      </c>
    </row>
    <row r="182" spans="1:7" ht="15" customHeight="1">
      <c r="A182" s="6"/>
      <c r="B182" s="6"/>
      <c r="C182" s="6"/>
      <c r="D182" s="6"/>
      <c r="E182" s="77" t="s">
        <v>811</v>
      </c>
      <c r="F182" s="77"/>
      <c r="G182" s="22">
        <f>SUM(G181:G181)</f>
        <v>15.295</v>
      </c>
    </row>
    <row r="183" spans="1:7" ht="15" customHeight="1">
      <c r="A183" s="6"/>
      <c r="B183" s="6"/>
      <c r="C183" s="6"/>
      <c r="D183" s="6"/>
      <c r="E183" s="78" t="s">
        <v>822</v>
      </c>
      <c r="F183" s="78"/>
      <c r="G183" s="23">
        <f>ROUND(SUM(G182),2)</f>
        <v>15.3</v>
      </c>
    </row>
    <row r="184" spans="1:7" ht="9.9499999999999993" customHeight="1">
      <c r="A184" s="6"/>
      <c r="B184" s="6"/>
      <c r="C184" s="6"/>
      <c r="D184" s="6"/>
      <c r="E184" s="79"/>
      <c r="F184" s="79"/>
      <c r="G184" s="79"/>
    </row>
    <row r="185" spans="1:7" ht="20.100000000000001" customHeight="1">
      <c r="A185" s="80" t="s">
        <v>1950</v>
      </c>
      <c r="B185" s="80"/>
      <c r="C185" s="80"/>
      <c r="D185" s="80"/>
      <c r="E185" s="80"/>
      <c r="F185" s="80"/>
      <c r="G185" s="80"/>
    </row>
    <row r="186" spans="1:7" ht="15" customHeight="1">
      <c r="A186" s="76" t="s">
        <v>812</v>
      </c>
      <c r="B186" s="76"/>
      <c r="C186" s="15" t="s">
        <v>22</v>
      </c>
      <c r="D186" s="15" t="s">
        <v>23</v>
      </c>
      <c r="E186" s="15" t="s">
        <v>800</v>
      </c>
      <c r="F186" s="15" t="s">
        <v>801</v>
      </c>
      <c r="G186" s="15" t="s">
        <v>802</v>
      </c>
    </row>
    <row r="187" spans="1:7" ht="21" customHeight="1">
      <c r="A187" s="18" t="s">
        <v>815</v>
      </c>
      <c r="B187" s="19" t="s">
        <v>816</v>
      </c>
      <c r="C187" s="18" t="s">
        <v>32</v>
      </c>
      <c r="D187" s="18" t="s">
        <v>601</v>
      </c>
      <c r="E187" s="20">
        <v>0.1</v>
      </c>
      <c r="F187" s="21">
        <v>29.47</v>
      </c>
      <c r="G187" s="21">
        <f>TRUNC(TRUNC(E187,7)*F187*(1+(3/100)),4)</f>
        <v>3.0354000000000001</v>
      </c>
    </row>
    <row r="188" spans="1:7" ht="21" customHeight="1">
      <c r="A188" s="18" t="s">
        <v>817</v>
      </c>
      <c r="B188" s="19" t="s">
        <v>818</v>
      </c>
      <c r="C188" s="18" t="s">
        <v>32</v>
      </c>
      <c r="D188" s="18" t="s">
        <v>601</v>
      </c>
      <c r="E188" s="20">
        <v>0.1</v>
      </c>
      <c r="F188" s="21">
        <v>21.3</v>
      </c>
      <c r="G188" s="21">
        <f>TRUNC(TRUNC(E188,7)*F188*(1+(3/100)),4)</f>
        <v>2.1939000000000002</v>
      </c>
    </row>
    <row r="189" spans="1:7" ht="15" customHeight="1">
      <c r="A189" s="6"/>
      <c r="B189" s="6"/>
      <c r="C189" s="6"/>
      <c r="D189" s="6"/>
      <c r="E189" s="77" t="s">
        <v>819</v>
      </c>
      <c r="F189" s="77"/>
      <c r="G189" s="22">
        <f>SUM(G187:G188)</f>
        <v>5.2293000000000003</v>
      </c>
    </row>
    <row r="190" spans="1:7" ht="15" customHeight="1">
      <c r="A190" s="76" t="s">
        <v>820</v>
      </c>
      <c r="B190" s="76"/>
      <c r="C190" s="15" t="s">
        <v>22</v>
      </c>
      <c r="D190" s="15" t="s">
        <v>23</v>
      </c>
      <c r="E190" s="15" t="s">
        <v>800</v>
      </c>
      <c r="F190" s="15" t="s">
        <v>801</v>
      </c>
      <c r="G190" s="15" t="s">
        <v>802</v>
      </c>
    </row>
    <row r="191" spans="1:7" ht="21" customHeight="1">
      <c r="A191" s="18" t="s">
        <v>1660</v>
      </c>
      <c r="B191" s="19" t="s">
        <v>1661</v>
      </c>
      <c r="C191" s="18" t="s">
        <v>32</v>
      </c>
      <c r="D191" s="18" t="s">
        <v>749</v>
      </c>
      <c r="E191" s="20">
        <v>5.0000000000000001E-3</v>
      </c>
      <c r="F191" s="21">
        <v>471.94630000000001</v>
      </c>
      <c r="G191" s="21">
        <f>TRUNC(TRUNC(E191,7)*F191,4)</f>
        <v>2.3597000000000001</v>
      </c>
    </row>
    <row r="192" spans="1:7" ht="15" customHeight="1">
      <c r="A192" s="6"/>
      <c r="B192" s="6"/>
      <c r="C192" s="6"/>
      <c r="D192" s="6"/>
      <c r="E192" s="77" t="s">
        <v>821</v>
      </c>
      <c r="F192" s="77"/>
      <c r="G192" s="22">
        <f>SUM(G191:G191)</f>
        <v>2.3597000000000001</v>
      </c>
    </row>
    <row r="193" spans="1:7" ht="15" customHeight="1">
      <c r="A193" s="6"/>
      <c r="B193" s="6"/>
      <c r="C193" s="6"/>
      <c r="D193" s="6"/>
      <c r="E193" s="78" t="s">
        <v>822</v>
      </c>
      <c r="F193" s="78"/>
      <c r="G193" s="23">
        <f>ROUND(SUM(G189,G192),2)</f>
        <v>7.59</v>
      </c>
    </row>
    <row r="194" spans="1:7" ht="9.9499999999999993" customHeight="1">
      <c r="A194" s="6"/>
      <c r="B194" s="6"/>
      <c r="C194" s="6"/>
      <c r="D194" s="6"/>
      <c r="E194" s="79"/>
      <c r="F194" s="79"/>
      <c r="G194" s="79"/>
    </row>
    <row r="195" spans="1:7" ht="20.100000000000001" customHeight="1">
      <c r="A195" s="80" t="s">
        <v>1951</v>
      </c>
      <c r="B195" s="80"/>
      <c r="C195" s="80"/>
      <c r="D195" s="80"/>
      <c r="E195" s="80"/>
      <c r="F195" s="80"/>
      <c r="G195" s="80"/>
    </row>
    <row r="196" spans="1:7" ht="15" customHeight="1">
      <c r="A196" s="76" t="s">
        <v>799</v>
      </c>
      <c r="B196" s="76"/>
      <c r="C196" s="15" t="s">
        <v>22</v>
      </c>
      <c r="D196" s="15" t="s">
        <v>23</v>
      </c>
      <c r="E196" s="15" t="s">
        <v>800</v>
      </c>
      <c r="F196" s="15" t="s">
        <v>801</v>
      </c>
      <c r="G196" s="15" t="s">
        <v>802</v>
      </c>
    </row>
    <row r="197" spans="1:7" ht="21" customHeight="1">
      <c r="A197" s="18" t="s">
        <v>1349</v>
      </c>
      <c r="B197" s="19" t="s">
        <v>1952</v>
      </c>
      <c r="C197" s="18" t="s">
        <v>32</v>
      </c>
      <c r="D197" s="18" t="s">
        <v>749</v>
      </c>
      <c r="E197" s="20">
        <v>0.69</v>
      </c>
      <c r="F197" s="21">
        <v>113.5</v>
      </c>
      <c r="G197" s="21">
        <f>TRUNC(TRUNC(E197,7)*F197*(1+(5/100)),4)</f>
        <v>82.230699999999999</v>
      </c>
    </row>
    <row r="198" spans="1:7" ht="21" customHeight="1">
      <c r="A198" s="18" t="s">
        <v>1052</v>
      </c>
      <c r="B198" s="19" t="s">
        <v>1953</v>
      </c>
      <c r="C198" s="18" t="s">
        <v>32</v>
      </c>
      <c r="D198" s="18" t="s">
        <v>54</v>
      </c>
      <c r="E198" s="20">
        <v>262</v>
      </c>
      <c r="F198" s="21">
        <v>0.58220000000000005</v>
      </c>
      <c r="G198" s="21">
        <f>TRUNC(TRUNC(E198,7)*F198*(1+(5/100)),4)</f>
        <v>160.16319999999999</v>
      </c>
    </row>
    <row r="199" spans="1:7" ht="29.1" customHeight="1">
      <c r="A199" s="18" t="s">
        <v>1694</v>
      </c>
      <c r="B199" s="19" t="s">
        <v>1954</v>
      </c>
      <c r="C199" s="18" t="s">
        <v>32</v>
      </c>
      <c r="D199" s="18" t="s">
        <v>1696</v>
      </c>
      <c r="E199" s="20">
        <v>1.1426000000000001</v>
      </c>
      <c r="F199" s="21">
        <v>94</v>
      </c>
      <c r="G199" s="21">
        <f>TRUNC(TRUNC(E199,7)*F199*(1+(5/100)),4)</f>
        <v>112.77460000000001</v>
      </c>
    </row>
    <row r="200" spans="1:7" ht="15" customHeight="1">
      <c r="A200" s="6"/>
      <c r="B200" s="6"/>
      <c r="C200" s="6"/>
      <c r="D200" s="6"/>
      <c r="E200" s="77" t="s">
        <v>811</v>
      </c>
      <c r="F200" s="77"/>
      <c r="G200" s="22">
        <f>SUM(G197:G199)</f>
        <v>355.16849999999999</v>
      </c>
    </row>
    <row r="201" spans="1:7" ht="15" customHeight="1">
      <c r="A201" s="6"/>
      <c r="B201" s="6"/>
      <c r="C201" s="6"/>
      <c r="D201" s="6"/>
      <c r="E201" s="78" t="s">
        <v>822</v>
      </c>
      <c r="F201" s="78"/>
      <c r="G201" s="23">
        <f>ROUND(SUM(G200),2)</f>
        <v>355.17</v>
      </c>
    </row>
    <row r="202" spans="1:7" ht="9.9499999999999993" customHeight="1">
      <c r="A202" s="6"/>
      <c r="B202" s="6"/>
      <c r="C202" s="6"/>
      <c r="D202" s="6"/>
      <c r="E202" s="79"/>
      <c r="F202" s="79"/>
      <c r="G202" s="79"/>
    </row>
    <row r="203" spans="1:7" ht="20.100000000000001" customHeight="1">
      <c r="A203" s="80" t="s">
        <v>1955</v>
      </c>
      <c r="B203" s="80"/>
      <c r="C203" s="80"/>
      <c r="D203" s="80"/>
      <c r="E203" s="80"/>
      <c r="F203" s="80"/>
      <c r="G203" s="80"/>
    </row>
    <row r="204" spans="1:7" ht="15" customHeight="1">
      <c r="A204" s="76" t="s">
        <v>799</v>
      </c>
      <c r="B204" s="76"/>
      <c r="C204" s="15" t="s">
        <v>22</v>
      </c>
      <c r="D204" s="15" t="s">
        <v>23</v>
      </c>
      <c r="E204" s="15" t="s">
        <v>800</v>
      </c>
      <c r="F204" s="15" t="s">
        <v>801</v>
      </c>
      <c r="G204" s="15" t="s">
        <v>802</v>
      </c>
    </row>
    <row r="205" spans="1:7" ht="21" customHeight="1">
      <c r="A205" s="18" t="s">
        <v>1349</v>
      </c>
      <c r="B205" s="19" t="s">
        <v>1952</v>
      </c>
      <c r="C205" s="18" t="s">
        <v>32</v>
      </c>
      <c r="D205" s="18" t="s">
        <v>749</v>
      </c>
      <c r="E205" s="20">
        <v>0.65700000000000003</v>
      </c>
      <c r="F205" s="21">
        <v>113.5</v>
      </c>
      <c r="G205" s="21">
        <f>TRUNC(TRUNC(E205,7)*F205*(1+(5/100)),4)</f>
        <v>78.297899999999998</v>
      </c>
    </row>
    <row r="206" spans="1:7" ht="21" customHeight="1">
      <c r="A206" s="18" t="s">
        <v>1052</v>
      </c>
      <c r="B206" s="19" t="s">
        <v>1953</v>
      </c>
      <c r="C206" s="18" t="s">
        <v>32</v>
      </c>
      <c r="D206" s="18" t="s">
        <v>54</v>
      </c>
      <c r="E206" s="20">
        <v>305</v>
      </c>
      <c r="F206" s="21">
        <v>0.58220000000000005</v>
      </c>
      <c r="G206" s="21">
        <f>TRUNC(TRUNC(E206,7)*F206*(1+(5/100)),4)</f>
        <v>186.4495</v>
      </c>
    </row>
    <row r="207" spans="1:7" ht="29.1" customHeight="1">
      <c r="A207" s="18" t="s">
        <v>1694</v>
      </c>
      <c r="B207" s="19" t="s">
        <v>1954</v>
      </c>
      <c r="C207" s="18" t="s">
        <v>32</v>
      </c>
      <c r="D207" s="18" t="s">
        <v>1696</v>
      </c>
      <c r="E207" s="20">
        <v>1.1426000000000001</v>
      </c>
      <c r="F207" s="21">
        <v>94</v>
      </c>
      <c r="G207" s="21">
        <f>TRUNC(TRUNC(E207,7)*F207*(1+(5/100)),4)</f>
        <v>112.77460000000001</v>
      </c>
    </row>
    <row r="208" spans="1:7" ht="15" customHeight="1">
      <c r="A208" s="6"/>
      <c r="B208" s="6"/>
      <c r="C208" s="6"/>
      <c r="D208" s="6"/>
      <c r="E208" s="77" t="s">
        <v>811</v>
      </c>
      <c r="F208" s="77"/>
      <c r="G208" s="22">
        <f>SUM(G205:G207)</f>
        <v>377.52199999999999</v>
      </c>
    </row>
    <row r="209" spans="1:7" ht="15" customHeight="1">
      <c r="A209" s="6"/>
      <c r="B209" s="6"/>
      <c r="C209" s="6"/>
      <c r="D209" s="6"/>
      <c r="E209" s="78" t="s">
        <v>822</v>
      </c>
      <c r="F209" s="78"/>
      <c r="G209" s="23">
        <f>ROUND(SUM(G208),2)</f>
        <v>377.52</v>
      </c>
    </row>
    <row r="210" spans="1:7" ht="9.9499999999999993" customHeight="1">
      <c r="A210" s="6"/>
      <c r="B210" s="6"/>
      <c r="C210" s="6"/>
      <c r="D210" s="6"/>
      <c r="E210" s="79"/>
      <c r="F210" s="79"/>
      <c r="G210" s="79"/>
    </row>
    <row r="211" spans="1:7" ht="20.100000000000001" customHeight="1">
      <c r="A211" s="80" t="s">
        <v>1956</v>
      </c>
      <c r="B211" s="80"/>
      <c r="C211" s="80"/>
      <c r="D211" s="80"/>
      <c r="E211" s="80"/>
      <c r="F211" s="80"/>
      <c r="G211" s="80"/>
    </row>
    <row r="212" spans="1:7" ht="15" customHeight="1">
      <c r="A212" s="76" t="s">
        <v>812</v>
      </c>
      <c r="B212" s="76"/>
      <c r="C212" s="15" t="s">
        <v>22</v>
      </c>
      <c r="D212" s="15" t="s">
        <v>23</v>
      </c>
      <c r="E212" s="15" t="s">
        <v>800</v>
      </c>
      <c r="F212" s="15" t="s">
        <v>801</v>
      </c>
      <c r="G212" s="15" t="s">
        <v>802</v>
      </c>
    </row>
    <row r="213" spans="1:7" ht="21" customHeight="1">
      <c r="A213" s="18" t="s">
        <v>1544</v>
      </c>
      <c r="B213" s="19" t="s">
        <v>1820</v>
      </c>
      <c r="C213" s="18" t="s">
        <v>32</v>
      </c>
      <c r="D213" s="18" t="s">
        <v>601</v>
      </c>
      <c r="E213" s="20">
        <v>0.105</v>
      </c>
      <c r="F213" s="21">
        <v>29.47</v>
      </c>
      <c r="G213" s="21">
        <f>TRUNC(TRUNC(E213,7)*F213*(1+(3/100)),4)</f>
        <v>3.1871</v>
      </c>
    </row>
    <row r="214" spans="1:7" ht="21" customHeight="1">
      <c r="A214" s="18" t="s">
        <v>817</v>
      </c>
      <c r="B214" s="19" t="s">
        <v>818</v>
      </c>
      <c r="C214" s="18" t="s">
        <v>32</v>
      </c>
      <c r="D214" s="18" t="s">
        <v>601</v>
      </c>
      <c r="E214" s="20">
        <v>0.105</v>
      </c>
      <c r="F214" s="21">
        <v>21.3</v>
      </c>
      <c r="G214" s="21">
        <f>TRUNC(TRUNC(E214,7)*F214*(1+(3/100)),4)</f>
        <v>2.3035000000000001</v>
      </c>
    </row>
    <row r="215" spans="1:7" ht="15" customHeight="1">
      <c r="A215" s="6"/>
      <c r="B215" s="6"/>
      <c r="C215" s="6"/>
      <c r="D215" s="6"/>
      <c r="E215" s="77" t="s">
        <v>819</v>
      </c>
      <c r="F215" s="77"/>
      <c r="G215" s="22">
        <f>SUM(G213:G214)</f>
        <v>5.4906000000000006</v>
      </c>
    </row>
    <row r="216" spans="1:7" ht="15" customHeight="1">
      <c r="A216" s="6"/>
      <c r="B216" s="6"/>
      <c r="C216" s="6"/>
      <c r="D216" s="6"/>
      <c r="E216" s="78" t="s">
        <v>822</v>
      </c>
      <c r="F216" s="78"/>
      <c r="G216" s="23">
        <f>ROUND(SUM(G215),2)</f>
        <v>5.49</v>
      </c>
    </row>
    <row r="217" spans="1:7" ht="9.9499999999999993" customHeight="1">
      <c r="A217" s="6"/>
      <c r="B217" s="6"/>
      <c r="C217" s="6"/>
      <c r="D217" s="6"/>
      <c r="E217" s="79"/>
      <c r="F217" s="79"/>
      <c r="G217" s="79"/>
    </row>
    <row r="218" spans="1:7" ht="20.100000000000001" customHeight="1">
      <c r="A218" s="80" t="s">
        <v>1957</v>
      </c>
      <c r="B218" s="80"/>
      <c r="C218" s="80"/>
      <c r="D218" s="80"/>
      <c r="E218" s="80"/>
      <c r="F218" s="80"/>
      <c r="G218" s="80"/>
    </row>
    <row r="219" spans="1:7" ht="15" customHeight="1">
      <c r="A219" s="76" t="s">
        <v>812</v>
      </c>
      <c r="B219" s="76"/>
      <c r="C219" s="15" t="s">
        <v>22</v>
      </c>
      <c r="D219" s="15" t="s">
        <v>23</v>
      </c>
      <c r="E219" s="15" t="s">
        <v>800</v>
      </c>
      <c r="F219" s="15" t="s">
        <v>801</v>
      </c>
      <c r="G219" s="15" t="s">
        <v>802</v>
      </c>
    </row>
    <row r="220" spans="1:7" ht="21" customHeight="1">
      <c r="A220" s="18" t="s">
        <v>815</v>
      </c>
      <c r="B220" s="19" t="s">
        <v>816</v>
      </c>
      <c r="C220" s="18" t="s">
        <v>32</v>
      </c>
      <c r="D220" s="18" t="s">
        <v>601</v>
      </c>
      <c r="E220" s="20">
        <v>0.4</v>
      </c>
      <c r="F220" s="21">
        <v>29.47</v>
      </c>
      <c r="G220" s="21">
        <f>TRUNC(TRUNC(E220,7)*F220*(1+(3/100)),4)</f>
        <v>12.1416</v>
      </c>
    </row>
    <row r="221" spans="1:7" ht="21" customHeight="1">
      <c r="A221" s="18" t="s">
        <v>817</v>
      </c>
      <c r="B221" s="19" t="s">
        <v>818</v>
      </c>
      <c r="C221" s="18" t="s">
        <v>32</v>
      </c>
      <c r="D221" s="18" t="s">
        <v>601</v>
      </c>
      <c r="E221" s="20">
        <v>0.4</v>
      </c>
      <c r="F221" s="21">
        <v>21.3</v>
      </c>
      <c r="G221" s="21">
        <f>TRUNC(TRUNC(E221,7)*F221*(1+(3/100)),4)</f>
        <v>8.7756000000000007</v>
      </c>
    </row>
    <row r="222" spans="1:7" ht="15" customHeight="1">
      <c r="A222" s="6"/>
      <c r="B222" s="6"/>
      <c r="C222" s="6"/>
      <c r="D222" s="6"/>
      <c r="E222" s="77" t="s">
        <v>819</v>
      </c>
      <c r="F222" s="77"/>
      <c r="G222" s="22">
        <f>SUM(G220:G221)</f>
        <v>20.917200000000001</v>
      </c>
    </row>
    <row r="223" spans="1:7" ht="15" customHeight="1">
      <c r="A223" s="76" t="s">
        <v>820</v>
      </c>
      <c r="B223" s="76"/>
      <c r="C223" s="15" t="s">
        <v>22</v>
      </c>
      <c r="D223" s="15" t="s">
        <v>23</v>
      </c>
      <c r="E223" s="15" t="s">
        <v>800</v>
      </c>
      <c r="F223" s="15" t="s">
        <v>801</v>
      </c>
      <c r="G223" s="15" t="s">
        <v>802</v>
      </c>
    </row>
    <row r="224" spans="1:7" ht="21" customHeight="1">
      <c r="A224" s="18" t="s">
        <v>1660</v>
      </c>
      <c r="B224" s="19" t="s">
        <v>1661</v>
      </c>
      <c r="C224" s="18" t="s">
        <v>32</v>
      </c>
      <c r="D224" s="18" t="s">
        <v>749</v>
      </c>
      <c r="E224" s="20">
        <v>1.7000000000000001E-2</v>
      </c>
      <c r="F224" s="21">
        <v>471.94630000000001</v>
      </c>
      <c r="G224" s="21">
        <f>TRUNC(TRUNC(E224,7)*F224,4)</f>
        <v>8.0229999999999997</v>
      </c>
    </row>
    <row r="225" spans="1:7" ht="29.1" customHeight="1">
      <c r="A225" s="18" t="s">
        <v>645</v>
      </c>
      <c r="B225" s="19" t="s">
        <v>646</v>
      </c>
      <c r="C225" s="18" t="s">
        <v>32</v>
      </c>
      <c r="D225" s="18" t="s">
        <v>37</v>
      </c>
      <c r="E225" s="20">
        <v>1</v>
      </c>
      <c r="F225" s="21">
        <v>7.5890000000000004</v>
      </c>
      <c r="G225" s="21">
        <f>TRUNC(TRUNC(E225,7)*F225,4)</f>
        <v>7.5890000000000004</v>
      </c>
    </row>
    <row r="226" spans="1:7" ht="15" customHeight="1">
      <c r="A226" s="6"/>
      <c r="B226" s="6"/>
      <c r="C226" s="6"/>
      <c r="D226" s="6"/>
      <c r="E226" s="77" t="s">
        <v>821</v>
      </c>
      <c r="F226" s="77"/>
      <c r="G226" s="22">
        <f>SUM(G224:G225)</f>
        <v>15.612</v>
      </c>
    </row>
    <row r="227" spans="1:7" ht="15" customHeight="1">
      <c r="A227" s="6"/>
      <c r="B227" s="6"/>
      <c r="C227" s="6"/>
      <c r="D227" s="6"/>
      <c r="E227" s="78" t="s">
        <v>822</v>
      </c>
      <c r="F227" s="78"/>
      <c r="G227" s="23">
        <f>ROUND(SUM(G222,G226),2)</f>
        <v>36.53</v>
      </c>
    </row>
    <row r="228" spans="1:7" ht="9.9499999999999993" customHeight="1">
      <c r="A228" s="6"/>
      <c r="B228" s="6"/>
      <c r="C228" s="6"/>
      <c r="D228" s="6"/>
      <c r="E228" s="79"/>
      <c r="F228" s="79"/>
      <c r="G228" s="79"/>
    </row>
    <row r="229" spans="1:7" ht="20.100000000000001" customHeight="1">
      <c r="A229" s="80" t="s">
        <v>1958</v>
      </c>
      <c r="B229" s="80"/>
      <c r="C229" s="80"/>
      <c r="D229" s="80"/>
      <c r="E229" s="80"/>
      <c r="F229" s="80"/>
      <c r="G229" s="80"/>
    </row>
    <row r="230" spans="1:7" ht="15" customHeight="1">
      <c r="A230" s="76" t="s">
        <v>812</v>
      </c>
      <c r="B230" s="76"/>
      <c r="C230" s="15" t="s">
        <v>22</v>
      </c>
      <c r="D230" s="15" t="s">
        <v>23</v>
      </c>
      <c r="E230" s="15" t="s">
        <v>800</v>
      </c>
      <c r="F230" s="15" t="s">
        <v>801</v>
      </c>
      <c r="G230" s="15" t="s">
        <v>802</v>
      </c>
    </row>
    <row r="231" spans="1:7" ht="21" customHeight="1">
      <c r="A231" s="18" t="s">
        <v>815</v>
      </c>
      <c r="B231" s="19" t="s">
        <v>816</v>
      </c>
      <c r="C231" s="18" t="s">
        <v>32</v>
      </c>
      <c r="D231" s="18" t="s">
        <v>601</v>
      </c>
      <c r="E231" s="20">
        <v>0.4</v>
      </c>
      <c r="F231" s="21">
        <v>29.47</v>
      </c>
      <c r="G231" s="21">
        <f>TRUNC(TRUNC(E231,7)*F231*(1+(3/100)),4)</f>
        <v>12.1416</v>
      </c>
    </row>
    <row r="232" spans="1:7" ht="21" customHeight="1">
      <c r="A232" s="18" t="s">
        <v>817</v>
      </c>
      <c r="B232" s="19" t="s">
        <v>818</v>
      </c>
      <c r="C232" s="18" t="s">
        <v>32</v>
      </c>
      <c r="D232" s="18" t="s">
        <v>601</v>
      </c>
      <c r="E232" s="20">
        <v>0.4</v>
      </c>
      <c r="F232" s="21">
        <v>21.3</v>
      </c>
      <c r="G232" s="21">
        <f>TRUNC(TRUNC(E232,7)*F232*(1+(3/100)),4)</f>
        <v>8.7756000000000007</v>
      </c>
    </row>
    <row r="233" spans="1:7" ht="15" customHeight="1">
      <c r="A233" s="6"/>
      <c r="B233" s="6"/>
      <c r="C233" s="6"/>
      <c r="D233" s="6"/>
      <c r="E233" s="77" t="s">
        <v>819</v>
      </c>
      <c r="F233" s="77"/>
      <c r="G233" s="22">
        <f>SUM(G231:G232)</f>
        <v>20.917200000000001</v>
      </c>
    </row>
    <row r="234" spans="1:7" ht="15" customHeight="1">
      <c r="A234" s="76" t="s">
        <v>820</v>
      </c>
      <c r="B234" s="76"/>
      <c r="C234" s="15" t="s">
        <v>22</v>
      </c>
      <c r="D234" s="15" t="s">
        <v>23</v>
      </c>
      <c r="E234" s="15" t="s">
        <v>800</v>
      </c>
      <c r="F234" s="15" t="s">
        <v>801</v>
      </c>
      <c r="G234" s="15" t="s">
        <v>802</v>
      </c>
    </row>
    <row r="235" spans="1:7" ht="21" customHeight="1">
      <c r="A235" s="18" t="s">
        <v>1679</v>
      </c>
      <c r="B235" s="19" t="s">
        <v>1680</v>
      </c>
      <c r="C235" s="18" t="s">
        <v>32</v>
      </c>
      <c r="D235" s="18" t="s">
        <v>749</v>
      </c>
      <c r="E235" s="20">
        <v>1.7000000000000001E-2</v>
      </c>
      <c r="F235" s="21">
        <v>451.63889999999998</v>
      </c>
      <c r="G235" s="21">
        <f>TRUNC(TRUNC(E235,7)*F235,4)</f>
        <v>7.6778000000000004</v>
      </c>
    </row>
    <row r="236" spans="1:7" ht="29.1" customHeight="1">
      <c r="A236" s="18" t="s">
        <v>645</v>
      </c>
      <c r="B236" s="19" t="s">
        <v>646</v>
      </c>
      <c r="C236" s="18" t="s">
        <v>32</v>
      </c>
      <c r="D236" s="18" t="s">
        <v>37</v>
      </c>
      <c r="E236" s="20">
        <v>1</v>
      </c>
      <c r="F236" s="21">
        <v>7.5890000000000004</v>
      </c>
      <c r="G236" s="21">
        <f>TRUNC(TRUNC(E236,7)*F236,4)</f>
        <v>7.5890000000000004</v>
      </c>
    </row>
    <row r="237" spans="1:7" ht="15" customHeight="1">
      <c r="A237" s="6"/>
      <c r="B237" s="6"/>
      <c r="C237" s="6"/>
      <c r="D237" s="6"/>
      <c r="E237" s="77" t="s">
        <v>821</v>
      </c>
      <c r="F237" s="77"/>
      <c r="G237" s="22">
        <f>SUM(G235:G236)</f>
        <v>15.2668</v>
      </c>
    </row>
    <row r="238" spans="1:7" ht="15" customHeight="1">
      <c r="A238" s="6"/>
      <c r="B238" s="6"/>
      <c r="C238" s="6"/>
      <c r="D238" s="6"/>
      <c r="E238" s="78" t="s">
        <v>822</v>
      </c>
      <c r="F238" s="78"/>
      <c r="G238" s="23">
        <f>ROUND(SUM(G233,G237),2)</f>
        <v>36.18</v>
      </c>
    </row>
    <row r="239" spans="1:7" ht="9.9499999999999993" customHeight="1">
      <c r="A239" s="6"/>
      <c r="B239" s="6"/>
      <c r="C239" s="6"/>
      <c r="D239" s="6"/>
      <c r="E239" s="79"/>
      <c r="F239" s="79"/>
      <c r="G239" s="79"/>
    </row>
    <row r="240" spans="1:7" ht="20.100000000000001" customHeight="1">
      <c r="A240" s="80" t="s">
        <v>1959</v>
      </c>
      <c r="B240" s="80"/>
      <c r="C240" s="80"/>
      <c r="D240" s="80"/>
      <c r="E240" s="80"/>
      <c r="F240" s="80"/>
      <c r="G240" s="80"/>
    </row>
    <row r="241" spans="1:7" ht="15" customHeight="1">
      <c r="A241" s="76" t="s">
        <v>799</v>
      </c>
      <c r="B241" s="76"/>
      <c r="C241" s="15" t="s">
        <v>22</v>
      </c>
      <c r="D241" s="15" t="s">
        <v>23</v>
      </c>
      <c r="E241" s="15" t="s">
        <v>800</v>
      </c>
      <c r="F241" s="15" t="s">
        <v>801</v>
      </c>
      <c r="G241" s="15" t="s">
        <v>802</v>
      </c>
    </row>
    <row r="242" spans="1:7" ht="38.1" customHeight="1">
      <c r="A242" s="18" t="s">
        <v>826</v>
      </c>
      <c r="B242" s="19" t="s">
        <v>827</v>
      </c>
      <c r="C242" s="18" t="s">
        <v>32</v>
      </c>
      <c r="D242" s="18" t="s">
        <v>33</v>
      </c>
      <c r="E242" s="20">
        <v>0.4</v>
      </c>
      <c r="F242" s="21">
        <v>6.95</v>
      </c>
      <c r="G242" s="21">
        <f>TRUNC(TRUNC(E242,7)*F242,4)</f>
        <v>2.78</v>
      </c>
    </row>
    <row r="243" spans="1:7" ht="21" customHeight="1">
      <c r="A243" s="18" t="s">
        <v>828</v>
      </c>
      <c r="B243" s="19" t="s">
        <v>829</v>
      </c>
      <c r="C243" s="18" t="s">
        <v>32</v>
      </c>
      <c r="D243" s="18" t="s">
        <v>54</v>
      </c>
      <c r="E243" s="20">
        <v>3.3000000000000002E-2</v>
      </c>
      <c r="F243" s="21">
        <v>14.32</v>
      </c>
      <c r="G243" s="21">
        <f>TRUNC(TRUNC(E243,7)*F243,4)</f>
        <v>0.47249999999999998</v>
      </c>
    </row>
    <row r="244" spans="1:7" ht="15" customHeight="1">
      <c r="A244" s="6"/>
      <c r="B244" s="6"/>
      <c r="C244" s="6"/>
      <c r="D244" s="6"/>
      <c r="E244" s="77" t="s">
        <v>811</v>
      </c>
      <c r="F244" s="77"/>
      <c r="G244" s="22">
        <f>SUM(G242:G243)</f>
        <v>3.2524999999999999</v>
      </c>
    </row>
    <row r="245" spans="1:7" ht="15" customHeight="1">
      <c r="A245" s="76" t="s">
        <v>812</v>
      </c>
      <c r="B245" s="76"/>
      <c r="C245" s="15" t="s">
        <v>22</v>
      </c>
      <c r="D245" s="15" t="s">
        <v>23</v>
      </c>
      <c r="E245" s="15" t="s">
        <v>800</v>
      </c>
      <c r="F245" s="15" t="s">
        <v>801</v>
      </c>
      <c r="G245" s="15" t="s">
        <v>802</v>
      </c>
    </row>
    <row r="246" spans="1:7" ht="21" customHeight="1">
      <c r="A246" s="18" t="s">
        <v>844</v>
      </c>
      <c r="B246" s="19" t="s">
        <v>845</v>
      </c>
      <c r="C246" s="18" t="s">
        <v>32</v>
      </c>
      <c r="D246" s="18" t="s">
        <v>601</v>
      </c>
      <c r="E246" s="20">
        <v>0.17</v>
      </c>
      <c r="F246" s="21">
        <v>29.47</v>
      </c>
      <c r="G246" s="21">
        <f>TRUNC(TRUNC(E246,7)*F246*(1+(3/100)),4)</f>
        <v>5.1600999999999999</v>
      </c>
    </row>
    <row r="247" spans="1:7" ht="21" customHeight="1">
      <c r="A247" s="18" t="s">
        <v>817</v>
      </c>
      <c r="B247" s="19" t="s">
        <v>818</v>
      </c>
      <c r="C247" s="18" t="s">
        <v>32</v>
      </c>
      <c r="D247" s="18" t="s">
        <v>601</v>
      </c>
      <c r="E247" s="20">
        <v>0.17</v>
      </c>
      <c r="F247" s="21">
        <v>21.3</v>
      </c>
      <c r="G247" s="21">
        <f>TRUNC(TRUNC(E247,7)*F247*(1+(3/100)),4)</f>
        <v>3.7296</v>
      </c>
    </row>
    <row r="248" spans="1:7" ht="15" customHeight="1">
      <c r="A248" s="6"/>
      <c r="B248" s="6"/>
      <c r="C248" s="6"/>
      <c r="D248" s="6"/>
      <c r="E248" s="77" t="s">
        <v>819</v>
      </c>
      <c r="F248" s="77"/>
      <c r="G248" s="22">
        <f>SUM(G246:G247)</f>
        <v>8.8896999999999995</v>
      </c>
    </row>
    <row r="249" spans="1:7" ht="15" customHeight="1">
      <c r="A249" s="76" t="s">
        <v>820</v>
      </c>
      <c r="B249" s="76"/>
      <c r="C249" s="15" t="s">
        <v>22</v>
      </c>
      <c r="D249" s="15" t="s">
        <v>23</v>
      </c>
      <c r="E249" s="15" t="s">
        <v>800</v>
      </c>
      <c r="F249" s="15" t="s">
        <v>801</v>
      </c>
      <c r="G249" s="15" t="s">
        <v>802</v>
      </c>
    </row>
    <row r="250" spans="1:7" ht="21" customHeight="1">
      <c r="A250" s="18" t="s">
        <v>1960</v>
      </c>
      <c r="B250" s="19" t="s">
        <v>1961</v>
      </c>
      <c r="C250" s="18" t="s">
        <v>32</v>
      </c>
      <c r="D250" s="18" t="s">
        <v>33</v>
      </c>
      <c r="E250" s="20">
        <v>0.24399999999999999</v>
      </c>
      <c r="F250" s="21">
        <v>8.5234000000000005</v>
      </c>
      <c r="G250" s="21">
        <f>TRUNC(TRUNC(E250,7)*F250,4)</f>
        <v>2.0796999999999999</v>
      </c>
    </row>
    <row r="251" spans="1:7" ht="15" customHeight="1">
      <c r="A251" s="6"/>
      <c r="B251" s="6"/>
      <c r="C251" s="6"/>
      <c r="D251" s="6"/>
      <c r="E251" s="77" t="s">
        <v>821</v>
      </c>
      <c r="F251" s="77"/>
      <c r="G251" s="22">
        <f>SUM(G250:G250)</f>
        <v>2.0796999999999999</v>
      </c>
    </row>
    <row r="252" spans="1:7" ht="15" customHeight="1">
      <c r="A252" s="6"/>
      <c r="B252" s="6"/>
      <c r="C252" s="6"/>
      <c r="D252" s="6"/>
      <c r="E252" s="78" t="s">
        <v>822</v>
      </c>
      <c r="F252" s="78"/>
      <c r="G252" s="23">
        <f>ROUND(SUM(G244,G248,G251),2)</f>
        <v>14.22</v>
      </c>
    </row>
    <row r="253" spans="1:7" ht="9.9499999999999993" customHeight="1">
      <c r="A253" s="6"/>
      <c r="B253" s="6"/>
      <c r="C253" s="6"/>
      <c r="D253" s="6"/>
      <c r="E253" s="79"/>
      <c r="F253" s="79"/>
      <c r="G253" s="79"/>
    </row>
    <row r="254" spans="1:7" ht="20.100000000000001" customHeight="1">
      <c r="A254" s="80" t="s">
        <v>1962</v>
      </c>
      <c r="B254" s="80"/>
      <c r="C254" s="80"/>
      <c r="D254" s="80"/>
      <c r="E254" s="80"/>
      <c r="F254" s="80"/>
      <c r="G254" s="80"/>
    </row>
    <row r="255" spans="1:7" ht="15" customHeight="1">
      <c r="A255" s="76" t="s">
        <v>820</v>
      </c>
      <c r="B255" s="76"/>
      <c r="C255" s="15" t="s">
        <v>22</v>
      </c>
      <c r="D255" s="15" t="s">
        <v>23</v>
      </c>
      <c r="E255" s="15" t="s">
        <v>800</v>
      </c>
      <c r="F255" s="15" t="s">
        <v>801</v>
      </c>
      <c r="G255" s="15" t="s">
        <v>802</v>
      </c>
    </row>
    <row r="256" spans="1:7" ht="29.1" customHeight="1">
      <c r="A256" s="18" t="s">
        <v>1963</v>
      </c>
      <c r="B256" s="19" t="s">
        <v>1964</v>
      </c>
      <c r="C256" s="18" t="s">
        <v>32</v>
      </c>
      <c r="D256" s="18" t="s">
        <v>749</v>
      </c>
      <c r="E256" s="20">
        <v>1.8</v>
      </c>
      <c r="F256" s="21">
        <v>14.2219</v>
      </c>
      <c r="G256" s="21">
        <f>TRUNC(TRUNC(E256,7)*F256,4)</f>
        <v>25.599399999999999</v>
      </c>
    </row>
    <row r="257" spans="1:7" ht="38.1" customHeight="1">
      <c r="A257" s="18" t="s">
        <v>1965</v>
      </c>
      <c r="B257" s="19" t="s">
        <v>1966</v>
      </c>
      <c r="C257" s="18" t="s">
        <v>32</v>
      </c>
      <c r="D257" s="18" t="s">
        <v>37</v>
      </c>
      <c r="E257" s="20">
        <v>1</v>
      </c>
      <c r="F257" s="21">
        <v>101.7944</v>
      </c>
      <c r="G257" s="21">
        <f>TRUNC(TRUNC(E257,7)*F257,4)</f>
        <v>101.7944</v>
      </c>
    </row>
    <row r="258" spans="1:7" ht="15" customHeight="1">
      <c r="A258" s="6"/>
      <c r="B258" s="6"/>
      <c r="C258" s="6"/>
      <c r="D258" s="6"/>
      <c r="E258" s="77" t="s">
        <v>821</v>
      </c>
      <c r="F258" s="77"/>
      <c r="G258" s="22">
        <f>SUM(G256:G257)</f>
        <v>127.3938</v>
      </c>
    </row>
    <row r="259" spans="1:7" ht="15" customHeight="1">
      <c r="A259" s="6"/>
      <c r="B259" s="6"/>
      <c r="C259" s="6"/>
      <c r="D259" s="6"/>
      <c r="E259" s="78" t="s">
        <v>822</v>
      </c>
      <c r="F259" s="78"/>
      <c r="G259" s="23">
        <f>ROUND(SUM(G258),2)</f>
        <v>127.39</v>
      </c>
    </row>
    <row r="260" spans="1:7" ht="9.9499999999999993" customHeight="1">
      <c r="A260" s="6"/>
      <c r="B260" s="6"/>
      <c r="C260" s="6"/>
      <c r="D260" s="6"/>
      <c r="E260" s="79"/>
      <c r="F260" s="79"/>
      <c r="G260" s="79"/>
    </row>
    <row r="261" spans="1:7" ht="20.100000000000001" customHeight="1">
      <c r="A261" s="80" t="s">
        <v>1967</v>
      </c>
      <c r="B261" s="80"/>
      <c r="C261" s="80"/>
      <c r="D261" s="80"/>
      <c r="E261" s="80"/>
      <c r="F261" s="80"/>
      <c r="G261" s="80"/>
    </row>
    <row r="262" spans="1:7" ht="15" customHeight="1">
      <c r="A262" s="76" t="s">
        <v>799</v>
      </c>
      <c r="B262" s="76"/>
      <c r="C262" s="15" t="s">
        <v>22</v>
      </c>
      <c r="D262" s="15" t="s">
        <v>23</v>
      </c>
      <c r="E262" s="15" t="s">
        <v>800</v>
      </c>
      <c r="F262" s="15" t="s">
        <v>801</v>
      </c>
      <c r="G262" s="15" t="s">
        <v>802</v>
      </c>
    </row>
    <row r="263" spans="1:7" ht="38.1" customHeight="1">
      <c r="A263" s="18" t="s">
        <v>842</v>
      </c>
      <c r="B263" s="19" t="s">
        <v>843</v>
      </c>
      <c r="C263" s="18" t="s">
        <v>32</v>
      </c>
      <c r="D263" s="18" t="s">
        <v>33</v>
      </c>
      <c r="E263" s="20">
        <v>1.5</v>
      </c>
      <c r="F263" s="21">
        <v>12.54</v>
      </c>
      <c r="G263" s="21">
        <f>TRUNC(TRUNC(E263,7)*F263,4)</f>
        <v>18.809999999999999</v>
      </c>
    </row>
    <row r="264" spans="1:7" ht="38.1" customHeight="1">
      <c r="A264" s="18" t="s">
        <v>826</v>
      </c>
      <c r="B264" s="19" t="s">
        <v>827</v>
      </c>
      <c r="C264" s="18" t="s">
        <v>32</v>
      </c>
      <c r="D264" s="18" t="s">
        <v>33</v>
      </c>
      <c r="E264" s="20">
        <v>0.8</v>
      </c>
      <c r="F264" s="21">
        <v>6.95</v>
      </c>
      <c r="G264" s="21">
        <f>TRUNC(TRUNC(E264,7)*F264,4)</f>
        <v>5.56</v>
      </c>
    </row>
    <row r="265" spans="1:7" ht="21" customHeight="1">
      <c r="A265" s="18" t="s">
        <v>828</v>
      </c>
      <c r="B265" s="19" t="s">
        <v>829</v>
      </c>
      <c r="C265" s="18" t="s">
        <v>32</v>
      </c>
      <c r="D265" s="18" t="s">
        <v>54</v>
      </c>
      <c r="E265" s="20">
        <v>0.1</v>
      </c>
      <c r="F265" s="21">
        <v>14.32</v>
      </c>
      <c r="G265" s="21">
        <f>TRUNC(TRUNC(E265,7)*F265,4)</f>
        <v>1.4319999999999999</v>
      </c>
    </row>
    <row r="266" spans="1:7" ht="15" customHeight="1">
      <c r="A266" s="6"/>
      <c r="B266" s="6"/>
      <c r="C266" s="6"/>
      <c r="D266" s="6"/>
      <c r="E266" s="77" t="s">
        <v>811</v>
      </c>
      <c r="F266" s="77"/>
      <c r="G266" s="22">
        <f>SUM(G263:G265)</f>
        <v>25.801999999999996</v>
      </c>
    </row>
    <row r="267" spans="1:7" ht="15" customHeight="1">
      <c r="A267" s="76" t="s">
        <v>812</v>
      </c>
      <c r="B267" s="76"/>
      <c r="C267" s="15" t="s">
        <v>22</v>
      </c>
      <c r="D267" s="15" t="s">
        <v>23</v>
      </c>
      <c r="E267" s="15" t="s">
        <v>800</v>
      </c>
      <c r="F267" s="15" t="s">
        <v>801</v>
      </c>
      <c r="G267" s="15" t="s">
        <v>802</v>
      </c>
    </row>
    <row r="268" spans="1:7" ht="21" customHeight="1">
      <c r="A268" s="18" t="s">
        <v>844</v>
      </c>
      <c r="B268" s="19" t="s">
        <v>845</v>
      </c>
      <c r="C268" s="18" t="s">
        <v>32</v>
      </c>
      <c r="D268" s="18" t="s">
        <v>601</v>
      </c>
      <c r="E268" s="20">
        <v>1.05</v>
      </c>
      <c r="F268" s="21">
        <v>29.47</v>
      </c>
      <c r="G268" s="21">
        <f>TRUNC(TRUNC(E268,7)*F268*(1+(3/100)),4)</f>
        <v>31.8718</v>
      </c>
    </row>
    <row r="269" spans="1:7" ht="21" customHeight="1">
      <c r="A269" s="18" t="s">
        <v>817</v>
      </c>
      <c r="B269" s="19" t="s">
        <v>818</v>
      </c>
      <c r="C269" s="18" t="s">
        <v>32</v>
      </c>
      <c r="D269" s="18" t="s">
        <v>601</v>
      </c>
      <c r="E269" s="20">
        <v>1.05</v>
      </c>
      <c r="F269" s="21">
        <v>21.3</v>
      </c>
      <c r="G269" s="21">
        <f>TRUNC(TRUNC(E269,7)*F269*(1+(3/100)),4)</f>
        <v>23.035900000000002</v>
      </c>
    </row>
    <row r="270" spans="1:7" ht="15" customHeight="1">
      <c r="A270" s="6"/>
      <c r="B270" s="6"/>
      <c r="C270" s="6"/>
      <c r="D270" s="6"/>
      <c r="E270" s="77" t="s">
        <v>819</v>
      </c>
      <c r="F270" s="77"/>
      <c r="G270" s="22">
        <f>SUM(G268:G269)</f>
        <v>54.907700000000006</v>
      </c>
    </row>
    <row r="271" spans="1:7" ht="15" customHeight="1">
      <c r="A271" s="76" t="s">
        <v>820</v>
      </c>
      <c r="B271" s="76"/>
      <c r="C271" s="15" t="s">
        <v>22</v>
      </c>
      <c r="D271" s="15" t="s">
        <v>23</v>
      </c>
      <c r="E271" s="15" t="s">
        <v>800</v>
      </c>
      <c r="F271" s="15" t="s">
        <v>801</v>
      </c>
      <c r="G271" s="15" t="s">
        <v>802</v>
      </c>
    </row>
    <row r="272" spans="1:7" ht="21" customHeight="1">
      <c r="A272" s="18" t="s">
        <v>1968</v>
      </c>
      <c r="B272" s="19" t="s">
        <v>1969</v>
      </c>
      <c r="C272" s="18" t="s">
        <v>32</v>
      </c>
      <c r="D272" s="18" t="s">
        <v>37</v>
      </c>
      <c r="E272" s="20">
        <v>1</v>
      </c>
      <c r="F272" s="21">
        <v>4.0378999999999996</v>
      </c>
      <c r="G272" s="21">
        <f>TRUNC(TRUNC(E272,7)*F272,4)</f>
        <v>4.0378999999999996</v>
      </c>
    </row>
    <row r="273" spans="1:7" ht="21" customHeight="1">
      <c r="A273" s="18" t="s">
        <v>1960</v>
      </c>
      <c r="B273" s="19" t="s">
        <v>1961</v>
      </c>
      <c r="C273" s="18" t="s">
        <v>32</v>
      </c>
      <c r="D273" s="18" t="s">
        <v>33</v>
      </c>
      <c r="E273" s="20">
        <v>2</v>
      </c>
      <c r="F273" s="21">
        <v>8.5234000000000005</v>
      </c>
      <c r="G273" s="21">
        <f>TRUNC(TRUNC(E273,7)*F273,4)</f>
        <v>17.046800000000001</v>
      </c>
    </row>
    <row r="274" spans="1:7" ht="15" customHeight="1">
      <c r="A274" s="6"/>
      <c r="B274" s="6"/>
      <c r="C274" s="6"/>
      <c r="D274" s="6"/>
      <c r="E274" s="77" t="s">
        <v>821</v>
      </c>
      <c r="F274" s="77"/>
      <c r="G274" s="22">
        <f>SUM(G272:G273)</f>
        <v>21.084700000000002</v>
      </c>
    </row>
    <row r="275" spans="1:7" ht="15" customHeight="1">
      <c r="A275" s="6"/>
      <c r="B275" s="6"/>
      <c r="C275" s="6"/>
      <c r="D275" s="6"/>
      <c r="E275" s="78" t="s">
        <v>822</v>
      </c>
      <c r="F275" s="78"/>
      <c r="G275" s="23">
        <f>ROUND(SUM(G266,G270,G274),2)</f>
        <v>101.79</v>
      </c>
    </row>
    <row r="276" spans="1:7" ht="9.9499999999999993" customHeight="1">
      <c r="A276" s="6"/>
      <c r="B276" s="6"/>
      <c r="C276" s="6"/>
      <c r="D276" s="6"/>
      <c r="E276" s="79"/>
      <c r="F276" s="79"/>
      <c r="G276" s="79"/>
    </row>
    <row r="277" spans="1:7" ht="20.100000000000001" customHeight="1">
      <c r="A277" s="80" t="s">
        <v>1970</v>
      </c>
      <c r="B277" s="80"/>
      <c r="C277" s="80"/>
      <c r="D277" s="80"/>
      <c r="E277" s="80"/>
      <c r="F277" s="80"/>
      <c r="G277" s="80"/>
    </row>
    <row r="278" spans="1:7" ht="15" customHeight="1">
      <c r="A278" s="76" t="s">
        <v>799</v>
      </c>
      <c r="B278" s="76"/>
      <c r="C278" s="15" t="s">
        <v>22</v>
      </c>
      <c r="D278" s="15" t="s">
        <v>23</v>
      </c>
      <c r="E278" s="15" t="s">
        <v>800</v>
      </c>
      <c r="F278" s="15" t="s">
        <v>801</v>
      </c>
      <c r="G278" s="15" t="s">
        <v>802</v>
      </c>
    </row>
    <row r="279" spans="1:7" ht="38.1" customHeight="1">
      <c r="A279" s="18" t="s">
        <v>842</v>
      </c>
      <c r="B279" s="19" t="s">
        <v>843</v>
      </c>
      <c r="C279" s="18" t="s">
        <v>32</v>
      </c>
      <c r="D279" s="18" t="s">
        <v>33</v>
      </c>
      <c r="E279" s="20">
        <v>2.2999999999999998</v>
      </c>
      <c r="F279" s="21">
        <v>12.54</v>
      </c>
      <c r="G279" s="21">
        <f>TRUNC(TRUNC(E279,7)*F279,4)</f>
        <v>28.841999999999999</v>
      </c>
    </row>
    <row r="280" spans="1:7" ht="38.1" customHeight="1">
      <c r="A280" s="18" t="s">
        <v>826</v>
      </c>
      <c r="B280" s="19" t="s">
        <v>827</v>
      </c>
      <c r="C280" s="18" t="s">
        <v>32</v>
      </c>
      <c r="D280" s="18" t="s">
        <v>33</v>
      </c>
      <c r="E280" s="20">
        <v>0.5</v>
      </c>
      <c r="F280" s="21">
        <v>6.95</v>
      </c>
      <c r="G280" s="21">
        <f>TRUNC(TRUNC(E280,7)*F280,4)</f>
        <v>3.4750000000000001</v>
      </c>
    </row>
    <row r="281" spans="1:7" ht="21" customHeight="1">
      <c r="A281" s="18" t="s">
        <v>828</v>
      </c>
      <c r="B281" s="19" t="s">
        <v>829</v>
      </c>
      <c r="C281" s="18" t="s">
        <v>32</v>
      </c>
      <c r="D281" s="18" t="s">
        <v>54</v>
      </c>
      <c r="E281" s="20">
        <v>0.12</v>
      </c>
      <c r="F281" s="21">
        <v>14.32</v>
      </c>
      <c r="G281" s="21">
        <f>TRUNC(TRUNC(E281,7)*F281,4)</f>
        <v>1.7183999999999999</v>
      </c>
    </row>
    <row r="282" spans="1:7" ht="15" customHeight="1">
      <c r="A282" s="6"/>
      <c r="B282" s="6"/>
      <c r="C282" s="6"/>
      <c r="D282" s="6"/>
      <c r="E282" s="77" t="s">
        <v>811</v>
      </c>
      <c r="F282" s="77"/>
      <c r="G282" s="22">
        <f>SUM(G279:G281)</f>
        <v>34.035400000000003</v>
      </c>
    </row>
    <row r="283" spans="1:7" ht="15" customHeight="1">
      <c r="A283" s="76" t="s">
        <v>812</v>
      </c>
      <c r="B283" s="76"/>
      <c r="C283" s="15" t="s">
        <v>22</v>
      </c>
      <c r="D283" s="15" t="s">
        <v>23</v>
      </c>
      <c r="E283" s="15" t="s">
        <v>800</v>
      </c>
      <c r="F283" s="15" t="s">
        <v>801</v>
      </c>
      <c r="G283" s="15" t="s">
        <v>802</v>
      </c>
    </row>
    <row r="284" spans="1:7" ht="21" customHeight="1">
      <c r="A284" s="18" t="s">
        <v>844</v>
      </c>
      <c r="B284" s="19" t="s">
        <v>845</v>
      </c>
      <c r="C284" s="18" t="s">
        <v>32</v>
      </c>
      <c r="D284" s="18" t="s">
        <v>601</v>
      </c>
      <c r="E284" s="20">
        <v>1.8</v>
      </c>
      <c r="F284" s="21">
        <v>29.47</v>
      </c>
      <c r="G284" s="21">
        <f>TRUNC(TRUNC(E284,7)*F284*(1+(3/100)),4)</f>
        <v>54.637300000000003</v>
      </c>
    </row>
    <row r="285" spans="1:7" ht="21" customHeight="1">
      <c r="A285" s="18" t="s">
        <v>817</v>
      </c>
      <c r="B285" s="19" t="s">
        <v>818</v>
      </c>
      <c r="C285" s="18" t="s">
        <v>32</v>
      </c>
      <c r="D285" s="18" t="s">
        <v>601</v>
      </c>
      <c r="E285" s="20">
        <v>1.8</v>
      </c>
      <c r="F285" s="21">
        <v>21.3</v>
      </c>
      <c r="G285" s="21">
        <f>TRUNC(TRUNC(E285,7)*F285*(1+(3/100)),4)</f>
        <v>39.490200000000002</v>
      </c>
    </row>
    <row r="286" spans="1:7" ht="15" customHeight="1">
      <c r="A286" s="6"/>
      <c r="B286" s="6"/>
      <c r="C286" s="6"/>
      <c r="D286" s="6"/>
      <c r="E286" s="77" t="s">
        <v>819</v>
      </c>
      <c r="F286" s="77"/>
      <c r="G286" s="22">
        <f>SUM(G284:G285)</f>
        <v>94.127499999999998</v>
      </c>
    </row>
    <row r="287" spans="1:7" ht="15" customHeight="1">
      <c r="A287" s="76" t="s">
        <v>820</v>
      </c>
      <c r="B287" s="76"/>
      <c r="C287" s="15" t="s">
        <v>22</v>
      </c>
      <c r="D287" s="15" t="s">
        <v>23</v>
      </c>
      <c r="E287" s="15" t="s">
        <v>800</v>
      </c>
      <c r="F287" s="15" t="s">
        <v>801</v>
      </c>
      <c r="G287" s="15" t="s">
        <v>802</v>
      </c>
    </row>
    <row r="288" spans="1:7" ht="21" customHeight="1">
      <c r="A288" s="18" t="s">
        <v>1968</v>
      </c>
      <c r="B288" s="19" t="s">
        <v>1969</v>
      </c>
      <c r="C288" s="18" t="s">
        <v>32</v>
      </c>
      <c r="D288" s="18" t="s">
        <v>37</v>
      </c>
      <c r="E288" s="20">
        <v>1</v>
      </c>
      <c r="F288" s="21">
        <v>4.0378999999999996</v>
      </c>
      <c r="G288" s="21">
        <f>TRUNC(TRUNC(E288,7)*F288,4)</f>
        <v>4.0378999999999996</v>
      </c>
    </row>
    <row r="289" spans="1:7" ht="21" customHeight="1">
      <c r="A289" s="18" t="s">
        <v>1960</v>
      </c>
      <c r="B289" s="19" t="s">
        <v>1961</v>
      </c>
      <c r="C289" s="18" t="s">
        <v>32</v>
      </c>
      <c r="D289" s="18" t="s">
        <v>33</v>
      </c>
      <c r="E289" s="20">
        <v>1.9</v>
      </c>
      <c r="F289" s="21">
        <v>8.5234000000000005</v>
      </c>
      <c r="G289" s="21">
        <f>TRUNC(TRUNC(E289,7)*F289,4)</f>
        <v>16.194400000000002</v>
      </c>
    </row>
    <row r="290" spans="1:7" ht="15" customHeight="1">
      <c r="A290" s="6"/>
      <c r="B290" s="6"/>
      <c r="C290" s="6"/>
      <c r="D290" s="6"/>
      <c r="E290" s="77" t="s">
        <v>821</v>
      </c>
      <c r="F290" s="77"/>
      <c r="G290" s="22">
        <f>SUM(G288:G289)</f>
        <v>20.232300000000002</v>
      </c>
    </row>
    <row r="291" spans="1:7" ht="15" customHeight="1">
      <c r="A291" s="6"/>
      <c r="B291" s="6"/>
      <c r="C291" s="6"/>
      <c r="D291" s="6"/>
      <c r="E291" s="78" t="s">
        <v>822</v>
      </c>
      <c r="F291" s="78"/>
      <c r="G291" s="23">
        <f>ROUND(SUM(G282,G286,G290),2)</f>
        <v>148.4</v>
      </c>
    </row>
    <row r="292" spans="1:7" ht="9.9499999999999993" customHeight="1">
      <c r="A292" s="6"/>
      <c r="B292" s="6"/>
      <c r="C292" s="6"/>
      <c r="D292" s="6"/>
      <c r="E292" s="79"/>
      <c r="F292" s="79"/>
      <c r="G292" s="79"/>
    </row>
    <row r="293" spans="1:7" ht="27" customHeight="1">
      <c r="A293" s="80" t="s">
        <v>1971</v>
      </c>
      <c r="B293" s="80"/>
      <c r="C293" s="80"/>
      <c r="D293" s="80"/>
      <c r="E293" s="80"/>
      <c r="F293" s="80"/>
      <c r="G293" s="80"/>
    </row>
    <row r="294" spans="1:7" ht="15" customHeight="1">
      <c r="A294" s="76" t="s">
        <v>1688</v>
      </c>
      <c r="B294" s="76"/>
      <c r="C294" s="15" t="s">
        <v>22</v>
      </c>
      <c r="D294" s="15" t="s">
        <v>23</v>
      </c>
      <c r="E294" s="15" t="s">
        <v>800</v>
      </c>
      <c r="F294" s="15" t="s">
        <v>801</v>
      </c>
      <c r="G294" s="15" t="s">
        <v>802</v>
      </c>
    </row>
    <row r="295" spans="1:7" ht="29.1" customHeight="1">
      <c r="A295" s="18" t="s">
        <v>1804</v>
      </c>
      <c r="B295" s="19" t="s">
        <v>1805</v>
      </c>
      <c r="C295" s="18" t="s">
        <v>32</v>
      </c>
      <c r="D295" s="18" t="s">
        <v>601</v>
      </c>
      <c r="E295" s="20">
        <v>0.4</v>
      </c>
      <c r="F295" s="21">
        <v>1.73</v>
      </c>
      <c r="G295" s="21">
        <f>TRUNC(TRUNC(E295,7)*F295,4)</f>
        <v>0.69199999999999995</v>
      </c>
    </row>
    <row r="296" spans="1:7" ht="29.1" customHeight="1">
      <c r="A296" s="18" t="s">
        <v>1806</v>
      </c>
      <c r="B296" s="19" t="s">
        <v>1805</v>
      </c>
      <c r="C296" s="18" t="s">
        <v>32</v>
      </c>
      <c r="D296" s="18" t="s">
        <v>601</v>
      </c>
      <c r="E296" s="20">
        <v>0.6</v>
      </c>
      <c r="F296" s="21">
        <v>0.44</v>
      </c>
      <c r="G296" s="21">
        <f>TRUNC(TRUNC(E296,7)*F296,4)</f>
        <v>0.26400000000000001</v>
      </c>
    </row>
    <row r="297" spans="1:7" ht="18" customHeight="1">
      <c r="A297" s="6"/>
      <c r="B297" s="6"/>
      <c r="C297" s="6"/>
      <c r="D297" s="6"/>
      <c r="E297" s="77" t="s">
        <v>1693</v>
      </c>
      <c r="F297" s="77"/>
      <c r="G297" s="22">
        <f>SUM(G295:G296)</f>
        <v>0.95599999999999996</v>
      </c>
    </row>
    <row r="298" spans="1:7" ht="15" customHeight="1">
      <c r="A298" s="76" t="s">
        <v>812</v>
      </c>
      <c r="B298" s="76"/>
      <c r="C298" s="15" t="s">
        <v>22</v>
      </c>
      <c r="D298" s="15" t="s">
        <v>23</v>
      </c>
      <c r="E298" s="15" t="s">
        <v>800</v>
      </c>
      <c r="F298" s="15" t="s">
        <v>801</v>
      </c>
      <c r="G298" s="15" t="s">
        <v>802</v>
      </c>
    </row>
    <row r="299" spans="1:7" ht="21" customHeight="1">
      <c r="A299" s="18" t="s">
        <v>844</v>
      </c>
      <c r="B299" s="19" t="s">
        <v>845</v>
      </c>
      <c r="C299" s="18" t="s">
        <v>32</v>
      </c>
      <c r="D299" s="18" t="s">
        <v>601</v>
      </c>
      <c r="E299" s="20">
        <v>0.5</v>
      </c>
      <c r="F299" s="21">
        <v>29.47</v>
      </c>
      <c r="G299" s="21">
        <f>TRUNC(TRUNC(E299,7)*F299*(1+(3/100)),4)</f>
        <v>15.177</v>
      </c>
    </row>
    <row r="300" spans="1:7" ht="29.1" customHeight="1">
      <c r="A300" s="18" t="s">
        <v>1592</v>
      </c>
      <c r="B300" s="19" t="s">
        <v>1593</v>
      </c>
      <c r="C300" s="18" t="s">
        <v>32</v>
      </c>
      <c r="D300" s="18" t="s">
        <v>601</v>
      </c>
      <c r="E300" s="20">
        <v>0.5</v>
      </c>
      <c r="F300" s="21">
        <v>29.47</v>
      </c>
      <c r="G300" s="21">
        <f>TRUNC(TRUNC(E300,7)*F300*(1+(3/100)),4)</f>
        <v>15.177</v>
      </c>
    </row>
    <row r="301" spans="1:7" ht="21" customHeight="1">
      <c r="A301" s="18" t="s">
        <v>815</v>
      </c>
      <c r="B301" s="19" t="s">
        <v>816</v>
      </c>
      <c r="C301" s="18" t="s">
        <v>32</v>
      </c>
      <c r="D301" s="18" t="s">
        <v>601</v>
      </c>
      <c r="E301" s="20">
        <v>1</v>
      </c>
      <c r="F301" s="21">
        <v>29.47</v>
      </c>
      <c r="G301" s="21">
        <f>TRUNC(TRUNC(E301,7)*F301*(1+(3/100)),4)</f>
        <v>30.354099999999999</v>
      </c>
    </row>
    <row r="302" spans="1:7" ht="21" customHeight="1">
      <c r="A302" s="18" t="s">
        <v>817</v>
      </c>
      <c r="B302" s="19" t="s">
        <v>818</v>
      </c>
      <c r="C302" s="18" t="s">
        <v>32</v>
      </c>
      <c r="D302" s="18" t="s">
        <v>601</v>
      </c>
      <c r="E302" s="20">
        <v>4</v>
      </c>
      <c r="F302" s="21">
        <v>21.3</v>
      </c>
      <c r="G302" s="21">
        <f>TRUNC(TRUNC(E302,7)*F302*(1+(3/100)),4)</f>
        <v>87.756</v>
      </c>
    </row>
    <row r="303" spans="1:7" ht="15" customHeight="1">
      <c r="A303" s="6"/>
      <c r="B303" s="6"/>
      <c r="C303" s="6"/>
      <c r="D303" s="6"/>
      <c r="E303" s="77" t="s">
        <v>819</v>
      </c>
      <c r="F303" s="77"/>
      <c r="G303" s="22">
        <f>SUM(G299:G302)</f>
        <v>148.4641</v>
      </c>
    </row>
    <row r="304" spans="1:7" ht="15" customHeight="1">
      <c r="A304" s="76" t="s">
        <v>820</v>
      </c>
      <c r="B304" s="76"/>
      <c r="C304" s="15" t="s">
        <v>22</v>
      </c>
      <c r="D304" s="15" t="s">
        <v>23</v>
      </c>
      <c r="E304" s="15" t="s">
        <v>800</v>
      </c>
      <c r="F304" s="15" t="s">
        <v>801</v>
      </c>
      <c r="G304" s="15" t="s">
        <v>802</v>
      </c>
    </row>
    <row r="305" spans="1:7" ht="38.1" customHeight="1">
      <c r="A305" s="18" t="s">
        <v>1972</v>
      </c>
      <c r="B305" s="19" t="s">
        <v>1973</v>
      </c>
      <c r="C305" s="18" t="s">
        <v>32</v>
      </c>
      <c r="D305" s="18" t="s">
        <v>1974</v>
      </c>
      <c r="E305" s="20">
        <v>0.26769999999999999</v>
      </c>
      <c r="F305" s="21">
        <v>33.64</v>
      </c>
      <c r="G305" s="21">
        <f>TRUNC(TRUNC(E305,7)*F305,4)</f>
        <v>9.0053999999999998</v>
      </c>
    </row>
    <row r="306" spans="1:7" ht="15" customHeight="1">
      <c r="A306" s="6"/>
      <c r="B306" s="6"/>
      <c r="C306" s="6"/>
      <c r="D306" s="6"/>
      <c r="E306" s="77" t="s">
        <v>821</v>
      </c>
      <c r="F306" s="77"/>
      <c r="G306" s="22">
        <f>SUM(G305:G305)</f>
        <v>9.0053999999999998</v>
      </c>
    </row>
    <row r="307" spans="1:7" ht="15" customHeight="1">
      <c r="A307" s="6"/>
      <c r="B307" s="6"/>
      <c r="C307" s="6"/>
      <c r="D307" s="6"/>
      <c r="E307" s="78" t="s">
        <v>822</v>
      </c>
      <c r="F307" s="78"/>
      <c r="G307" s="23">
        <f>ROUND(SUM(G297,G303,G306),2)</f>
        <v>158.43</v>
      </c>
    </row>
    <row r="308" spans="1:7" ht="9.9499999999999993" customHeight="1">
      <c r="A308" s="6"/>
      <c r="B308" s="6"/>
      <c r="C308" s="6"/>
      <c r="D308" s="6"/>
      <c r="E308" s="79"/>
      <c r="F308" s="79"/>
      <c r="G308" s="79"/>
    </row>
    <row r="309" spans="1:7" ht="27" customHeight="1">
      <c r="A309" s="80" t="s">
        <v>1975</v>
      </c>
      <c r="B309" s="80"/>
      <c r="C309" s="80"/>
      <c r="D309" s="80"/>
      <c r="E309" s="80"/>
      <c r="F309" s="80"/>
      <c r="G309" s="80"/>
    </row>
    <row r="310" spans="1:7" ht="15" customHeight="1">
      <c r="A310" s="76" t="s">
        <v>1688</v>
      </c>
      <c r="B310" s="76"/>
      <c r="C310" s="15" t="s">
        <v>22</v>
      </c>
      <c r="D310" s="15" t="s">
        <v>23</v>
      </c>
      <c r="E310" s="15" t="s">
        <v>800</v>
      </c>
      <c r="F310" s="15" t="s">
        <v>801</v>
      </c>
      <c r="G310" s="15" t="s">
        <v>802</v>
      </c>
    </row>
    <row r="311" spans="1:7" ht="29.1" customHeight="1">
      <c r="A311" s="18" t="s">
        <v>1804</v>
      </c>
      <c r="B311" s="19" t="s">
        <v>1805</v>
      </c>
      <c r="C311" s="18" t="s">
        <v>32</v>
      </c>
      <c r="D311" s="18" t="s">
        <v>601</v>
      </c>
      <c r="E311" s="20">
        <v>0.15</v>
      </c>
      <c r="F311" s="21">
        <v>1.73</v>
      </c>
      <c r="G311" s="21">
        <f>TRUNC(TRUNC(E311,7)*F311,4)</f>
        <v>0.25950000000000001</v>
      </c>
    </row>
    <row r="312" spans="1:7" ht="29.1" customHeight="1">
      <c r="A312" s="18" t="s">
        <v>1806</v>
      </c>
      <c r="B312" s="19" t="s">
        <v>1805</v>
      </c>
      <c r="C312" s="18" t="s">
        <v>32</v>
      </c>
      <c r="D312" s="18" t="s">
        <v>601</v>
      </c>
      <c r="E312" s="20">
        <v>0.85</v>
      </c>
      <c r="F312" s="21">
        <v>0.44</v>
      </c>
      <c r="G312" s="21">
        <f>TRUNC(TRUNC(E312,7)*F312,4)</f>
        <v>0.374</v>
      </c>
    </row>
    <row r="313" spans="1:7" ht="18" customHeight="1">
      <c r="A313" s="6"/>
      <c r="B313" s="6"/>
      <c r="C313" s="6"/>
      <c r="D313" s="6"/>
      <c r="E313" s="77" t="s">
        <v>1693</v>
      </c>
      <c r="F313" s="77"/>
      <c r="G313" s="22">
        <f>SUM(G311:G312)</f>
        <v>0.63349999999999995</v>
      </c>
    </row>
    <row r="314" spans="1:7" ht="15" customHeight="1">
      <c r="A314" s="76" t="s">
        <v>812</v>
      </c>
      <c r="B314" s="76"/>
      <c r="C314" s="15" t="s">
        <v>22</v>
      </c>
      <c r="D314" s="15" t="s">
        <v>23</v>
      </c>
      <c r="E314" s="15" t="s">
        <v>800</v>
      </c>
      <c r="F314" s="15" t="s">
        <v>801</v>
      </c>
      <c r="G314" s="15" t="s">
        <v>802</v>
      </c>
    </row>
    <row r="315" spans="1:7" ht="21" customHeight="1">
      <c r="A315" s="18" t="s">
        <v>844</v>
      </c>
      <c r="B315" s="19" t="s">
        <v>845</v>
      </c>
      <c r="C315" s="18" t="s">
        <v>32</v>
      </c>
      <c r="D315" s="18" t="s">
        <v>601</v>
      </c>
      <c r="E315" s="20">
        <v>1</v>
      </c>
      <c r="F315" s="21">
        <v>29.47</v>
      </c>
      <c r="G315" s="21">
        <f>TRUNC(TRUNC(E315,7)*F315*(1+(3/100)),4)</f>
        <v>30.354099999999999</v>
      </c>
    </row>
    <row r="316" spans="1:7" ht="29.1" customHeight="1">
      <c r="A316" s="18" t="s">
        <v>1592</v>
      </c>
      <c r="B316" s="19" t="s">
        <v>1593</v>
      </c>
      <c r="C316" s="18" t="s">
        <v>32</v>
      </c>
      <c r="D316" s="18" t="s">
        <v>601</v>
      </c>
      <c r="E316" s="20">
        <v>1</v>
      </c>
      <c r="F316" s="21">
        <v>29.47</v>
      </c>
      <c r="G316" s="21">
        <f>TRUNC(TRUNC(E316,7)*F316*(1+(3/100)),4)</f>
        <v>30.354099999999999</v>
      </c>
    </row>
    <row r="317" spans="1:7" ht="21" customHeight="1">
      <c r="A317" s="18" t="s">
        <v>815</v>
      </c>
      <c r="B317" s="19" t="s">
        <v>816</v>
      </c>
      <c r="C317" s="18" t="s">
        <v>32</v>
      </c>
      <c r="D317" s="18" t="s">
        <v>601</v>
      </c>
      <c r="E317" s="20">
        <v>1</v>
      </c>
      <c r="F317" s="21">
        <v>29.47</v>
      </c>
      <c r="G317" s="21">
        <f>TRUNC(TRUNC(E317,7)*F317*(1+(3/100)),4)</f>
        <v>30.354099999999999</v>
      </c>
    </row>
    <row r="318" spans="1:7" ht="21" customHeight="1">
      <c r="A318" s="18" t="s">
        <v>817</v>
      </c>
      <c r="B318" s="19" t="s">
        <v>818</v>
      </c>
      <c r="C318" s="18" t="s">
        <v>32</v>
      </c>
      <c r="D318" s="18" t="s">
        <v>601</v>
      </c>
      <c r="E318" s="20">
        <v>5</v>
      </c>
      <c r="F318" s="21">
        <v>21.3</v>
      </c>
      <c r="G318" s="21">
        <f>TRUNC(TRUNC(E318,7)*F318*(1+(3/100)),4)</f>
        <v>109.69499999999999</v>
      </c>
    </row>
    <row r="319" spans="1:7" ht="15" customHeight="1">
      <c r="A319" s="6"/>
      <c r="B319" s="6"/>
      <c r="C319" s="6"/>
      <c r="D319" s="6"/>
      <c r="E319" s="77" t="s">
        <v>819</v>
      </c>
      <c r="F319" s="77"/>
      <c r="G319" s="22">
        <f>SUM(G315:G318)</f>
        <v>200.75729999999999</v>
      </c>
    </row>
    <row r="320" spans="1:7" ht="15" customHeight="1">
      <c r="A320" s="76" t="s">
        <v>820</v>
      </c>
      <c r="B320" s="76"/>
      <c r="C320" s="15" t="s">
        <v>22</v>
      </c>
      <c r="D320" s="15" t="s">
        <v>23</v>
      </c>
      <c r="E320" s="15" t="s">
        <v>800</v>
      </c>
      <c r="F320" s="15" t="s">
        <v>801</v>
      </c>
      <c r="G320" s="15" t="s">
        <v>802</v>
      </c>
    </row>
    <row r="321" spans="1:7" ht="38.1" customHeight="1">
      <c r="A321" s="18" t="s">
        <v>1972</v>
      </c>
      <c r="B321" s="19" t="s">
        <v>1973</v>
      </c>
      <c r="C321" s="18" t="s">
        <v>32</v>
      </c>
      <c r="D321" s="18" t="s">
        <v>1974</v>
      </c>
      <c r="E321" s="20">
        <v>0.26250000000000001</v>
      </c>
      <c r="F321" s="21">
        <v>33.64</v>
      </c>
      <c r="G321" s="21">
        <f>TRUNC(TRUNC(E321,7)*F321,4)</f>
        <v>8.8305000000000007</v>
      </c>
    </row>
    <row r="322" spans="1:7" ht="15" customHeight="1">
      <c r="A322" s="6"/>
      <c r="B322" s="6"/>
      <c r="C322" s="6"/>
      <c r="D322" s="6"/>
      <c r="E322" s="77" t="s">
        <v>821</v>
      </c>
      <c r="F322" s="77"/>
      <c r="G322" s="22">
        <f>SUM(G321:G321)</f>
        <v>8.8305000000000007</v>
      </c>
    </row>
    <row r="323" spans="1:7" ht="15" customHeight="1">
      <c r="A323" s="6"/>
      <c r="B323" s="6"/>
      <c r="C323" s="6"/>
      <c r="D323" s="6"/>
      <c r="E323" s="78" t="s">
        <v>822</v>
      </c>
      <c r="F323" s="78"/>
      <c r="G323" s="23">
        <f>ROUND(SUM(G313,G319,G322),2)</f>
        <v>210.22</v>
      </c>
    </row>
    <row r="324" spans="1:7" ht="9.9499999999999993" customHeight="1">
      <c r="A324" s="6"/>
      <c r="B324" s="6"/>
      <c r="C324" s="6"/>
      <c r="D324" s="6"/>
      <c r="E324" s="79"/>
      <c r="F324" s="79"/>
      <c r="G324" s="79"/>
    </row>
    <row r="325" spans="1:7" ht="20.100000000000001" customHeight="1">
      <c r="A325" s="80" t="s">
        <v>1976</v>
      </c>
      <c r="B325" s="80"/>
      <c r="C325" s="80"/>
      <c r="D325" s="80"/>
      <c r="E325" s="80"/>
      <c r="F325" s="80"/>
      <c r="G325" s="80"/>
    </row>
    <row r="326" spans="1:7" ht="15" customHeight="1">
      <c r="A326" s="76" t="s">
        <v>1688</v>
      </c>
      <c r="B326" s="76"/>
      <c r="C326" s="15" t="s">
        <v>22</v>
      </c>
      <c r="D326" s="15" t="s">
        <v>23</v>
      </c>
      <c r="E326" s="15" t="s">
        <v>800</v>
      </c>
      <c r="F326" s="15" t="s">
        <v>801</v>
      </c>
      <c r="G326" s="15" t="s">
        <v>802</v>
      </c>
    </row>
    <row r="327" spans="1:7" ht="29.1" customHeight="1">
      <c r="A327" s="18" t="s">
        <v>1804</v>
      </c>
      <c r="B327" s="19" t="s">
        <v>1805</v>
      </c>
      <c r="C327" s="18" t="s">
        <v>32</v>
      </c>
      <c r="D327" s="18" t="s">
        <v>601</v>
      </c>
      <c r="E327" s="20">
        <v>0.3</v>
      </c>
      <c r="F327" s="21">
        <v>1.73</v>
      </c>
      <c r="G327" s="21">
        <f>TRUNC(TRUNC(E327,7)*F327,4)</f>
        <v>0.51900000000000002</v>
      </c>
    </row>
    <row r="328" spans="1:7" ht="29.1" customHeight="1">
      <c r="A328" s="18" t="s">
        <v>1806</v>
      </c>
      <c r="B328" s="19" t="s">
        <v>1805</v>
      </c>
      <c r="C328" s="18" t="s">
        <v>32</v>
      </c>
      <c r="D328" s="18" t="s">
        <v>601</v>
      </c>
      <c r="E328" s="20">
        <v>0.7</v>
      </c>
      <c r="F328" s="21">
        <v>0.44</v>
      </c>
      <c r="G328" s="21">
        <f>TRUNC(TRUNC(E328,7)*F328,4)</f>
        <v>0.308</v>
      </c>
    </row>
    <row r="329" spans="1:7" ht="18" customHeight="1">
      <c r="A329" s="6"/>
      <c r="B329" s="6"/>
      <c r="C329" s="6"/>
      <c r="D329" s="6"/>
      <c r="E329" s="77" t="s">
        <v>1693</v>
      </c>
      <c r="F329" s="77"/>
      <c r="G329" s="22">
        <f>SUM(G327:G328)</f>
        <v>0.82699999999999996</v>
      </c>
    </row>
    <row r="330" spans="1:7" ht="15" customHeight="1">
      <c r="A330" s="76" t="s">
        <v>812</v>
      </c>
      <c r="B330" s="76"/>
      <c r="C330" s="15" t="s">
        <v>22</v>
      </c>
      <c r="D330" s="15" t="s">
        <v>23</v>
      </c>
      <c r="E330" s="15" t="s">
        <v>800</v>
      </c>
      <c r="F330" s="15" t="s">
        <v>801</v>
      </c>
      <c r="G330" s="15" t="s">
        <v>802</v>
      </c>
    </row>
    <row r="331" spans="1:7" ht="21" customHeight="1">
      <c r="A331" s="18" t="s">
        <v>844</v>
      </c>
      <c r="B331" s="19" t="s">
        <v>845</v>
      </c>
      <c r="C331" s="18" t="s">
        <v>32</v>
      </c>
      <c r="D331" s="18" t="s">
        <v>601</v>
      </c>
      <c r="E331" s="20">
        <v>0.5</v>
      </c>
      <c r="F331" s="21">
        <v>29.47</v>
      </c>
      <c r="G331" s="21">
        <f>TRUNC(TRUNC(E331,7)*F331*(1+(3/100)),4)</f>
        <v>15.177</v>
      </c>
    </row>
    <row r="332" spans="1:7" ht="21" customHeight="1">
      <c r="A332" s="18" t="s">
        <v>815</v>
      </c>
      <c r="B332" s="19" t="s">
        <v>816</v>
      </c>
      <c r="C332" s="18" t="s">
        <v>32</v>
      </c>
      <c r="D332" s="18" t="s">
        <v>601</v>
      </c>
      <c r="E332" s="20">
        <v>0.5</v>
      </c>
      <c r="F332" s="21">
        <v>29.47</v>
      </c>
      <c r="G332" s="21">
        <f>TRUNC(TRUNC(E332,7)*F332*(1+(3/100)),4)</f>
        <v>15.177</v>
      </c>
    </row>
    <row r="333" spans="1:7" ht="21" customHeight="1">
      <c r="A333" s="18" t="s">
        <v>817</v>
      </c>
      <c r="B333" s="19" t="s">
        <v>818</v>
      </c>
      <c r="C333" s="18" t="s">
        <v>32</v>
      </c>
      <c r="D333" s="18" t="s">
        <v>601</v>
      </c>
      <c r="E333" s="20">
        <v>3</v>
      </c>
      <c r="F333" s="21">
        <v>21.3</v>
      </c>
      <c r="G333" s="21">
        <f>TRUNC(TRUNC(E333,7)*F333*(1+(3/100)),4)</f>
        <v>65.816999999999993</v>
      </c>
    </row>
    <row r="334" spans="1:7" ht="15" customHeight="1">
      <c r="A334" s="6"/>
      <c r="B334" s="6"/>
      <c r="C334" s="6"/>
      <c r="D334" s="6"/>
      <c r="E334" s="77" t="s">
        <v>819</v>
      </c>
      <c r="F334" s="77"/>
      <c r="G334" s="22">
        <f>SUM(G331:G333)</f>
        <v>96.170999999999992</v>
      </c>
    </row>
    <row r="335" spans="1:7" ht="15" customHeight="1">
      <c r="A335" s="6"/>
      <c r="B335" s="6"/>
      <c r="C335" s="6"/>
      <c r="D335" s="6"/>
      <c r="E335" s="78" t="s">
        <v>822</v>
      </c>
      <c r="F335" s="78"/>
      <c r="G335" s="23">
        <f>ROUND(SUM(G329,G334),2)</f>
        <v>97</v>
      </c>
    </row>
    <row r="336" spans="1:7" ht="9.9499999999999993" customHeight="1">
      <c r="A336" s="6"/>
      <c r="B336" s="6"/>
      <c r="C336" s="6"/>
      <c r="D336" s="6"/>
      <c r="E336" s="79"/>
      <c r="F336" s="79"/>
      <c r="G336" s="79"/>
    </row>
    <row r="337" spans="1:7" ht="20.100000000000001" customHeight="1">
      <c r="A337" s="80" t="s">
        <v>1977</v>
      </c>
      <c r="B337" s="80"/>
      <c r="C337" s="80"/>
      <c r="D337" s="80"/>
      <c r="E337" s="80"/>
      <c r="F337" s="80"/>
      <c r="G337" s="80"/>
    </row>
    <row r="338" spans="1:7" ht="15" customHeight="1">
      <c r="A338" s="76" t="s">
        <v>799</v>
      </c>
      <c r="B338" s="76"/>
      <c r="C338" s="15" t="s">
        <v>22</v>
      </c>
      <c r="D338" s="15" t="s">
        <v>23</v>
      </c>
      <c r="E338" s="15" t="s">
        <v>800</v>
      </c>
      <c r="F338" s="15" t="s">
        <v>801</v>
      </c>
      <c r="G338" s="15" t="s">
        <v>802</v>
      </c>
    </row>
    <row r="339" spans="1:7" ht="29.1" customHeight="1">
      <c r="A339" s="18" t="s">
        <v>1978</v>
      </c>
      <c r="B339" s="19" t="s">
        <v>1979</v>
      </c>
      <c r="C339" s="18" t="s">
        <v>32</v>
      </c>
      <c r="D339" s="18" t="s">
        <v>1974</v>
      </c>
      <c r="E339" s="20">
        <v>1</v>
      </c>
      <c r="F339" s="21">
        <v>33.64</v>
      </c>
      <c r="G339" s="21">
        <f>TRUNC(TRUNC(E339,7)*F339,4)</f>
        <v>33.64</v>
      </c>
    </row>
    <row r="340" spans="1:7" ht="15" customHeight="1">
      <c r="A340" s="6"/>
      <c r="B340" s="6"/>
      <c r="C340" s="6"/>
      <c r="D340" s="6"/>
      <c r="E340" s="77" t="s">
        <v>811</v>
      </c>
      <c r="F340" s="77"/>
      <c r="G340" s="22">
        <f>SUM(G339:G339)</f>
        <v>33.64</v>
      </c>
    </row>
    <row r="341" spans="1:7" ht="15" customHeight="1">
      <c r="A341" s="6"/>
      <c r="B341" s="6"/>
      <c r="C341" s="6"/>
      <c r="D341" s="6"/>
      <c r="E341" s="78" t="s">
        <v>822</v>
      </c>
      <c r="F341" s="78"/>
      <c r="G341" s="23">
        <f>ROUND(SUM(G340),2)</f>
        <v>33.64</v>
      </c>
    </row>
    <row r="342" spans="1:7" ht="9.9499999999999993" customHeight="1">
      <c r="A342" s="6"/>
      <c r="B342" s="6"/>
      <c r="C342" s="6"/>
      <c r="D342" s="6"/>
      <c r="E342" s="79"/>
      <c r="F342" s="79"/>
      <c r="G342" s="79"/>
    </row>
    <row r="343" spans="1:7" ht="27" customHeight="1">
      <c r="A343" s="80" t="s">
        <v>1980</v>
      </c>
      <c r="B343" s="80"/>
      <c r="C343" s="80"/>
      <c r="D343" s="80"/>
      <c r="E343" s="80"/>
      <c r="F343" s="80"/>
      <c r="G343" s="80"/>
    </row>
    <row r="344" spans="1:7" ht="15" customHeight="1">
      <c r="A344" s="76" t="s">
        <v>799</v>
      </c>
      <c r="B344" s="76"/>
      <c r="C344" s="15" t="s">
        <v>22</v>
      </c>
      <c r="D344" s="15" t="s">
        <v>23</v>
      </c>
      <c r="E344" s="15" t="s">
        <v>800</v>
      </c>
      <c r="F344" s="15" t="s">
        <v>801</v>
      </c>
      <c r="G344" s="15" t="s">
        <v>802</v>
      </c>
    </row>
    <row r="345" spans="1:7" ht="29.1" customHeight="1">
      <c r="A345" s="18" t="s">
        <v>1981</v>
      </c>
      <c r="B345" s="19" t="s">
        <v>1982</v>
      </c>
      <c r="C345" s="18" t="s">
        <v>32</v>
      </c>
      <c r="D345" s="18" t="s">
        <v>50</v>
      </c>
      <c r="E345" s="20">
        <v>1E-4</v>
      </c>
      <c r="F345" s="21">
        <v>6865.47</v>
      </c>
      <c r="G345" s="21">
        <f>TRUNC(TRUNC(E345,7)*F345,4)</f>
        <v>0.6865</v>
      </c>
    </row>
    <row r="346" spans="1:7" ht="15" customHeight="1">
      <c r="A346" s="6"/>
      <c r="B346" s="6"/>
      <c r="C346" s="6"/>
      <c r="D346" s="6"/>
      <c r="E346" s="77" t="s">
        <v>811</v>
      </c>
      <c r="F346" s="77"/>
      <c r="G346" s="22">
        <f>SUM(G345:G345)</f>
        <v>0.6865</v>
      </c>
    </row>
    <row r="347" spans="1:7" ht="15" customHeight="1">
      <c r="A347" s="76" t="s">
        <v>812</v>
      </c>
      <c r="B347" s="76"/>
      <c r="C347" s="15" t="s">
        <v>22</v>
      </c>
      <c r="D347" s="15" t="s">
        <v>23</v>
      </c>
      <c r="E347" s="15" t="s">
        <v>800</v>
      </c>
      <c r="F347" s="15" t="s">
        <v>801</v>
      </c>
      <c r="G347" s="15" t="s">
        <v>802</v>
      </c>
    </row>
    <row r="348" spans="1:7" ht="21" customHeight="1">
      <c r="A348" s="18" t="s">
        <v>1590</v>
      </c>
      <c r="B348" s="19" t="s">
        <v>1599</v>
      </c>
      <c r="C348" s="18" t="s">
        <v>32</v>
      </c>
      <c r="D348" s="18" t="s">
        <v>601</v>
      </c>
      <c r="E348" s="20">
        <v>1</v>
      </c>
      <c r="F348" s="21">
        <v>33.090000000000003</v>
      </c>
      <c r="G348" s="21">
        <f>TRUNC(TRUNC(E348,7)*F348,4)</f>
        <v>33.090000000000003</v>
      </c>
    </row>
    <row r="349" spans="1:7" ht="15" customHeight="1">
      <c r="A349" s="6"/>
      <c r="B349" s="6"/>
      <c r="C349" s="6"/>
      <c r="D349" s="6"/>
      <c r="E349" s="77" t="s">
        <v>819</v>
      </c>
      <c r="F349" s="77"/>
      <c r="G349" s="22">
        <f>SUM(G348:G348)</f>
        <v>33.090000000000003</v>
      </c>
    </row>
    <row r="350" spans="1:7" ht="15" customHeight="1">
      <c r="A350" s="6"/>
      <c r="B350" s="6"/>
      <c r="C350" s="6"/>
      <c r="D350" s="6"/>
      <c r="E350" s="78" t="s">
        <v>822</v>
      </c>
      <c r="F350" s="78"/>
      <c r="G350" s="23">
        <f>ROUND(SUM(G346,G349),2)</f>
        <v>33.78</v>
      </c>
    </row>
    <row r="351" spans="1:7" ht="9.9499999999999993" customHeight="1">
      <c r="A351" s="6"/>
      <c r="B351" s="6"/>
      <c r="C351" s="6"/>
      <c r="D351" s="6"/>
      <c r="E351" s="79"/>
      <c r="F351" s="79"/>
      <c r="G351" s="79"/>
    </row>
    <row r="352" spans="1:7" ht="27" customHeight="1">
      <c r="A352" s="80" t="s">
        <v>1983</v>
      </c>
      <c r="B352" s="80"/>
      <c r="C352" s="80"/>
      <c r="D352" s="80"/>
      <c r="E352" s="80"/>
      <c r="F352" s="80"/>
      <c r="G352" s="80"/>
    </row>
    <row r="353" spans="1:7" ht="15" customHeight="1">
      <c r="A353" s="76" t="s">
        <v>799</v>
      </c>
      <c r="B353" s="76"/>
      <c r="C353" s="15" t="s">
        <v>22</v>
      </c>
      <c r="D353" s="15" t="s">
        <v>23</v>
      </c>
      <c r="E353" s="15" t="s">
        <v>800</v>
      </c>
      <c r="F353" s="15" t="s">
        <v>801</v>
      </c>
      <c r="G353" s="15" t="s">
        <v>802</v>
      </c>
    </row>
    <row r="354" spans="1:7" ht="15" customHeight="1">
      <c r="A354" s="18" t="s">
        <v>1611</v>
      </c>
      <c r="B354" s="19" t="s">
        <v>1612</v>
      </c>
      <c r="C354" s="18" t="s">
        <v>32</v>
      </c>
      <c r="D354" s="18" t="s">
        <v>1581</v>
      </c>
      <c r="E354" s="20">
        <v>2</v>
      </c>
      <c r="F354" s="21">
        <v>6.02</v>
      </c>
      <c r="G354" s="21">
        <f>TRUNC(TRUNC(E354,7)*F354,4)</f>
        <v>12.04</v>
      </c>
    </row>
    <row r="355" spans="1:7" ht="21" customHeight="1">
      <c r="A355" s="18" t="s">
        <v>1577</v>
      </c>
      <c r="B355" s="19" t="s">
        <v>1578</v>
      </c>
      <c r="C355" s="18" t="s">
        <v>32</v>
      </c>
      <c r="D355" s="18" t="s">
        <v>54</v>
      </c>
      <c r="E355" s="20">
        <v>5.0000000000000001E-3</v>
      </c>
      <c r="F355" s="21">
        <v>12.13</v>
      </c>
      <c r="G355" s="21">
        <f>TRUNC(TRUNC(E355,7)*F355,4)</f>
        <v>6.0600000000000001E-2</v>
      </c>
    </row>
    <row r="356" spans="1:7" ht="29.1" customHeight="1">
      <c r="A356" s="18" t="s">
        <v>1981</v>
      </c>
      <c r="B356" s="19" t="s">
        <v>1982</v>
      </c>
      <c r="C356" s="18" t="s">
        <v>32</v>
      </c>
      <c r="D356" s="18" t="s">
        <v>50</v>
      </c>
      <c r="E356" s="20">
        <v>1.8000000000000001E-4</v>
      </c>
      <c r="F356" s="21">
        <v>6865.47</v>
      </c>
      <c r="G356" s="21">
        <f>TRUNC(TRUNC(E356,7)*F356,4)</f>
        <v>1.2357</v>
      </c>
    </row>
    <row r="357" spans="1:7" ht="21" customHeight="1">
      <c r="A357" s="18" t="s">
        <v>1582</v>
      </c>
      <c r="B357" s="19" t="s">
        <v>1613</v>
      </c>
      <c r="C357" s="18" t="s">
        <v>32</v>
      </c>
      <c r="D357" s="18" t="s">
        <v>1581</v>
      </c>
      <c r="E357" s="20">
        <v>0.04</v>
      </c>
      <c r="F357" s="21">
        <v>28.21</v>
      </c>
      <c r="G357" s="21">
        <f>TRUNC(TRUNC(E357,7)*F357,4)</f>
        <v>1.1284000000000001</v>
      </c>
    </row>
    <row r="358" spans="1:7" ht="15" customHeight="1">
      <c r="A358" s="18" t="s">
        <v>1984</v>
      </c>
      <c r="B358" s="19" t="s">
        <v>1985</v>
      </c>
      <c r="C358" s="18" t="s">
        <v>32</v>
      </c>
      <c r="D358" s="18" t="s">
        <v>50</v>
      </c>
      <c r="E358" s="20">
        <v>0.2</v>
      </c>
      <c r="F358" s="21">
        <v>174.07</v>
      </c>
      <c r="G358" s="21">
        <f>TRUNC(TRUNC(E358,7)*F358,4)</f>
        <v>34.814</v>
      </c>
    </row>
    <row r="359" spans="1:7" ht="15" customHeight="1">
      <c r="A359" s="6"/>
      <c r="B359" s="6"/>
      <c r="C359" s="6"/>
      <c r="D359" s="6"/>
      <c r="E359" s="77" t="s">
        <v>811</v>
      </c>
      <c r="F359" s="77"/>
      <c r="G359" s="22">
        <f>SUM(G354:G358)</f>
        <v>49.278700000000001</v>
      </c>
    </row>
    <row r="360" spans="1:7" ht="15" customHeight="1">
      <c r="A360" s="76" t="s">
        <v>812</v>
      </c>
      <c r="B360" s="76"/>
      <c r="C360" s="15" t="s">
        <v>22</v>
      </c>
      <c r="D360" s="15" t="s">
        <v>23</v>
      </c>
      <c r="E360" s="15" t="s">
        <v>800</v>
      </c>
      <c r="F360" s="15" t="s">
        <v>801</v>
      </c>
      <c r="G360" s="15" t="s">
        <v>802</v>
      </c>
    </row>
    <row r="361" spans="1:7" ht="21" customHeight="1">
      <c r="A361" s="18" t="s">
        <v>1590</v>
      </c>
      <c r="B361" s="19" t="s">
        <v>1599</v>
      </c>
      <c r="C361" s="18" t="s">
        <v>32</v>
      </c>
      <c r="D361" s="18" t="s">
        <v>601</v>
      </c>
      <c r="E361" s="20">
        <v>1</v>
      </c>
      <c r="F361" s="21">
        <v>33.090000000000003</v>
      </c>
      <c r="G361" s="21">
        <f>TRUNC(TRUNC(E361,7)*F361,4)</f>
        <v>33.090000000000003</v>
      </c>
    </row>
    <row r="362" spans="1:7" ht="15" customHeight="1">
      <c r="A362" s="6"/>
      <c r="B362" s="6"/>
      <c r="C362" s="6"/>
      <c r="D362" s="6"/>
      <c r="E362" s="77" t="s">
        <v>819</v>
      </c>
      <c r="F362" s="77"/>
      <c r="G362" s="22">
        <f>SUM(G361:G361)</f>
        <v>33.090000000000003</v>
      </c>
    </row>
    <row r="363" spans="1:7" ht="15" customHeight="1">
      <c r="A363" s="6"/>
      <c r="B363" s="6"/>
      <c r="C363" s="6"/>
      <c r="D363" s="6"/>
      <c r="E363" s="78" t="s">
        <v>822</v>
      </c>
      <c r="F363" s="78"/>
      <c r="G363" s="23">
        <f>ROUND(SUM(G359,G362),2)</f>
        <v>82.37</v>
      </c>
    </row>
    <row r="364" spans="1:7" ht="9.9499999999999993" customHeight="1">
      <c r="A364" s="6"/>
      <c r="B364" s="6"/>
      <c r="C364" s="6"/>
      <c r="D364" s="6"/>
      <c r="E364" s="79"/>
      <c r="F364" s="79"/>
      <c r="G364" s="79"/>
    </row>
    <row r="365" spans="1:7" ht="20.100000000000001" customHeight="1">
      <c r="A365" s="80" t="s">
        <v>1986</v>
      </c>
      <c r="B365" s="80"/>
      <c r="C365" s="80"/>
      <c r="D365" s="80"/>
      <c r="E365" s="80"/>
      <c r="F365" s="80"/>
      <c r="G365" s="80"/>
    </row>
    <row r="366" spans="1:7" ht="15" customHeight="1">
      <c r="A366" s="76" t="s">
        <v>799</v>
      </c>
      <c r="B366" s="76"/>
      <c r="C366" s="15" t="s">
        <v>22</v>
      </c>
      <c r="D366" s="15" t="s">
        <v>23</v>
      </c>
      <c r="E366" s="15" t="s">
        <v>800</v>
      </c>
      <c r="F366" s="15" t="s">
        <v>801</v>
      </c>
      <c r="G366" s="15" t="s">
        <v>802</v>
      </c>
    </row>
    <row r="367" spans="1:7" ht="21" customHeight="1">
      <c r="A367" s="18" t="s">
        <v>1052</v>
      </c>
      <c r="B367" s="19" t="s">
        <v>1053</v>
      </c>
      <c r="C367" s="18" t="s">
        <v>32</v>
      </c>
      <c r="D367" s="18" t="s">
        <v>54</v>
      </c>
      <c r="E367" s="20">
        <v>1250</v>
      </c>
      <c r="F367" s="21">
        <v>0.58220000000000005</v>
      </c>
      <c r="G367" s="21">
        <f>TRUNC(TRUNC(E367,7)*F367,4)</f>
        <v>727.75</v>
      </c>
    </row>
    <row r="368" spans="1:7" ht="15" customHeight="1">
      <c r="A368" s="6"/>
      <c r="B368" s="6"/>
      <c r="C368" s="6"/>
      <c r="D368" s="6"/>
      <c r="E368" s="77" t="s">
        <v>811</v>
      </c>
      <c r="F368" s="77"/>
      <c r="G368" s="22">
        <f>SUM(G367:G367)</f>
        <v>727.75</v>
      </c>
    </row>
    <row r="369" spans="1:7" ht="15" customHeight="1">
      <c r="A369" s="76" t="s">
        <v>812</v>
      </c>
      <c r="B369" s="76"/>
      <c r="C369" s="15" t="s">
        <v>22</v>
      </c>
      <c r="D369" s="15" t="s">
        <v>23</v>
      </c>
      <c r="E369" s="15" t="s">
        <v>800</v>
      </c>
      <c r="F369" s="15" t="s">
        <v>801</v>
      </c>
      <c r="G369" s="15" t="s">
        <v>802</v>
      </c>
    </row>
    <row r="370" spans="1:7" ht="21" customHeight="1">
      <c r="A370" s="18" t="s">
        <v>817</v>
      </c>
      <c r="B370" s="19" t="s">
        <v>818</v>
      </c>
      <c r="C370" s="18" t="s">
        <v>32</v>
      </c>
      <c r="D370" s="18" t="s">
        <v>601</v>
      </c>
      <c r="E370" s="20">
        <v>9</v>
      </c>
      <c r="F370" s="21">
        <v>21.3</v>
      </c>
      <c r="G370" s="21">
        <f>TRUNC(TRUNC(E370,7)*F370*(1+(3/100)),4)</f>
        <v>197.45099999999999</v>
      </c>
    </row>
    <row r="371" spans="1:7" ht="15" customHeight="1">
      <c r="A371" s="6"/>
      <c r="B371" s="6"/>
      <c r="C371" s="6"/>
      <c r="D371" s="6"/>
      <c r="E371" s="77" t="s">
        <v>819</v>
      </c>
      <c r="F371" s="77"/>
      <c r="G371" s="22">
        <f>SUM(G370:G370)</f>
        <v>197.45099999999999</v>
      </c>
    </row>
    <row r="372" spans="1:7" ht="15" customHeight="1">
      <c r="A372" s="6"/>
      <c r="B372" s="6"/>
      <c r="C372" s="6"/>
      <c r="D372" s="6"/>
      <c r="E372" s="78" t="s">
        <v>822</v>
      </c>
      <c r="F372" s="78"/>
      <c r="G372" s="23">
        <f>ROUND(SUM(G368,G371),2)</f>
        <v>925.2</v>
      </c>
    </row>
    <row r="373" spans="1:7" ht="9.9499999999999993" customHeight="1">
      <c r="A373" s="6"/>
      <c r="B373" s="6"/>
      <c r="C373" s="6"/>
      <c r="D373" s="6"/>
      <c r="E373" s="79"/>
      <c r="F373" s="79"/>
      <c r="G373" s="79"/>
    </row>
    <row r="374" spans="1:7" ht="20.100000000000001" customHeight="1">
      <c r="A374" s="80" t="s">
        <v>1987</v>
      </c>
      <c r="B374" s="80"/>
      <c r="C374" s="80"/>
      <c r="D374" s="80"/>
      <c r="E374" s="80"/>
      <c r="F374" s="80"/>
      <c r="G374" s="80"/>
    </row>
    <row r="375" spans="1:7" ht="15" customHeight="1">
      <c r="A375" s="76" t="s">
        <v>799</v>
      </c>
      <c r="B375" s="76"/>
      <c r="C375" s="15" t="s">
        <v>22</v>
      </c>
      <c r="D375" s="15" t="s">
        <v>23</v>
      </c>
      <c r="E375" s="15" t="s">
        <v>800</v>
      </c>
      <c r="F375" s="15" t="s">
        <v>801</v>
      </c>
      <c r="G375" s="15" t="s">
        <v>802</v>
      </c>
    </row>
    <row r="376" spans="1:7" ht="21" customHeight="1">
      <c r="A376" s="18" t="s">
        <v>1988</v>
      </c>
      <c r="B376" s="19" t="s">
        <v>1989</v>
      </c>
      <c r="C376" s="18" t="s">
        <v>32</v>
      </c>
      <c r="D376" s="18" t="s">
        <v>1581</v>
      </c>
      <c r="E376" s="20">
        <v>7.0000000000000007E-2</v>
      </c>
      <c r="F376" s="21">
        <v>10.673999999999999</v>
      </c>
      <c r="G376" s="21">
        <f>TRUNC(TRUNC(E376,7)*F376,4)</f>
        <v>0.74709999999999999</v>
      </c>
    </row>
    <row r="377" spans="1:7" ht="15" customHeight="1">
      <c r="A377" s="6"/>
      <c r="B377" s="6"/>
      <c r="C377" s="6"/>
      <c r="D377" s="6"/>
      <c r="E377" s="77" t="s">
        <v>811</v>
      </c>
      <c r="F377" s="77"/>
      <c r="G377" s="22">
        <f>SUM(G376:G376)</f>
        <v>0.74709999999999999</v>
      </c>
    </row>
    <row r="378" spans="1:7" ht="15" customHeight="1">
      <c r="A378" s="76" t="s">
        <v>812</v>
      </c>
      <c r="B378" s="76"/>
      <c r="C378" s="15" t="s">
        <v>22</v>
      </c>
      <c r="D378" s="15" t="s">
        <v>23</v>
      </c>
      <c r="E378" s="15" t="s">
        <v>800</v>
      </c>
      <c r="F378" s="15" t="s">
        <v>801</v>
      </c>
      <c r="G378" s="15" t="s">
        <v>802</v>
      </c>
    </row>
    <row r="379" spans="1:7" ht="21" customHeight="1">
      <c r="A379" s="18" t="s">
        <v>817</v>
      </c>
      <c r="B379" s="19" t="s">
        <v>818</v>
      </c>
      <c r="C379" s="18" t="s">
        <v>32</v>
      </c>
      <c r="D379" s="18" t="s">
        <v>601</v>
      </c>
      <c r="E379" s="20">
        <v>0.15</v>
      </c>
      <c r="F379" s="21">
        <v>21.3</v>
      </c>
      <c r="G379" s="21">
        <f>TRUNC(TRUNC(E379,7)*F379*(1+(3/100)),4)</f>
        <v>3.2907999999999999</v>
      </c>
    </row>
    <row r="380" spans="1:7" ht="15" customHeight="1">
      <c r="A380" s="6"/>
      <c r="B380" s="6"/>
      <c r="C380" s="6"/>
      <c r="D380" s="6"/>
      <c r="E380" s="77" t="s">
        <v>819</v>
      </c>
      <c r="F380" s="77"/>
      <c r="G380" s="22">
        <f>SUM(G379:G379)</f>
        <v>3.2907999999999999</v>
      </c>
    </row>
    <row r="381" spans="1:7" ht="15" customHeight="1">
      <c r="A381" s="6"/>
      <c r="B381" s="6"/>
      <c r="C381" s="6"/>
      <c r="D381" s="6"/>
      <c r="E381" s="78" t="s">
        <v>822</v>
      </c>
      <c r="F381" s="78"/>
      <c r="G381" s="23">
        <f>ROUND(SUM(G377,G380),2)</f>
        <v>4.04</v>
      </c>
    </row>
    <row r="382" spans="1:7" ht="9.9499999999999993" customHeight="1">
      <c r="A382" s="6"/>
      <c r="B382" s="6"/>
      <c r="C382" s="6"/>
      <c r="D382" s="6"/>
      <c r="E382" s="79"/>
      <c r="F382" s="79"/>
      <c r="G382" s="79"/>
    </row>
    <row r="383" spans="1:7" ht="20.100000000000001" customHeight="1">
      <c r="A383" s="80" t="s">
        <v>1990</v>
      </c>
      <c r="B383" s="80"/>
      <c r="C383" s="80"/>
      <c r="D383" s="80"/>
      <c r="E383" s="80"/>
      <c r="F383" s="80"/>
      <c r="G383" s="80"/>
    </row>
    <row r="384" spans="1:7" ht="15" customHeight="1">
      <c r="A384" s="76" t="s">
        <v>799</v>
      </c>
      <c r="B384" s="76"/>
      <c r="C384" s="15" t="s">
        <v>22</v>
      </c>
      <c r="D384" s="15" t="s">
        <v>23</v>
      </c>
      <c r="E384" s="15" t="s">
        <v>800</v>
      </c>
      <c r="F384" s="15" t="s">
        <v>801</v>
      </c>
      <c r="G384" s="15" t="s">
        <v>802</v>
      </c>
    </row>
    <row r="385" spans="1:7" ht="38.1" customHeight="1">
      <c r="A385" s="18" t="s">
        <v>842</v>
      </c>
      <c r="B385" s="19" t="s">
        <v>843</v>
      </c>
      <c r="C385" s="18" t="s">
        <v>32</v>
      </c>
      <c r="D385" s="18" t="s">
        <v>33</v>
      </c>
      <c r="E385" s="20">
        <v>0.67969999999999997</v>
      </c>
      <c r="F385" s="21">
        <v>12.54</v>
      </c>
      <c r="G385" s="21">
        <f>TRUNC(TRUNC(E385,7)*F385,4)</f>
        <v>8.5234000000000005</v>
      </c>
    </row>
    <row r="386" spans="1:7" ht="15" customHeight="1">
      <c r="A386" s="6"/>
      <c r="B386" s="6"/>
      <c r="C386" s="6"/>
      <c r="D386" s="6"/>
      <c r="E386" s="77" t="s">
        <v>811</v>
      </c>
      <c r="F386" s="77"/>
      <c r="G386" s="22">
        <f>SUM(G385:G385)</f>
        <v>8.5234000000000005</v>
      </c>
    </row>
    <row r="387" spans="1:7" ht="15" customHeight="1">
      <c r="A387" s="6"/>
      <c r="B387" s="6"/>
      <c r="C387" s="6"/>
      <c r="D387" s="6"/>
      <c r="E387" s="78" t="s">
        <v>822</v>
      </c>
      <c r="F387" s="78"/>
      <c r="G387" s="23">
        <f>ROUND(SUM(G386),2)</f>
        <v>8.52</v>
      </c>
    </row>
    <row r="388" spans="1:7" ht="9.9499999999999993" customHeight="1">
      <c r="A388" s="6"/>
      <c r="B388" s="6"/>
      <c r="C388" s="6"/>
      <c r="D388" s="6"/>
      <c r="E388" s="79"/>
      <c r="F388" s="79"/>
      <c r="G388" s="79"/>
    </row>
    <row r="389" spans="1:7" ht="20.100000000000001" customHeight="1">
      <c r="A389" s="80" t="s">
        <v>1991</v>
      </c>
      <c r="B389" s="80"/>
      <c r="C389" s="80"/>
      <c r="D389" s="80"/>
      <c r="E389" s="80"/>
      <c r="F389" s="80"/>
      <c r="G389" s="80"/>
    </row>
    <row r="390" spans="1:7" ht="15" customHeight="1">
      <c r="A390" s="76" t="s">
        <v>799</v>
      </c>
      <c r="B390" s="76"/>
      <c r="C390" s="15" t="s">
        <v>22</v>
      </c>
      <c r="D390" s="15" t="s">
        <v>23</v>
      </c>
      <c r="E390" s="15" t="s">
        <v>800</v>
      </c>
      <c r="F390" s="15" t="s">
        <v>801</v>
      </c>
      <c r="G390" s="15" t="s">
        <v>802</v>
      </c>
    </row>
    <row r="391" spans="1:7" ht="38.1" customHeight="1">
      <c r="A391" s="18" t="s">
        <v>842</v>
      </c>
      <c r="B391" s="19" t="s">
        <v>843</v>
      </c>
      <c r="C391" s="18" t="s">
        <v>32</v>
      </c>
      <c r="D391" s="18" t="s">
        <v>33</v>
      </c>
      <c r="E391" s="20">
        <v>1.665</v>
      </c>
      <c r="F391" s="21">
        <v>12.54</v>
      </c>
      <c r="G391" s="21">
        <f>TRUNC(TRUNC(E391,7)*F391,4)</f>
        <v>20.879100000000001</v>
      </c>
    </row>
    <row r="392" spans="1:7" ht="15" customHeight="1">
      <c r="A392" s="6"/>
      <c r="B392" s="6"/>
      <c r="C392" s="6"/>
      <c r="D392" s="6"/>
      <c r="E392" s="77" t="s">
        <v>811</v>
      </c>
      <c r="F392" s="77"/>
      <c r="G392" s="22">
        <f>SUM(G391:G391)</f>
        <v>20.879100000000001</v>
      </c>
    </row>
    <row r="393" spans="1:7" ht="15" customHeight="1">
      <c r="A393" s="76" t="s">
        <v>820</v>
      </c>
      <c r="B393" s="76"/>
      <c r="C393" s="15" t="s">
        <v>22</v>
      </c>
      <c r="D393" s="15" t="s">
        <v>23</v>
      </c>
      <c r="E393" s="15" t="s">
        <v>800</v>
      </c>
      <c r="F393" s="15" t="s">
        <v>801</v>
      </c>
      <c r="G393" s="15" t="s">
        <v>802</v>
      </c>
    </row>
    <row r="394" spans="1:7" ht="21" customHeight="1">
      <c r="A394" s="18" t="s">
        <v>1960</v>
      </c>
      <c r="B394" s="19" t="s">
        <v>1961</v>
      </c>
      <c r="C394" s="18" t="s">
        <v>32</v>
      </c>
      <c r="D394" s="18" t="s">
        <v>33</v>
      </c>
      <c r="E394" s="20">
        <v>2.2749999999999999</v>
      </c>
      <c r="F394" s="21">
        <v>8.5234000000000005</v>
      </c>
      <c r="G394" s="21">
        <f>TRUNC(TRUNC(E394,7)*F394,4)</f>
        <v>19.390699999999999</v>
      </c>
    </row>
    <row r="395" spans="1:7" ht="15" customHeight="1">
      <c r="A395" s="6"/>
      <c r="B395" s="6"/>
      <c r="C395" s="6"/>
      <c r="D395" s="6"/>
      <c r="E395" s="77" t="s">
        <v>821</v>
      </c>
      <c r="F395" s="77"/>
      <c r="G395" s="22">
        <f>SUM(G394:G394)</f>
        <v>19.390699999999999</v>
      </c>
    </row>
    <row r="396" spans="1:7" ht="15" customHeight="1">
      <c r="A396" s="6"/>
      <c r="B396" s="6"/>
      <c r="C396" s="6"/>
      <c r="D396" s="6"/>
      <c r="E396" s="78" t="s">
        <v>822</v>
      </c>
      <c r="F396" s="78"/>
      <c r="G396" s="23">
        <f>ROUND(SUM(G392,G395),2)</f>
        <v>40.270000000000003</v>
      </c>
    </row>
    <row r="397" spans="1:7" ht="9.9499999999999993" customHeight="1">
      <c r="A397" s="6"/>
      <c r="B397" s="6"/>
      <c r="C397" s="6"/>
      <c r="D397" s="6"/>
      <c r="E397" s="79"/>
      <c r="F397" s="79"/>
      <c r="G397" s="79"/>
    </row>
    <row r="398" spans="1:7" ht="20.100000000000001" customHeight="1">
      <c r="A398" s="80" t="s">
        <v>1992</v>
      </c>
      <c r="B398" s="80"/>
      <c r="C398" s="80"/>
      <c r="D398" s="80"/>
      <c r="E398" s="80"/>
      <c r="F398" s="80"/>
      <c r="G398" s="80"/>
    </row>
    <row r="399" spans="1:7" ht="15" customHeight="1">
      <c r="A399" s="76" t="s">
        <v>1688</v>
      </c>
      <c r="B399" s="76"/>
      <c r="C399" s="15" t="s">
        <v>22</v>
      </c>
      <c r="D399" s="15" t="s">
        <v>23</v>
      </c>
      <c r="E399" s="15" t="s">
        <v>800</v>
      </c>
      <c r="F399" s="15" t="s">
        <v>801</v>
      </c>
      <c r="G399" s="15" t="s">
        <v>802</v>
      </c>
    </row>
    <row r="400" spans="1:7" ht="29.1" customHeight="1">
      <c r="A400" s="18" t="s">
        <v>1689</v>
      </c>
      <c r="B400" s="19" t="s">
        <v>1690</v>
      </c>
      <c r="C400" s="18" t="s">
        <v>32</v>
      </c>
      <c r="D400" s="18" t="s">
        <v>601</v>
      </c>
      <c r="E400" s="20">
        <v>0.5</v>
      </c>
      <c r="F400" s="21">
        <v>11.8521</v>
      </c>
      <c r="G400" s="21">
        <f>TRUNC(TRUNC(E400,7)*F400,4)</f>
        <v>5.9260000000000002</v>
      </c>
    </row>
    <row r="401" spans="1:7" ht="18" customHeight="1">
      <c r="A401" s="6"/>
      <c r="B401" s="6"/>
      <c r="C401" s="6"/>
      <c r="D401" s="6"/>
      <c r="E401" s="77" t="s">
        <v>1693</v>
      </c>
      <c r="F401" s="77"/>
      <c r="G401" s="22">
        <f>SUM(G400:G400)</f>
        <v>5.9260000000000002</v>
      </c>
    </row>
    <row r="402" spans="1:7" ht="15" customHeight="1">
      <c r="A402" s="76" t="s">
        <v>812</v>
      </c>
      <c r="B402" s="76"/>
      <c r="C402" s="15" t="s">
        <v>22</v>
      </c>
      <c r="D402" s="15" t="s">
        <v>23</v>
      </c>
      <c r="E402" s="15" t="s">
        <v>800</v>
      </c>
      <c r="F402" s="15" t="s">
        <v>801</v>
      </c>
      <c r="G402" s="15" t="s">
        <v>802</v>
      </c>
    </row>
    <row r="403" spans="1:7" ht="21" customHeight="1">
      <c r="A403" s="18" t="s">
        <v>817</v>
      </c>
      <c r="B403" s="19" t="s">
        <v>818</v>
      </c>
      <c r="C403" s="18" t="s">
        <v>32</v>
      </c>
      <c r="D403" s="18" t="s">
        <v>601</v>
      </c>
      <c r="E403" s="20">
        <v>4.5</v>
      </c>
      <c r="F403" s="21">
        <v>21.3</v>
      </c>
      <c r="G403" s="21">
        <f>TRUNC(TRUNC(E403,7)*F403*(1+(3/100)),4)</f>
        <v>98.725499999999997</v>
      </c>
    </row>
    <row r="404" spans="1:7" ht="15" customHeight="1">
      <c r="A404" s="6"/>
      <c r="B404" s="6"/>
      <c r="C404" s="6"/>
      <c r="D404" s="6"/>
      <c r="E404" s="77" t="s">
        <v>819</v>
      </c>
      <c r="F404" s="77"/>
      <c r="G404" s="22">
        <f>SUM(G403:G403)</f>
        <v>98.725499999999997</v>
      </c>
    </row>
    <row r="405" spans="1:7" ht="15" customHeight="1">
      <c r="A405" s="6"/>
      <c r="B405" s="6"/>
      <c r="C405" s="6"/>
      <c r="D405" s="6"/>
      <c r="E405" s="78" t="s">
        <v>822</v>
      </c>
      <c r="F405" s="78"/>
      <c r="G405" s="23">
        <f>ROUND(SUM(G401,G404),2)</f>
        <v>104.65</v>
      </c>
    </row>
    <row r="406" spans="1:7" ht="9.9499999999999993" customHeight="1">
      <c r="A406" s="6"/>
      <c r="B406" s="6"/>
      <c r="C406" s="6"/>
      <c r="D406" s="6"/>
      <c r="E406" s="79"/>
      <c r="F406" s="79"/>
      <c r="G406" s="79"/>
    </row>
    <row r="407" spans="1:7" ht="20.100000000000001" customHeight="1">
      <c r="A407" s="80" t="s">
        <v>1993</v>
      </c>
      <c r="B407" s="80"/>
      <c r="C407" s="80"/>
      <c r="D407" s="80"/>
      <c r="E407" s="80"/>
      <c r="F407" s="80"/>
      <c r="G407" s="80"/>
    </row>
    <row r="408" spans="1:7" ht="15" customHeight="1">
      <c r="A408" s="76" t="s">
        <v>1688</v>
      </c>
      <c r="B408" s="76"/>
      <c r="C408" s="15" t="s">
        <v>22</v>
      </c>
      <c r="D408" s="15" t="s">
        <v>23</v>
      </c>
      <c r="E408" s="15" t="s">
        <v>800</v>
      </c>
      <c r="F408" s="15" t="s">
        <v>801</v>
      </c>
      <c r="G408" s="15" t="s">
        <v>802</v>
      </c>
    </row>
    <row r="409" spans="1:7" ht="29.1" customHeight="1">
      <c r="A409" s="18" t="s">
        <v>1689</v>
      </c>
      <c r="B409" s="19" t="s">
        <v>1690</v>
      </c>
      <c r="C409" s="18" t="s">
        <v>32</v>
      </c>
      <c r="D409" s="18" t="s">
        <v>601</v>
      </c>
      <c r="E409" s="20">
        <v>1</v>
      </c>
      <c r="F409" s="21">
        <v>11.8521</v>
      </c>
      <c r="G409" s="21">
        <f>TRUNC(TRUNC(E409,7)*F409,4)</f>
        <v>11.8521</v>
      </c>
    </row>
    <row r="410" spans="1:7" ht="18" customHeight="1">
      <c r="A410" s="6"/>
      <c r="B410" s="6"/>
      <c r="C410" s="6"/>
      <c r="D410" s="6"/>
      <c r="E410" s="77" t="s">
        <v>1693</v>
      </c>
      <c r="F410" s="77"/>
      <c r="G410" s="22">
        <f>SUM(G409:G409)</f>
        <v>11.8521</v>
      </c>
    </row>
    <row r="411" spans="1:7" ht="15" customHeight="1">
      <c r="A411" s="76" t="s">
        <v>812</v>
      </c>
      <c r="B411" s="76"/>
      <c r="C411" s="15" t="s">
        <v>22</v>
      </c>
      <c r="D411" s="15" t="s">
        <v>23</v>
      </c>
      <c r="E411" s="15" t="s">
        <v>800</v>
      </c>
      <c r="F411" s="15" t="s">
        <v>801</v>
      </c>
      <c r="G411" s="15" t="s">
        <v>802</v>
      </c>
    </row>
    <row r="412" spans="1:7" ht="21" customHeight="1">
      <c r="A412" s="18" t="s">
        <v>817</v>
      </c>
      <c r="B412" s="19" t="s">
        <v>818</v>
      </c>
      <c r="C412" s="18" t="s">
        <v>32</v>
      </c>
      <c r="D412" s="18" t="s">
        <v>601</v>
      </c>
      <c r="E412" s="20">
        <v>6</v>
      </c>
      <c r="F412" s="21">
        <v>21.3</v>
      </c>
      <c r="G412" s="21">
        <f>TRUNC(TRUNC(E412,7)*F412*(1+(3/100)),4)</f>
        <v>131.63399999999999</v>
      </c>
    </row>
    <row r="413" spans="1:7" ht="15" customHeight="1">
      <c r="A413" s="6"/>
      <c r="B413" s="6"/>
      <c r="C413" s="6"/>
      <c r="D413" s="6"/>
      <c r="E413" s="77" t="s">
        <v>819</v>
      </c>
      <c r="F413" s="77"/>
      <c r="G413" s="22">
        <f>SUM(G412:G412)</f>
        <v>131.63399999999999</v>
      </c>
    </row>
    <row r="414" spans="1:7" ht="15" customHeight="1">
      <c r="A414" s="6"/>
      <c r="B414" s="6"/>
      <c r="C414" s="6"/>
      <c r="D414" s="6"/>
      <c r="E414" s="78" t="s">
        <v>822</v>
      </c>
      <c r="F414" s="78"/>
      <c r="G414" s="23">
        <f>ROUND(SUM(G410,G413),2)</f>
        <v>143.49</v>
      </c>
    </row>
    <row r="415" spans="1:7" ht="9.9499999999999993" customHeight="1">
      <c r="A415" s="6"/>
      <c r="B415" s="6"/>
      <c r="C415" s="6"/>
      <c r="D415" s="6"/>
      <c r="E415" s="79"/>
      <c r="F415" s="79"/>
      <c r="G415" s="79"/>
    </row>
    <row r="416" spans="1:7" ht="20.100000000000001" customHeight="1">
      <c r="A416" s="80" t="s">
        <v>1994</v>
      </c>
      <c r="B416" s="80"/>
      <c r="C416" s="80"/>
      <c r="D416" s="80"/>
      <c r="E416" s="80"/>
      <c r="F416" s="80"/>
      <c r="G416" s="80"/>
    </row>
    <row r="417" spans="1:7" ht="15" customHeight="1">
      <c r="A417" s="76" t="s">
        <v>812</v>
      </c>
      <c r="B417" s="76"/>
      <c r="C417" s="15" t="s">
        <v>22</v>
      </c>
      <c r="D417" s="15" t="s">
        <v>23</v>
      </c>
      <c r="E417" s="15" t="s">
        <v>800</v>
      </c>
      <c r="F417" s="15" t="s">
        <v>801</v>
      </c>
      <c r="G417" s="15" t="s">
        <v>802</v>
      </c>
    </row>
    <row r="418" spans="1:7" ht="21" customHeight="1">
      <c r="A418" s="18" t="s">
        <v>815</v>
      </c>
      <c r="B418" s="19" t="s">
        <v>816</v>
      </c>
      <c r="C418" s="18" t="s">
        <v>32</v>
      </c>
      <c r="D418" s="18" t="s">
        <v>601</v>
      </c>
      <c r="E418" s="20">
        <v>0.4</v>
      </c>
      <c r="F418" s="21">
        <v>29.47</v>
      </c>
      <c r="G418" s="21">
        <f>TRUNC(TRUNC(E418,7)*F418*(1+(3/100)),4)</f>
        <v>12.1416</v>
      </c>
    </row>
    <row r="419" spans="1:7" ht="21" customHeight="1">
      <c r="A419" s="18" t="s">
        <v>817</v>
      </c>
      <c r="B419" s="19" t="s">
        <v>818</v>
      </c>
      <c r="C419" s="18" t="s">
        <v>32</v>
      </c>
      <c r="D419" s="18" t="s">
        <v>601</v>
      </c>
      <c r="E419" s="20">
        <v>0.4</v>
      </c>
      <c r="F419" s="21">
        <v>21.3</v>
      </c>
      <c r="G419" s="21">
        <f>TRUNC(TRUNC(E419,7)*F419*(1+(3/100)),4)</f>
        <v>8.7756000000000007</v>
      </c>
    </row>
    <row r="420" spans="1:7" ht="15" customHeight="1">
      <c r="A420" s="6"/>
      <c r="B420" s="6"/>
      <c r="C420" s="6"/>
      <c r="D420" s="6"/>
      <c r="E420" s="77" t="s">
        <v>819</v>
      </c>
      <c r="F420" s="77"/>
      <c r="G420" s="22">
        <f>SUM(G418:G419)</f>
        <v>20.917200000000001</v>
      </c>
    </row>
    <row r="421" spans="1:7" ht="15" customHeight="1">
      <c r="A421" s="76" t="s">
        <v>820</v>
      </c>
      <c r="B421" s="76"/>
      <c r="C421" s="15" t="s">
        <v>22</v>
      </c>
      <c r="D421" s="15" t="s">
        <v>23</v>
      </c>
      <c r="E421" s="15" t="s">
        <v>800</v>
      </c>
      <c r="F421" s="15" t="s">
        <v>801</v>
      </c>
      <c r="G421" s="15" t="s">
        <v>802</v>
      </c>
    </row>
    <row r="422" spans="1:7" ht="21" customHeight="1">
      <c r="A422" s="18" t="s">
        <v>1995</v>
      </c>
      <c r="B422" s="19" t="s">
        <v>1996</v>
      </c>
      <c r="C422" s="18" t="s">
        <v>32</v>
      </c>
      <c r="D422" s="18" t="s">
        <v>749</v>
      </c>
      <c r="E422" s="20">
        <v>0.03</v>
      </c>
      <c r="F422" s="21">
        <v>429.90690000000001</v>
      </c>
      <c r="G422" s="21">
        <f>TRUNC(TRUNC(E422,7)*F422,4)</f>
        <v>12.8972</v>
      </c>
    </row>
    <row r="423" spans="1:7" ht="29.1" customHeight="1">
      <c r="A423" s="18" t="s">
        <v>645</v>
      </c>
      <c r="B423" s="19" t="s">
        <v>646</v>
      </c>
      <c r="C423" s="18" t="s">
        <v>32</v>
      </c>
      <c r="D423" s="18" t="s">
        <v>37</v>
      </c>
      <c r="E423" s="20">
        <v>1</v>
      </c>
      <c r="F423" s="21">
        <v>7.5890000000000004</v>
      </c>
      <c r="G423" s="21">
        <f>TRUNC(TRUNC(E423,7)*F423,4)</f>
        <v>7.5890000000000004</v>
      </c>
    </row>
    <row r="424" spans="1:7" ht="15" customHeight="1">
      <c r="A424" s="6"/>
      <c r="B424" s="6"/>
      <c r="C424" s="6"/>
      <c r="D424" s="6"/>
      <c r="E424" s="77" t="s">
        <v>821</v>
      </c>
      <c r="F424" s="77"/>
      <c r="G424" s="22">
        <f>SUM(G422:G423)</f>
        <v>20.4862</v>
      </c>
    </row>
    <row r="425" spans="1:7" ht="15" customHeight="1">
      <c r="A425" s="6"/>
      <c r="B425" s="6"/>
      <c r="C425" s="6"/>
      <c r="D425" s="6"/>
      <c r="E425" s="78" t="s">
        <v>822</v>
      </c>
      <c r="F425" s="78"/>
      <c r="G425" s="23">
        <f>ROUND(SUM(G420,G424),2)</f>
        <v>41.4</v>
      </c>
    </row>
    <row r="426" spans="1:7" ht="9.9499999999999993" customHeight="1">
      <c r="A426" s="6"/>
      <c r="B426" s="6"/>
      <c r="C426" s="6"/>
      <c r="D426" s="6"/>
      <c r="E426" s="79"/>
      <c r="F426" s="79"/>
      <c r="G426" s="79"/>
    </row>
    <row r="427" spans="1:7" ht="20.100000000000001" customHeight="1">
      <c r="A427" s="80" t="s">
        <v>1997</v>
      </c>
      <c r="B427" s="80"/>
      <c r="C427" s="80"/>
      <c r="D427" s="80"/>
      <c r="E427" s="80"/>
      <c r="F427" s="80"/>
      <c r="G427" s="80"/>
    </row>
    <row r="428" spans="1:7" ht="15" customHeight="1">
      <c r="A428" s="76" t="s">
        <v>799</v>
      </c>
      <c r="B428" s="76"/>
      <c r="C428" s="15" t="s">
        <v>22</v>
      </c>
      <c r="D428" s="15" t="s">
        <v>23</v>
      </c>
      <c r="E428" s="15" t="s">
        <v>800</v>
      </c>
      <c r="F428" s="15" t="s">
        <v>801</v>
      </c>
      <c r="G428" s="15" t="s">
        <v>802</v>
      </c>
    </row>
    <row r="429" spans="1:7" ht="21" customHeight="1">
      <c r="A429" s="18" t="s">
        <v>1998</v>
      </c>
      <c r="B429" s="19" t="s">
        <v>1999</v>
      </c>
      <c r="C429" s="18" t="s">
        <v>32</v>
      </c>
      <c r="D429" s="18" t="s">
        <v>50</v>
      </c>
      <c r="E429" s="20">
        <v>2.9999999999999997E-4</v>
      </c>
      <c r="F429" s="21">
        <v>285.42</v>
      </c>
      <c r="G429" s="21">
        <f>TRUNC(TRUNC(E429,7)*F429,4)</f>
        <v>8.5599999999999996E-2</v>
      </c>
    </row>
    <row r="430" spans="1:7" ht="29.1" customHeight="1">
      <c r="A430" s="18" t="s">
        <v>2000</v>
      </c>
      <c r="B430" s="19" t="s">
        <v>2001</v>
      </c>
      <c r="C430" s="18" t="s">
        <v>32</v>
      </c>
      <c r="D430" s="18" t="s">
        <v>50</v>
      </c>
      <c r="E430" s="20">
        <v>2.4000000000000001E-4</v>
      </c>
      <c r="F430" s="21">
        <v>3135.63</v>
      </c>
      <c r="G430" s="21">
        <f>TRUNC(TRUNC(E430,7)*F430,4)</f>
        <v>0.75249999999999995</v>
      </c>
    </row>
    <row r="431" spans="1:7" ht="15" customHeight="1">
      <c r="A431" s="18" t="s">
        <v>2002</v>
      </c>
      <c r="B431" s="19" t="s">
        <v>2003</v>
      </c>
      <c r="C431" s="18" t="s">
        <v>32</v>
      </c>
      <c r="D431" s="18" t="s">
        <v>2004</v>
      </c>
      <c r="E431" s="20">
        <v>3.5</v>
      </c>
      <c r="F431" s="21">
        <v>1.1035999999999999</v>
      </c>
      <c r="G431" s="21">
        <f>TRUNC(TRUNC(E431,7)*F431,4)</f>
        <v>3.8626</v>
      </c>
    </row>
    <row r="432" spans="1:7" ht="15" customHeight="1">
      <c r="A432" s="6"/>
      <c r="B432" s="6"/>
      <c r="C432" s="6"/>
      <c r="D432" s="6"/>
      <c r="E432" s="77" t="s">
        <v>811</v>
      </c>
      <c r="F432" s="77"/>
      <c r="G432" s="22">
        <f>SUM(G429:G431)</f>
        <v>4.7007000000000003</v>
      </c>
    </row>
    <row r="433" spans="1:7" ht="15" customHeight="1">
      <c r="A433" s="6"/>
      <c r="B433" s="6"/>
      <c r="C433" s="6"/>
      <c r="D433" s="6"/>
      <c r="E433" s="78" t="s">
        <v>822</v>
      </c>
      <c r="F433" s="78"/>
      <c r="G433" s="23">
        <f>ROUND(SUM(G432),2)</f>
        <v>4.7</v>
      </c>
    </row>
    <row r="434" spans="1:7" ht="9.9499999999999993" customHeight="1">
      <c r="A434" s="6"/>
      <c r="B434" s="6"/>
      <c r="C434" s="6"/>
      <c r="D434" s="6"/>
      <c r="E434" s="79"/>
      <c r="F434" s="79"/>
      <c r="G434" s="79"/>
    </row>
    <row r="435" spans="1:7" ht="20.100000000000001" customHeight="1">
      <c r="A435" s="80" t="s">
        <v>2005</v>
      </c>
      <c r="B435" s="80"/>
      <c r="C435" s="80"/>
      <c r="D435" s="80"/>
      <c r="E435" s="80"/>
      <c r="F435" s="80"/>
      <c r="G435" s="80"/>
    </row>
    <row r="436" spans="1:7" ht="15" customHeight="1">
      <c r="A436" s="76" t="s">
        <v>799</v>
      </c>
      <c r="B436" s="76"/>
      <c r="C436" s="15" t="s">
        <v>22</v>
      </c>
      <c r="D436" s="15" t="s">
        <v>23</v>
      </c>
      <c r="E436" s="15" t="s">
        <v>800</v>
      </c>
      <c r="F436" s="15" t="s">
        <v>801</v>
      </c>
      <c r="G436" s="15" t="s">
        <v>802</v>
      </c>
    </row>
    <row r="437" spans="1:7" ht="21" customHeight="1">
      <c r="A437" s="18" t="s">
        <v>2006</v>
      </c>
      <c r="B437" s="19" t="s">
        <v>2007</v>
      </c>
      <c r="C437" s="18" t="s">
        <v>32</v>
      </c>
      <c r="D437" s="18" t="s">
        <v>50</v>
      </c>
      <c r="E437" s="20">
        <v>2.0000000000000001E-4</v>
      </c>
      <c r="F437" s="24">
        <v>10890</v>
      </c>
      <c r="G437" s="21">
        <f>TRUNC(TRUNC(E437,7)*F437,4)</f>
        <v>2.1779999999999999</v>
      </c>
    </row>
    <row r="438" spans="1:7" ht="15" customHeight="1">
      <c r="A438" s="6"/>
      <c r="B438" s="6"/>
      <c r="C438" s="6"/>
      <c r="D438" s="6"/>
      <c r="E438" s="77" t="s">
        <v>811</v>
      </c>
      <c r="F438" s="77"/>
      <c r="G438" s="22">
        <f>SUM(G437:G437)</f>
        <v>2.1779999999999999</v>
      </c>
    </row>
    <row r="439" spans="1:7" ht="15" customHeight="1">
      <c r="A439" s="6"/>
      <c r="B439" s="6"/>
      <c r="C439" s="6"/>
      <c r="D439" s="6"/>
      <c r="E439" s="78" t="s">
        <v>822</v>
      </c>
      <c r="F439" s="78"/>
      <c r="G439" s="23">
        <f>ROUND(SUM(G438),2)</f>
        <v>2.1800000000000002</v>
      </c>
    </row>
    <row r="440" spans="1:7" ht="9.9499999999999993" customHeight="1">
      <c r="A440" s="6"/>
      <c r="B440" s="6"/>
      <c r="C440" s="6"/>
      <c r="D440" s="6"/>
      <c r="E440" s="79"/>
      <c r="F440" s="79"/>
      <c r="G440" s="79"/>
    </row>
    <row r="441" spans="1:7" ht="20.100000000000001" customHeight="1">
      <c r="A441" s="80" t="s">
        <v>2008</v>
      </c>
      <c r="B441" s="80"/>
      <c r="C441" s="80"/>
      <c r="D441" s="80"/>
      <c r="E441" s="80"/>
      <c r="F441" s="80"/>
      <c r="G441" s="80"/>
    </row>
    <row r="442" spans="1:7" ht="15" customHeight="1">
      <c r="A442" s="76" t="s">
        <v>799</v>
      </c>
      <c r="B442" s="76"/>
      <c r="C442" s="15" t="s">
        <v>22</v>
      </c>
      <c r="D442" s="15" t="s">
        <v>23</v>
      </c>
      <c r="E442" s="15" t="s">
        <v>800</v>
      </c>
      <c r="F442" s="15" t="s">
        <v>801</v>
      </c>
      <c r="G442" s="15" t="s">
        <v>802</v>
      </c>
    </row>
    <row r="443" spans="1:7" ht="15" customHeight="1">
      <c r="A443" s="18" t="s">
        <v>1611</v>
      </c>
      <c r="B443" s="19" t="s">
        <v>1612</v>
      </c>
      <c r="C443" s="18" t="s">
        <v>32</v>
      </c>
      <c r="D443" s="18" t="s">
        <v>1581</v>
      </c>
      <c r="E443" s="20">
        <v>1</v>
      </c>
      <c r="F443" s="21">
        <v>6.02</v>
      </c>
      <c r="G443" s="21">
        <f>TRUNC(TRUNC(E443,7)*F443,4)</f>
        <v>6.02</v>
      </c>
    </row>
    <row r="444" spans="1:7" ht="21" customHeight="1">
      <c r="A444" s="18" t="s">
        <v>2006</v>
      </c>
      <c r="B444" s="19" t="s">
        <v>2007</v>
      </c>
      <c r="C444" s="18" t="s">
        <v>32</v>
      </c>
      <c r="D444" s="18" t="s">
        <v>50</v>
      </c>
      <c r="E444" s="20">
        <v>2.7999999999999998E-4</v>
      </c>
      <c r="F444" s="24">
        <v>10890</v>
      </c>
      <c r="G444" s="21">
        <f>TRUNC(TRUNC(E444,7)*F444,4)</f>
        <v>3.0491999999999999</v>
      </c>
    </row>
    <row r="445" spans="1:7" ht="15" customHeight="1">
      <c r="A445" s="6"/>
      <c r="B445" s="6"/>
      <c r="C445" s="6"/>
      <c r="D445" s="6"/>
      <c r="E445" s="77" t="s">
        <v>811</v>
      </c>
      <c r="F445" s="77"/>
      <c r="G445" s="22">
        <f>SUM(G443:G444)</f>
        <v>9.0691999999999986</v>
      </c>
    </row>
    <row r="446" spans="1:7" ht="15" customHeight="1">
      <c r="A446" s="6"/>
      <c r="B446" s="6"/>
      <c r="C446" s="6"/>
      <c r="D446" s="6"/>
      <c r="E446" s="78" t="s">
        <v>822</v>
      </c>
      <c r="F446" s="78"/>
      <c r="G446" s="23">
        <f>ROUND(SUM(G445),2)</f>
        <v>9.07</v>
      </c>
    </row>
    <row r="447" spans="1:7" ht="9.9499999999999993" customHeight="1">
      <c r="A447" s="6"/>
      <c r="B447" s="6"/>
      <c r="C447" s="6"/>
      <c r="D447" s="6"/>
      <c r="E447" s="79"/>
      <c r="F447" s="79"/>
      <c r="G447" s="79"/>
    </row>
    <row r="448" spans="1:7" ht="20.100000000000001" customHeight="1">
      <c r="A448" s="80" t="s">
        <v>2009</v>
      </c>
      <c r="B448" s="80"/>
      <c r="C448" s="80"/>
      <c r="D448" s="80"/>
      <c r="E448" s="80"/>
      <c r="F448" s="80"/>
      <c r="G448" s="80"/>
    </row>
    <row r="449" spans="1:7" ht="15" customHeight="1">
      <c r="A449" s="76" t="s">
        <v>799</v>
      </c>
      <c r="B449" s="76"/>
      <c r="C449" s="15" t="s">
        <v>22</v>
      </c>
      <c r="D449" s="15" t="s">
        <v>23</v>
      </c>
      <c r="E449" s="15" t="s">
        <v>800</v>
      </c>
      <c r="F449" s="15" t="s">
        <v>801</v>
      </c>
      <c r="G449" s="15" t="s">
        <v>802</v>
      </c>
    </row>
    <row r="450" spans="1:7" ht="21" customHeight="1">
      <c r="A450" s="18" t="s">
        <v>940</v>
      </c>
      <c r="B450" s="19" t="s">
        <v>941</v>
      </c>
      <c r="C450" s="18" t="s">
        <v>32</v>
      </c>
      <c r="D450" s="18" t="s">
        <v>749</v>
      </c>
      <c r="E450" s="20">
        <v>2.63E-4</v>
      </c>
      <c r="F450" s="24">
        <v>14960.29</v>
      </c>
      <c r="G450" s="21">
        <f>TRUNC(TRUNC(E450,7)*F450,4)</f>
        <v>3.9344999999999999</v>
      </c>
    </row>
    <row r="451" spans="1:7" ht="15" customHeight="1">
      <c r="A451" s="6"/>
      <c r="B451" s="6"/>
      <c r="C451" s="6"/>
      <c r="D451" s="6"/>
      <c r="E451" s="77" t="s">
        <v>811</v>
      </c>
      <c r="F451" s="77"/>
      <c r="G451" s="22">
        <f>SUM(G450:G450)</f>
        <v>3.9344999999999999</v>
      </c>
    </row>
    <row r="452" spans="1:7" ht="15" customHeight="1">
      <c r="A452" s="6"/>
      <c r="B452" s="6"/>
      <c r="C452" s="6"/>
      <c r="D452" s="6"/>
      <c r="E452" s="78" t="s">
        <v>822</v>
      </c>
      <c r="F452" s="78"/>
      <c r="G452" s="23">
        <f>ROUND(SUM(G451),2)</f>
        <v>3.93</v>
      </c>
    </row>
    <row r="453" spans="1:7" ht="9.9499999999999993" customHeight="1">
      <c r="A453" s="6"/>
      <c r="B453" s="6"/>
      <c r="C453" s="6"/>
      <c r="D453" s="6"/>
      <c r="E453" s="79"/>
      <c r="F453" s="79"/>
      <c r="G453" s="79"/>
    </row>
    <row r="454" spans="1:7" ht="20.100000000000001" customHeight="1">
      <c r="A454" s="80" t="s">
        <v>2010</v>
      </c>
      <c r="B454" s="80"/>
      <c r="C454" s="80"/>
      <c r="D454" s="80"/>
      <c r="E454" s="80"/>
      <c r="F454" s="80"/>
      <c r="G454" s="80"/>
    </row>
    <row r="455" spans="1:7" ht="15" customHeight="1">
      <c r="A455" s="76" t="s">
        <v>820</v>
      </c>
      <c r="B455" s="76"/>
      <c r="C455" s="15" t="s">
        <v>22</v>
      </c>
      <c r="D455" s="15" t="s">
        <v>23</v>
      </c>
      <c r="E455" s="15" t="s">
        <v>800</v>
      </c>
      <c r="F455" s="15" t="s">
        <v>801</v>
      </c>
      <c r="G455" s="15" t="s">
        <v>802</v>
      </c>
    </row>
    <row r="456" spans="1:7" ht="21" customHeight="1">
      <c r="A456" s="18" t="s">
        <v>2011</v>
      </c>
      <c r="B456" s="19" t="s">
        <v>2012</v>
      </c>
      <c r="C456" s="18" t="s">
        <v>32</v>
      </c>
      <c r="D456" s="18" t="s">
        <v>50</v>
      </c>
      <c r="E456" s="20">
        <v>0.5</v>
      </c>
      <c r="F456" s="21">
        <v>3.93</v>
      </c>
      <c r="G456" s="21">
        <f>TRUNC(TRUNC(E456,7)*F456,4)</f>
        <v>1.9650000000000001</v>
      </c>
    </row>
    <row r="457" spans="1:7" ht="15" customHeight="1">
      <c r="A457" s="6"/>
      <c r="B457" s="6"/>
      <c r="C457" s="6"/>
      <c r="D457" s="6"/>
      <c r="E457" s="77" t="s">
        <v>821</v>
      </c>
      <c r="F457" s="77"/>
      <c r="G457" s="22">
        <f>SUM(G456:G456)</f>
        <v>1.9650000000000001</v>
      </c>
    </row>
    <row r="458" spans="1:7" ht="15" customHeight="1">
      <c r="A458" s="6"/>
      <c r="B458" s="6"/>
      <c r="C458" s="6"/>
      <c r="D458" s="6"/>
      <c r="E458" s="78" t="s">
        <v>822</v>
      </c>
      <c r="F458" s="78"/>
      <c r="G458" s="23">
        <f>ROUND(SUM(G457),2)</f>
        <v>1.97</v>
      </c>
    </row>
    <row r="459" spans="1:7" ht="9.9499999999999993" customHeight="1">
      <c r="A459" s="6"/>
      <c r="B459" s="6"/>
      <c r="C459" s="6"/>
      <c r="D459" s="6"/>
      <c r="E459" s="79"/>
      <c r="F459" s="79"/>
      <c r="G459" s="79"/>
    </row>
    <row r="460" spans="1:7" ht="20.100000000000001" customHeight="1">
      <c r="A460" s="80" t="s">
        <v>2013</v>
      </c>
      <c r="B460" s="80"/>
      <c r="C460" s="80"/>
      <c r="D460" s="80"/>
      <c r="E460" s="80"/>
      <c r="F460" s="80"/>
      <c r="G460" s="80"/>
    </row>
    <row r="461" spans="1:7" ht="15" customHeight="1">
      <c r="A461" s="76" t="s">
        <v>799</v>
      </c>
      <c r="B461" s="76"/>
      <c r="C461" s="15" t="s">
        <v>22</v>
      </c>
      <c r="D461" s="15" t="s">
        <v>23</v>
      </c>
      <c r="E461" s="15" t="s">
        <v>800</v>
      </c>
      <c r="F461" s="15" t="s">
        <v>801</v>
      </c>
      <c r="G461" s="15" t="s">
        <v>802</v>
      </c>
    </row>
    <row r="462" spans="1:7" ht="21" customHeight="1">
      <c r="A462" s="18" t="s">
        <v>2014</v>
      </c>
      <c r="B462" s="19" t="s">
        <v>2015</v>
      </c>
      <c r="C462" s="18" t="s">
        <v>32</v>
      </c>
      <c r="D462" s="18" t="s">
        <v>54</v>
      </c>
      <c r="E462" s="20">
        <v>75</v>
      </c>
      <c r="F462" s="21">
        <v>8.8775999999999993</v>
      </c>
      <c r="G462" s="21">
        <f>TRUNC(TRUNC(E462,7)*F462,4)</f>
        <v>665.82</v>
      </c>
    </row>
    <row r="463" spans="1:7" ht="15" customHeight="1">
      <c r="A463" s="18" t="s">
        <v>1637</v>
      </c>
      <c r="B463" s="19" t="s">
        <v>1817</v>
      </c>
      <c r="C463" s="18" t="s">
        <v>32</v>
      </c>
      <c r="D463" s="18" t="s">
        <v>54</v>
      </c>
      <c r="E463" s="20">
        <v>1.2</v>
      </c>
      <c r="F463" s="21">
        <v>13.38</v>
      </c>
      <c r="G463" s="21">
        <f>TRUNC(TRUNC(E463,7)*F463,4)</f>
        <v>16.056000000000001</v>
      </c>
    </row>
    <row r="464" spans="1:7" ht="21" customHeight="1">
      <c r="A464" s="18" t="s">
        <v>828</v>
      </c>
      <c r="B464" s="19" t="s">
        <v>829</v>
      </c>
      <c r="C464" s="18" t="s">
        <v>32</v>
      </c>
      <c r="D464" s="18" t="s">
        <v>54</v>
      </c>
      <c r="E464" s="20">
        <v>1.4</v>
      </c>
      <c r="F464" s="21">
        <v>14.32</v>
      </c>
      <c r="G464" s="21">
        <f>TRUNC(TRUNC(E464,7)*F464,4)</f>
        <v>20.047999999999998</v>
      </c>
    </row>
    <row r="465" spans="1:7" ht="15" customHeight="1">
      <c r="A465" s="6"/>
      <c r="B465" s="6"/>
      <c r="C465" s="6"/>
      <c r="D465" s="6"/>
      <c r="E465" s="77" t="s">
        <v>811</v>
      </c>
      <c r="F465" s="77"/>
      <c r="G465" s="22">
        <f>SUM(G462:G464)</f>
        <v>701.92400000000009</v>
      </c>
    </row>
    <row r="466" spans="1:7" ht="15" customHeight="1">
      <c r="A466" s="76" t="s">
        <v>812</v>
      </c>
      <c r="B466" s="76"/>
      <c r="C466" s="15" t="s">
        <v>22</v>
      </c>
      <c r="D466" s="15" t="s">
        <v>23</v>
      </c>
      <c r="E466" s="15" t="s">
        <v>800</v>
      </c>
      <c r="F466" s="15" t="s">
        <v>801</v>
      </c>
      <c r="G466" s="15" t="s">
        <v>802</v>
      </c>
    </row>
    <row r="467" spans="1:7" ht="21" customHeight="1">
      <c r="A467" s="18" t="s">
        <v>1544</v>
      </c>
      <c r="B467" s="19" t="s">
        <v>1820</v>
      </c>
      <c r="C467" s="18" t="s">
        <v>32</v>
      </c>
      <c r="D467" s="18" t="s">
        <v>601</v>
      </c>
      <c r="E467" s="20">
        <v>15</v>
      </c>
      <c r="F467" s="21">
        <v>29.47</v>
      </c>
      <c r="G467" s="21">
        <f>TRUNC(TRUNC(E467,7)*F467*(1+(3/100)),4)</f>
        <v>455.31150000000002</v>
      </c>
    </row>
    <row r="468" spans="1:7" ht="21" customHeight="1">
      <c r="A468" s="18" t="s">
        <v>844</v>
      </c>
      <c r="B468" s="19" t="s">
        <v>845</v>
      </c>
      <c r="C468" s="18" t="s">
        <v>32</v>
      </c>
      <c r="D468" s="18" t="s">
        <v>601</v>
      </c>
      <c r="E468" s="20">
        <v>6</v>
      </c>
      <c r="F468" s="21">
        <v>29.47</v>
      </c>
      <c r="G468" s="21">
        <f>TRUNC(TRUNC(E468,7)*F468*(1+(3/100)),4)</f>
        <v>182.12459999999999</v>
      </c>
    </row>
    <row r="469" spans="1:7" ht="21" customHeight="1">
      <c r="A469" s="18" t="s">
        <v>815</v>
      </c>
      <c r="B469" s="19" t="s">
        <v>816</v>
      </c>
      <c r="C469" s="18" t="s">
        <v>32</v>
      </c>
      <c r="D469" s="18" t="s">
        <v>601</v>
      </c>
      <c r="E469" s="20">
        <v>4</v>
      </c>
      <c r="F469" s="21">
        <v>29.47</v>
      </c>
      <c r="G469" s="21">
        <f>TRUNC(TRUNC(E469,7)*F469*(1+(3/100)),4)</f>
        <v>121.4164</v>
      </c>
    </row>
    <row r="470" spans="1:7" ht="21" customHeight="1">
      <c r="A470" s="18" t="s">
        <v>817</v>
      </c>
      <c r="B470" s="19" t="s">
        <v>818</v>
      </c>
      <c r="C470" s="18" t="s">
        <v>32</v>
      </c>
      <c r="D470" s="18" t="s">
        <v>601</v>
      </c>
      <c r="E470" s="20">
        <v>30</v>
      </c>
      <c r="F470" s="21">
        <v>21.3</v>
      </c>
      <c r="G470" s="21">
        <f>TRUNC(TRUNC(E470,7)*F470*(1+(3/100)),4)</f>
        <v>658.17</v>
      </c>
    </row>
    <row r="471" spans="1:7" ht="15" customHeight="1">
      <c r="A471" s="6"/>
      <c r="B471" s="6"/>
      <c r="C471" s="6"/>
      <c r="D471" s="6"/>
      <c r="E471" s="77" t="s">
        <v>819</v>
      </c>
      <c r="F471" s="77"/>
      <c r="G471" s="22">
        <f>SUM(G467:G470)</f>
        <v>1417.0225</v>
      </c>
    </row>
    <row r="472" spans="1:7" ht="15" customHeight="1">
      <c r="A472" s="76" t="s">
        <v>820</v>
      </c>
      <c r="B472" s="76"/>
      <c r="C472" s="15" t="s">
        <v>22</v>
      </c>
      <c r="D472" s="15" t="s">
        <v>23</v>
      </c>
      <c r="E472" s="15" t="s">
        <v>800</v>
      </c>
      <c r="F472" s="15" t="s">
        <v>801</v>
      </c>
      <c r="G472" s="15" t="s">
        <v>802</v>
      </c>
    </row>
    <row r="473" spans="1:7" ht="38.1" customHeight="1">
      <c r="A473" s="18" t="s">
        <v>848</v>
      </c>
      <c r="B473" s="19" t="s">
        <v>849</v>
      </c>
      <c r="C473" s="18" t="s">
        <v>32</v>
      </c>
      <c r="D473" s="18" t="s">
        <v>749</v>
      </c>
      <c r="E473" s="20">
        <v>1.05</v>
      </c>
      <c r="F473" s="21">
        <v>355.16849999999999</v>
      </c>
      <c r="G473" s="21">
        <f>TRUNC(TRUNC(E473,7)*F473,4)</f>
        <v>372.92689999999999</v>
      </c>
    </row>
    <row r="474" spans="1:7" ht="21" customHeight="1">
      <c r="A474" s="18" t="s">
        <v>2016</v>
      </c>
      <c r="B474" s="19" t="s">
        <v>2017</v>
      </c>
      <c r="C474" s="18" t="s">
        <v>32</v>
      </c>
      <c r="D474" s="18" t="s">
        <v>37</v>
      </c>
      <c r="E474" s="20">
        <v>1.1000000000000001</v>
      </c>
      <c r="F474" s="21">
        <v>40.26</v>
      </c>
      <c r="G474" s="21">
        <f>TRUNC(TRUNC(E474,7)*F474,4)</f>
        <v>44.286000000000001</v>
      </c>
    </row>
    <row r="475" spans="1:7" ht="15" customHeight="1">
      <c r="A475" s="6"/>
      <c r="B475" s="6"/>
      <c r="C475" s="6"/>
      <c r="D475" s="6"/>
      <c r="E475" s="77" t="s">
        <v>821</v>
      </c>
      <c r="F475" s="77"/>
      <c r="G475" s="22">
        <f>SUM(G473:G474)</f>
        <v>417.21289999999999</v>
      </c>
    </row>
    <row r="476" spans="1:7" ht="15" customHeight="1">
      <c r="A476" s="6"/>
      <c r="B476" s="6"/>
      <c r="C476" s="6"/>
      <c r="D476" s="6"/>
      <c r="E476" s="78" t="s">
        <v>822</v>
      </c>
      <c r="F476" s="78"/>
      <c r="G476" s="23">
        <f>ROUND(SUM(G465,G471,G475),2)</f>
        <v>2536.16</v>
      </c>
    </row>
    <row r="477" spans="1:7" ht="9.9499999999999993" customHeight="1">
      <c r="A477" s="6"/>
      <c r="B477" s="6"/>
      <c r="C477" s="6"/>
      <c r="D477" s="6"/>
      <c r="E477" s="79"/>
      <c r="F477" s="79"/>
      <c r="G477" s="79"/>
    </row>
    <row r="478" spans="1:7" ht="20.100000000000001" customHeight="1">
      <c r="A478" s="80" t="s">
        <v>2018</v>
      </c>
      <c r="B478" s="80"/>
      <c r="C478" s="80"/>
      <c r="D478" s="80"/>
      <c r="E478" s="80"/>
      <c r="F478" s="80"/>
      <c r="G478" s="80"/>
    </row>
    <row r="479" spans="1:7" ht="15" customHeight="1">
      <c r="A479" s="76" t="s">
        <v>799</v>
      </c>
      <c r="B479" s="76"/>
      <c r="C479" s="15" t="s">
        <v>22</v>
      </c>
      <c r="D479" s="15" t="s">
        <v>23</v>
      </c>
      <c r="E479" s="15" t="s">
        <v>800</v>
      </c>
      <c r="F479" s="15" t="s">
        <v>801</v>
      </c>
      <c r="G479" s="15" t="s">
        <v>802</v>
      </c>
    </row>
    <row r="480" spans="1:7" ht="29.1" customHeight="1">
      <c r="A480" s="18" t="s">
        <v>2019</v>
      </c>
      <c r="B480" s="19" t="s">
        <v>2020</v>
      </c>
      <c r="C480" s="18" t="s">
        <v>32</v>
      </c>
      <c r="D480" s="18" t="s">
        <v>50</v>
      </c>
      <c r="E480" s="20">
        <v>1.6670000000000001E-4</v>
      </c>
      <c r="F480" s="21">
        <v>2692.74</v>
      </c>
      <c r="G480" s="21">
        <f>TRUNC(TRUNC(E480,7)*F480,4)</f>
        <v>0.44879999999999998</v>
      </c>
    </row>
    <row r="481" spans="1:7" ht="15" customHeight="1">
      <c r="A481" s="6"/>
      <c r="B481" s="6"/>
      <c r="C481" s="6"/>
      <c r="D481" s="6"/>
      <c r="E481" s="77" t="s">
        <v>811</v>
      </c>
      <c r="F481" s="77"/>
      <c r="G481" s="22">
        <f>SUM(G480:G480)</f>
        <v>0.44879999999999998</v>
      </c>
    </row>
    <row r="482" spans="1:7" ht="15" customHeight="1">
      <c r="A482" s="6"/>
      <c r="B482" s="6"/>
      <c r="C482" s="6"/>
      <c r="D482" s="6"/>
      <c r="E482" s="78" t="s">
        <v>822</v>
      </c>
      <c r="F482" s="78"/>
      <c r="G482" s="23">
        <f>ROUND(SUM(G481),2)</f>
        <v>0.45</v>
      </c>
    </row>
    <row r="483" spans="1:7" ht="9.9499999999999993" customHeight="1">
      <c r="A483" s="6"/>
      <c r="B483" s="6"/>
      <c r="C483" s="6"/>
      <c r="D483" s="6"/>
      <c r="E483" s="79"/>
      <c r="F483" s="79"/>
      <c r="G483" s="79"/>
    </row>
    <row r="484" spans="1:7" ht="20.100000000000001" customHeight="1">
      <c r="A484" s="80" t="s">
        <v>2021</v>
      </c>
      <c r="B484" s="80"/>
      <c r="C484" s="80"/>
      <c r="D484" s="80"/>
      <c r="E484" s="80"/>
      <c r="F484" s="80"/>
      <c r="G484" s="80"/>
    </row>
    <row r="485" spans="1:7" ht="15" customHeight="1">
      <c r="A485" s="76" t="s">
        <v>799</v>
      </c>
      <c r="B485" s="76"/>
      <c r="C485" s="15" t="s">
        <v>22</v>
      </c>
      <c r="D485" s="15" t="s">
        <v>23</v>
      </c>
      <c r="E485" s="15" t="s">
        <v>800</v>
      </c>
      <c r="F485" s="15" t="s">
        <v>801</v>
      </c>
      <c r="G485" s="15" t="s">
        <v>802</v>
      </c>
    </row>
    <row r="486" spans="1:7" ht="15" customHeight="1">
      <c r="A486" s="18" t="s">
        <v>2002</v>
      </c>
      <c r="B486" s="19" t="s">
        <v>2003</v>
      </c>
      <c r="C486" s="18" t="s">
        <v>32</v>
      </c>
      <c r="D486" s="18" t="s">
        <v>2004</v>
      </c>
      <c r="E486" s="20">
        <v>1</v>
      </c>
      <c r="F486" s="21">
        <v>1.1035999999999999</v>
      </c>
      <c r="G486" s="21">
        <f>TRUNC(TRUNC(E486,7)*F486,4)</f>
        <v>1.1035999999999999</v>
      </c>
    </row>
    <row r="487" spans="1:7" ht="29.1" customHeight="1">
      <c r="A487" s="18" t="s">
        <v>2019</v>
      </c>
      <c r="B487" s="19" t="s">
        <v>2020</v>
      </c>
      <c r="C487" s="18" t="s">
        <v>32</v>
      </c>
      <c r="D487" s="18" t="s">
        <v>50</v>
      </c>
      <c r="E487" s="20">
        <v>2.3340000000000001E-4</v>
      </c>
      <c r="F487" s="21">
        <v>2692.74</v>
      </c>
      <c r="G487" s="21">
        <f>TRUNC(TRUNC(E487,7)*F487,4)</f>
        <v>0.62839999999999996</v>
      </c>
    </row>
    <row r="488" spans="1:7" ht="15" customHeight="1">
      <c r="A488" s="6"/>
      <c r="B488" s="6"/>
      <c r="C488" s="6"/>
      <c r="D488" s="6"/>
      <c r="E488" s="77" t="s">
        <v>811</v>
      </c>
      <c r="F488" s="77"/>
      <c r="G488" s="22">
        <f>SUM(G486:G487)</f>
        <v>1.7319999999999998</v>
      </c>
    </row>
    <row r="489" spans="1:7" ht="15" customHeight="1">
      <c r="A489" s="6"/>
      <c r="B489" s="6"/>
      <c r="C489" s="6"/>
      <c r="D489" s="6"/>
      <c r="E489" s="78" t="s">
        <v>822</v>
      </c>
      <c r="F489" s="78"/>
      <c r="G489" s="23">
        <f>ROUND(SUM(G488),2)</f>
        <v>1.73</v>
      </c>
    </row>
  </sheetData>
  <mergeCells count="317">
    <mergeCell ref="A1:G1"/>
    <mergeCell ref="E2:G2"/>
    <mergeCell ref="A3:G3"/>
    <mergeCell ref="A4:B4"/>
    <mergeCell ref="E8:F8"/>
    <mergeCell ref="A15:B15"/>
    <mergeCell ref="E18:F18"/>
    <mergeCell ref="A19:B19"/>
    <mergeCell ref="E21:F21"/>
    <mergeCell ref="E22:F22"/>
    <mergeCell ref="E9:F9"/>
    <mergeCell ref="E10:G10"/>
    <mergeCell ref="A11:G11"/>
    <mergeCell ref="A12:B12"/>
    <mergeCell ref="E14:F14"/>
    <mergeCell ref="E31:F31"/>
    <mergeCell ref="A32:B32"/>
    <mergeCell ref="E34:F34"/>
    <mergeCell ref="E35:F35"/>
    <mergeCell ref="E36:G36"/>
    <mergeCell ref="E23:G23"/>
    <mergeCell ref="A24:G24"/>
    <mergeCell ref="A25:B25"/>
    <mergeCell ref="E27:F27"/>
    <mergeCell ref="A28:B28"/>
    <mergeCell ref="A46:B46"/>
    <mergeCell ref="E49:F49"/>
    <mergeCell ref="E50:F50"/>
    <mergeCell ref="E51:G51"/>
    <mergeCell ref="A52:G52"/>
    <mergeCell ref="A37:G37"/>
    <mergeCell ref="A38:B38"/>
    <mergeCell ref="E41:F41"/>
    <mergeCell ref="A42:B42"/>
    <mergeCell ref="E45:F45"/>
    <mergeCell ref="E64:F64"/>
    <mergeCell ref="E65:F65"/>
    <mergeCell ref="E66:G66"/>
    <mergeCell ref="A67:G67"/>
    <mergeCell ref="A68:B68"/>
    <mergeCell ref="A53:B53"/>
    <mergeCell ref="E56:F56"/>
    <mergeCell ref="A57:B57"/>
    <mergeCell ref="E60:F60"/>
    <mergeCell ref="A61:B61"/>
    <mergeCell ref="E80:F80"/>
    <mergeCell ref="E81:G81"/>
    <mergeCell ref="A82:G82"/>
    <mergeCell ref="A83:B83"/>
    <mergeCell ref="E86:F86"/>
    <mergeCell ref="E71:F71"/>
    <mergeCell ref="A72:B72"/>
    <mergeCell ref="E75:F75"/>
    <mergeCell ref="A76:B76"/>
    <mergeCell ref="E79:F79"/>
    <mergeCell ref="E96:G96"/>
    <mergeCell ref="A97:G97"/>
    <mergeCell ref="A98:B98"/>
    <mergeCell ref="E101:F101"/>
    <mergeCell ref="A102:B102"/>
    <mergeCell ref="A87:B87"/>
    <mergeCell ref="E90:F90"/>
    <mergeCell ref="A91:B91"/>
    <mergeCell ref="E94:F94"/>
    <mergeCell ref="E95:F95"/>
    <mergeCell ref="A112:G112"/>
    <mergeCell ref="A113:B113"/>
    <mergeCell ref="E116:F116"/>
    <mergeCell ref="A117:B117"/>
    <mergeCell ref="E121:F121"/>
    <mergeCell ref="E105:F105"/>
    <mergeCell ref="A106:B106"/>
    <mergeCell ref="E109:F109"/>
    <mergeCell ref="E110:F110"/>
    <mergeCell ref="E111:G111"/>
    <mergeCell ref="A129:B129"/>
    <mergeCell ref="E133:F133"/>
    <mergeCell ref="A134:B134"/>
    <mergeCell ref="E136:F136"/>
    <mergeCell ref="E137:F137"/>
    <mergeCell ref="A122:B122"/>
    <mergeCell ref="E125:F125"/>
    <mergeCell ref="E126:F126"/>
    <mergeCell ref="E127:G127"/>
    <mergeCell ref="A128:G128"/>
    <mergeCell ref="E148:F148"/>
    <mergeCell ref="A149:B149"/>
    <mergeCell ref="E152:F152"/>
    <mergeCell ref="E153:F153"/>
    <mergeCell ref="E154:G154"/>
    <mergeCell ref="E138:G138"/>
    <mergeCell ref="A139:G139"/>
    <mergeCell ref="A140:B140"/>
    <mergeCell ref="E143:F143"/>
    <mergeCell ref="A144:B144"/>
    <mergeCell ref="A164:G164"/>
    <mergeCell ref="A165:B165"/>
    <mergeCell ref="E167:F167"/>
    <mergeCell ref="E168:F168"/>
    <mergeCell ref="E169:G169"/>
    <mergeCell ref="A155:G155"/>
    <mergeCell ref="A156:B156"/>
    <mergeCell ref="E161:F161"/>
    <mergeCell ref="E162:F162"/>
    <mergeCell ref="E163:G163"/>
    <mergeCell ref="A179:G179"/>
    <mergeCell ref="A180:B180"/>
    <mergeCell ref="E182:F182"/>
    <mergeCell ref="E183:F183"/>
    <mergeCell ref="E184:G184"/>
    <mergeCell ref="A170:G170"/>
    <mergeCell ref="A171:B171"/>
    <mergeCell ref="E176:F176"/>
    <mergeCell ref="E177:F177"/>
    <mergeCell ref="E178:G178"/>
    <mergeCell ref="E193:F193"/>
    <mergeCell ref="E194:G194"/>
    <mergeCell ref="A195:G195"/>
    <mergeCell ref="A196:B196"/>
    <mergeCell ref="E200:F200"/>
    <mergeCell ref="A185:G185"/>
    <mergeCell ref="A186:B186"/>
    <mergeCell ref="E189:F189"/>
    <mergeCell ref="A190:B190"/>
    <mergeCell ref="E192:F192"/>
    <mergeCell ref="E209:F209"/>
    <mergeCell ref="E210:G210"/>
    <mergeCell ref="A211:G211"/>
    <mergeCell ref="A212:B212"/>
    <mergeCell ref="E215:F215"/>
    <mergeCell ref="E201:F201"/>
    <mergeCell ref="E202:G202"/>
    <mergeCell ref="A203:G203"/>
    <mergeCell ref="A204:B204"/>
    <mergeCell ref="E208:F208"/>
    <mergeCell ref="A223:B223"/>
    <mergeCell ref="E226:F226"/>
    <mergeCell ref="E227:F227"/>
    <mergeCell ref="E228:G228"/>
    <mergeCell ref="A229:G229"/>
    <mergeCell ref="E216:F216"/>
    <mergeCell ref="E217:G217"/>
    <mergeCell ref="A218:G218"/>
    <mergeCell ref="A219:B219"/>
    <mergeCell ref="E222:F222"/>
    <mergeCell ref="E239:G239"/>
    <mergeCell ref="A240:G240"/>
    <mergeCell ref="A241:B241"/>
    <mergeCell ref="E244:F244"/>
    <mergeCell ref="A245:B245"/>
    <mergeCell ref="A230:B230"/>
    <mergeCell ref="E233:F233"/>
    <mergeCell ref="A234:B234"/>
    <mergeCell ref="E237:F237"/>
    <mergeCell ref="E238:F238"/>
    <mergeCell ref="A254:G254"/>
    <mergeCell ref="A255:B255"/>
    <mergeCell ref="E258:F258"/>
    <mergeCell ref="E259:F259"/>
    <mergeCell ref="E260:G260"/>
    <mergeCell ref="E248:F248"/>
    <mergeCell ref="A249:B249"/>
    <mergeCell ref="E251:F251"/>
    <mergeCell ref="E252:F252"/>
    <mergeCell ref="E253:G253"/>
    <mergeCell ref="A271:B271"/>
    <mergeCell ref="E274:F274"/>
    <mergeCell ref="E275:F275"/>
    <mergeCell ref="E276:G276"/>
    <mergeCell ref="A277:G277"/>
    <mergeCell ref="A261:G261"/>
    <mergeCell ref="A262:B262"/>
    <mergeCell ref="E266:F266"/>
    <mergeCell ref="A267:B267"/>
    <mergeCell ref="E270:F270"/>
    <mergeCell ref="E290:F290"/>
    <mergeCell ref="E291:F291"/>
    <mergeCell ref="E292:G292"/>
    <mergeCell ref="A293:G293"/>
    <mergeCell ref="A294:B294"/>
    <mergeCell ref="A278:B278"/>
    <mergeCell ref="E282:F282"/>
    <mergeCell ref="A283:B283"/>
    <mergeCell ref="E286:F286"/>
    <mergeCell ref="A287:B287"/>
    <mergeCell ref="E307:F307"/>
    <mergeCell ref="E308:G308"/>
    <mergeCell ref="A309:G309"/>
    <mergeCell ref="A310:B310"/>
    <mergeCell ref="E313:F313"/>
    <mergeCell ref="E297:F297"/>
    <mergeCell ref="A298:B298"/>
    <mergeCell ref="E303:F303"/>
    <mergeCell ref="A304:B304"/>
    <mergeCell ref="E306:F306"/>
    <mergeCell ref="E324:G324"/>
    <mergeCell ref="A325:G325"/>
    <mergeCell ref="A326:B326"/>
    <mergeCell ref="E329:F329"/>
    <mergeCell ref="A330:B330"/>
    <mergeCell ref="A314:B314"/>
    <mergeCell ref="E319:F319"/>
    <mergeCell ref="A320:B320"/>
    <mergeCell ref="E322:F322"/>
    <mergeCell ref="E323:F323"/>
    <mergeCell ref="E340:F340"/>
    <mergeCell ref="E341:F341"/>
    <mergeCell ref="E342:G342"/>
    <mergeCell ref="A343:G343"/>
    <mergeCell ref="A344:B344"/>
    <mergeCell ref="E334:F334"/>
    <mergeCell ref="E335:F335"/>
    <mergeCell ref="E336:G336"/>
    <mergeCell ref="A337:G337"/>
    <mergeCell ref="A338:B338"/>
    <mergeCell ref="A352:G352"/>
    <mergeCell ref="A353:B353"/>
    <mergeCell ref="E359:F359"/>
    <mergeCell ref="A360:B360"/>
    <mergeCell ref="E362:F362"/>
    <mergeCell ref="E346:F346"/>
    <mergeCell ref="A347:B347"/>
    <mergeCell ref="E349:F349"/>
    <mergeCell ref="E350:F350"/>
    <mergeCell ref="E351:G351"/>
    <mergeCell ref="A369:B369"/>
    <mergeCell ref="E371:F371"/>
    <mergeCell ref="E372:F372"/>
    <mergeCell ref="E373:G373"/>
    <mergeCell ref="A374:G374"/>
    <mergeCell ref="E363:F363"/>
    <mergeCell ref="E364:G364"/>
    <mergeCell ref="A365:G365"/>
    <mergeCell ref="A366:B366"/>
    <mergeCell ref="E368:F368"/>
    <mergeCell ref="E382:G382"/>
    <mergeCell ref="A383:G383"/>
    <mergeCell ref="A384:B384"/>
    <mergeCell ref="E386:F386"/>
    <mergeCell ref="E387:F387"/>
    <mergeCell ref="A375:B375"/>
    <mergeCell ref="E377:F377"/>
    <mergeCell ref="A378:B378"/>
    <mergeCell ref="E380:F380"/>
    <mergeCell ref="E381:F381"/>
    <mergeCell ref="E395:F395"/>
    <mergeCell ref="E396:F396"/>
    <mergeCell ref="E397:G397"/>
    <mergeCell ref="A398:G398"/>
    <mergeCell ref="A399:B399"/>
    <mergeCell ref="E388:G388"/>
    <mergeCell ref="A389:G389"/>
    <mergeCell ref="A390:B390"/>
    <mergeCell ref="E392:F392"/>
    <mergeCell ref="A393:B393"/>
    <mergeCell ref="A407:G407"/>
    <mergeCell ref="A408:B408"/>
    <mergeCell ref="E410:F410"/>
    <mergeCell ref="A411:B411"/>
    <mergeCell ref="E413:F413"/>
    <mergeCell ref="E401:F401"/>
    <mergeCell ref="A402:B402"/>
    <mergeCell ref="E404:F404"/>
    <mergeCell ref="E405:F405"/>
    <mergeCell ref="E406:G406"/>
    <mergeCell ref="A421:B421"/>
    <mergeCell ref="E424:F424"/>
    <mergeCell ref="E425:F425"/>
    <mergeCell ref="E426:G426"/>
    <mergeCell ref="A427:G427"/>
    <mergeCell ref="E414:F414"/>
    <mergeCell ref="E415:G415"/>
    <mergeCell ref="A416:G416"/>
    <mergeCell ref="A417:B417"/>
    <mergeCell ref="E420:F420"/>
    <mergeCell ref="A436:B436"/>
    <mergeCell ref="E438:F438"/>
    <mergeCell ref="E439:F439"/>
    <mergeCell ref="E440:G440"/>
    <mergeCell ref="A441:G441"/>
    <mergeCell ref="A428:B428"/>
    <mergeCell ref="E432:F432"/>
    <mergeCell ref="E433:F433"/>
    <mergeCell ref="E434:G434"/>
    <mergeCell ref="A435:G435"/>
    <mergeCell ref="A449:B449"/>
    <mergeCell ref="E451:F451"/>
    <mergeCell ref="E452:F452"/>
    <mergeCell ref="E453:G453"/>
    <mergeCell ref="A454:G454"/>
    <mergeCell ref="A442:B442"/>
    <mergeCell ref="E445:F445"/>
    <mergeCell ref="E446:F446"/>
    <mergeCell ref="E447:G447"/>
    <mergeCell ref="A448:G448"/>
    <mergeCell ref="A461:B461"/>
    <mergeCell ref="E465:F465"/>
    <mergeCell ref="A466:B466"/>
    <mergeCell ref="E471:F471"/>
    <mergeCell ref="A472:B472"/>
    <mergeCell ref="A455:B455"/>
    <mergeCell ref="E457:F457"/>
    <mergeCell ref="E458:F458"/>
    <mergeCell ref="E459:G459"/>
    <mergeCell ref="A460:G460"/>
    <mergeCell ref="E488:F488"/>
    <mergeCell ref="E489:F489"/>
    <mergeCell ref="E481:F481"/>
    <mergeCell ref="E482:F482"/>
    <mergeCell ref="E483:G483"/>
    <mergeCell ref="A484:G484"/>
    <mergeCell ref="A485:B485"/>
    <mergeCell ref="E475:F475"/>
    <mergeCell ref="E476:F476"/>
    <mergeCell ref="E477:G477"/>
    <mergeCell ref="A478:G478"/>
    <mergeCell ref="A479:B479"/>
  </mergeCells>
  <pageMargins left="0.51181102362204722" right="0.51181102362204722" top="0.51181102362204722" bottom="0.51181102362204722" header="0" footer="0"/>
  <pageSetup paperSize="9" scale="85" orientation="portrait" horizontalDpi="4294967294" verticalDpi="4294967294" r:id="rId1"/>
  <drawing r:id="rId2"/>
</worksheet>
</file>

<file path=xl/worksheets/sheet6.xml><?xml version="1.0" encoding="utf-8"?>
<worksheet xmlns="http://schemas.openxmlformats.org/spreadsheetml/2006/main" xmlns:r="http://schemas.openxmlformats.org/officeDocument/2006/relationships">
  <sheetPr>
    <outlinePr summaryBelow="0"/>
  </sheetPr>
  <dimension ref="A1:K260"/>
  <sheetViews>
    <sheetView workbookViewId="0">
      <selection activeCell="B7" sqref="B7"/>
    </sheetView>
  </sheetViews>
  <sheetFormatPr defaultRowHeight="15"/>
  <cols>
    <col min="1" max="1" width="9.28515625" customWidth="1"/>
    <col min="2" max="2" width="68.7109375" customWidth="1"/>
    <col min="3" max="3" width="7.85546875" customWidth="1"/>
    <col min="4" max="4" width="8.28515625" customWidth="1"/>
    <col min="5" max="5" width="8.5703125" customWidth="1"/>
    <col min="6" max="6" width="11.42578125" customWidth="1"/>
    <col min="7" max="8" width="12.42578125" customWidth="1"/>
    <col min="9" max="9" width="6.7109375" customWidth="1"/>
    <col min="10" max="10" width="8.7109375" customWidth="1"/>
    <col min="11" max="11" width="4.7109375" customWidth="1"/>
  </cols>
  <sheetData>
    <row r="1" spans="1:11" ht="105" customHeight="1">
      <c r="A1" s="73"/>
      <c r="B1" s="73"/>
      <c r="C1" s="73"/>
      <c r="D1" s="73"/>
      <c r="E1" s="73"/>
      <c r="F1" s="73"/>
      <c r="G1" s="73"/>
      <c r="H1" s="73"/>
      <c r="I1" s="73"/>
      <c r="J1" s="73"/>
      <c r="K1" s="73"/>
    </row>
    <row r="2" spans="1:11" ht="9.9499999999999993" customHeight="1">
      <c r="A2" s="6"/>
      <c r="B2" s="81" t="s">
        <v>2022</v>
      </c>
      <c r="C2" s="81"/>
      <c r="D2" s="6"/>
      <c r="E2" s="6"/>
      <c r="F2" s="6"/>
      <c r="G2" s="6"/>
      <c r="H2" s="6"/>
      <c r="I2" s="6"/>
      <c r="J2" s="6"/>
      <c r="K2" s="6"/>
    </row>
    <row r="3" spans="1:11" ht="21.95" customHeight="1">
      <c r="A3" s="27" t="s">
        <v>21</v>
      </c>
      <c r="B3" s="28" t="s">
        <v>1</v>
      </c>
      <c r="C3" s="27" t="s">
        <v>22</v>
      </c>
      <c r="D3" s="27" t="s">
        <v>2023</v>
      </c>
      <c r="E3" s="27" t="s">
        <v>794</v>
      </c>
      <c r="F3" s="27" t="s">
        <v>24</v>
      </c>
      <c r="G3" s="27" t="s">
        <v>801</v>
      </c>
      <c r="H3" s="27" t="s">
        <v>2024</v>
      </c>
      <c r="I3" s="27" t="s">
        <v>4</v>
      </c>
      <c r="J3" s="27" t="s">
        <v>2025</v>
      </c>
      <c r="K3" s="27" t="s">
        <v>2026</v>
      </c>
    </row>
    <row r="4" spans="1:11" ht="20.100000000000001" customHeight="1">
      <c r="A4" s="29" t="s">
        <v>421</v>
      </c>
      <c r="B4" s="30" t="s">
        <v>422</v>
      </c>
      <c r="C4" s="29" t="s">
        <v>32</v>
      </c>
      <c r="D4" s="29" t="s">
        <v>2027</v>
      </c>
      <c r="E4" s="29" t="s">
        <v>37</v>
      </c>
      <c r="F4" s="31">
        <v>9000</v>
      </c>
      <c r="G4" s="32">
        <v>213.78</v>
      </c>
      <c r="H4" s="32">
        <f t="shared" ref="H4:H67" si="0">ROUND(F4*G4,2)</f>
        <v>1924020</v>
      </c>
      <c r="I4" s="33">
        <f t="shared" ref="I4:I67" si="1">H4/VALOR_TOTAL*100</f>
        <v>8.2987884721628635</v>
      </c>
      <c r="J4" s="33">
        <f>I4</f>
        <v>8.2987884721628635</v>
      </c>
      <c r="K4" s="29" t="str">
        <f t="shared" ref="K4:K67" si="2">IF(J4&lt;=50,"A",IF(J4&lt;=80,"B","C"))</f>
        <v>A</v>
      </c>
    </row>
    <row r="5" spans="1:11" ht="36" customHeight="1">
      <c r="A5" s="29" t="s">
        <v>747</v>
      </c>
      <c r="B5" s="30" t="s">
        <v>748</v>
      </c>
      <c r="C5" s="29" t="s">
        <v>32</v>
      </c>
      <c r="D5" s="29" t="s">
        <v>2027</v>
      </c>
      <c r="E5" s="29" t="s">
        <v>749</v>
      </c>
      <c r="F5" s="31">
        <v>432</v>
      </c>
      <c r="G5" s="32">
        <v>3924.9</v>
      </c>
      <c r="H5" s="32">
        <f t="shared" si="0"/>
        <v>1695556.8</v>
      </c>
      <c r="I5" s="33">
        <f t="shared" si="1"/>
        <v>7.3133684814801061</v>
      </c>
      <c r="J5" s="33">
        <f t="shared" ref="J5:J68" si="3">I5+J4</f>
        <v>15.61215695364297</v>
      </c>
      <c r="K5" s="29" t="str">
        <f t="shared" si="2"/>
        <v>A</v>
      </c>
    </row>
    <row r="6" spans="1:11" ht="20.100000000000001" customHeight="1">
      <c r="A6" s="29" t="s">
        <v>551</v>
      </c>
      <c r="B6" s="30" t="s">
        <v>552</v>
      </c>
      <c r="C6" s="29" t="s">
        <v>32</v>
      </c>
      <c r="D6" s="29" t="s">
        <v>2027</v>
      </c>
      <c r="E6" s="29" t="s">
        <v>549</v>
      </c>
      <c r="F6" s="31">
        <v>336</v>
      </c>
      <c r="G6" s="32">
        <v>4673.63</v>
      </c>
      <c r="H6" s="32">
        <f t="shared" si="0"/>
        <v>1570339.68</v>
      </c>
      <c r="I6" s="33">
        <f t="shared" si="1"/>
        <v>6.7732751394288622</v>
      </c>
      <c r="J6" s="33">
        <f t="shared" si="3"/>
        <v>22.385432093071831</v>
      </c>
      <c r="K6" s="29" t="str">
        <f t="shared" si="2"/>
        <v>A</v>
      </c>
    </row>
    <row r="7" spans="1:11" ht="27.95" customHeight="1">
      <c r="A7" s="29" t="s">
        <v>717</v>
      </c>
      <c r="B7" s="30" t="s">
        <v>718</v>
      </c>
      <c r="C7" s="29" t="s">
        <v>32</v>
      </c>
      <c r="D7" s="29" t="s">
        <v>2027</v>
      </c>
      <c r="E7" s="29" t="s">
        <v>37</v>
      </c>
      <c r="F7" s="31">
        <v>7128</v>
      </c>
      <c r="G7" s="32">
        <v>128.01</v>
      </c>
      <c r="H7" s="32">
        <f t="shared" si="0"/>
        <v>912455.28</v>
      </c>
      <c r="I7" s="33">
        <f t="shared" si="1"/>
        <v>3.9356521029033678</v>
      </c>
      <c r="J7" s="33">
        <f t="shared" si="3"/>
        <v>26.3210841959752</v>
      </c>
      <c r="K7" s="29" t="str">
        <f t="shared" si="2"/>
        <v>A</v>
      </c>
    </row>
    <row r="8" spans="1:11" ht="51.95" customHeight="1">
      <c r="A8" s="29" t="s">
        <v>783</v>
      </c>
      <c r="B8" s="30" t="s">
        <v>784</v>
      </c>
      <c r="C8" s="29" t="s">
        <v>32</v>
      </c>
      <c r="D8" s="29" t="s">
        <v>2027</v>
      </c>
      <c r="E8" s="29" t="s">
        <v>37</v>
      </c>
      <c r="F8" s="31">
        <v>3780</v>
      </c>
      <c r="G8" s="32">
        <v>222.79</v>
      </c>
      <c r="H8" s="32">
        <f t="shared" si="0"/>
        <v>842146.2</v>
      </c>
      <c r="I8" s="33">
        <f t="shared" si="1"/>
        <v>3.6323911271378471</v>
      </c>
      <c r="J8" s="33">
        <f t="shared" si="3"/>
        <v>29.953475323113047</v>
      </c>
      <c r="K8" s="29" t="str">
        <f t="shared" si="2"/>
        <v>A</v>
      </c>
    </row>
    <row r="9" spans="1:11" ht="20.100000000000001" customHeight="1">
      <c r="A9" s="29" t="s">
        <v>560</v>
      </c>
      <c r="B9" s="30" t="s">
        <v>561</v>
      </c>
      <c r="C9" s="29" t="s">
        <v>32</v>
      </c>
      <c r="D9" s="29" t="s">
        <v>2027</v>
      </c>
      <c r="E9" s="29" t="s">
        <v>549</v>
      </c>
      <c r="F9" s="31">
        <v>126</v>
      </c>
      <c r="G9" s="32">
        <v>6466.28</v>
      </c>
      <c r="H9" s="32">
        <f t="shared" si="0"/>
        <v>814751.28</v>
      </c>
      <c r="I9" s="33">
        <f t="shared" si="1"/>
        <v>3.5142298573528019</v>
      </c>
      <c r="J9" s="33">
        <f t="shared" si="3"/>
        <v>33.467705180465849</v>
      </c>
      <c r="K9" s="29" t="str">
        <f t="shared" si="2"/>
        <v>A</v>
      </c>
    </row>
    <row r="10" spans="1:11" ht="20.100000000000001" customHeight="1">
      <c r="A10" s="29" t="s">
        <v>547</v>
      </c>
      <c r="B10" s="30" t="s">
        <v>548</v>
      </c>
      <c r="C10" s="29" t="s">
        <v>32</v>
      </c>
      <c r="D10" s="29" t="s">
        <v>2027</v>
      </c>
      <c r="E10" s="29" t="s">
        <v>549</v>
      </c>
      <c r="F10" s="31">
        <v>168</v>
      </c>
      <c r="G10" s="32">
        <v>4673.63</v>
      </c>
      <c r="H10" s="32">
        <f t="shared" si="0"/>
        <v>785169.84</v>
      </c>
      <c r="I10" s="33">
        <f t="shared" si="1"/>
        <v>3.3866375697144311</v>
      </c>
      <c r="J10" s="33">
        <f t="shared" si="3"/>
        <v>36.85434275018028</v>
      </c>
      <c r="K10" s="29" t="str">
        <f t="shared" si="2"/>
        <v>A</v>
      </c>
    </row>
    <row r="11" spans="1:11" ht="36" customHeight="1">
      <c r="A11" s="29" t="s">
        <v>412</v>
      </c>
      <c r="B11" s="30" t="s">
        <v>413</v>
      </c>
      <c r="C11" s="29" t="s">
        <v>32</v>
      </c>
      <c r="D11" s="29" t="s">
        <v>2027</v>
      </c>
      <c r="E11" s="29" t="s">
        <v>37</v>
      </c>
      <c r="F11" s="31">
        <v>4320</v>
      </c>
      <c r="G11" s="32">
        <v>160.62</v>
      </c>
      <c r="H11" s="32">
        <f t="shared" si="0"/>
        <v>693878.4</v>
      </c>
      <c r="I11" s="33">
        <f t="shared" si="1"/>
        <v>2.9928743292703883</v>
      </c>
      <c r="J11" s="33">
        <f t="shared" si="3"/>
        <v>39.847217079450665</v>
      </c>
      <c r="K11" s="29" t="str">
        <f t="shared" si="2"/>
        <v>A</v>
      </c>
    </row>
    <row r="12" spans="1:11" ht="36" customHeight="1">
      <c r="A12" s="29" t="s">
        <v>777</v>
      </c>
      <c r="B12" s="30" t="s">
        <v>778</v>
      </c>
      <c r="C12" s="29" t="s">
        <v>32</v>
      </c>
      <c r="D12" s="29" t="s">
        <v>2027</v>
      </c>
      <c r="E12" s="29" t="s">
        <v>37</v>
      </c>
      <c r="F12" s="31">
        <v>5400</v>
      </c>
      <c r="G12" s="32">
        <v>93.5</v>
      </c>
      <c r="H12" s="32">
        <f t="shared" si="0"/>
        <v>504900</v>
      </c>
      <c r="I12" s="33">
        <f t="shared" si="1"/>
        <v>2.1777623411373215</v>
      </c>
      <c r="J12" s="33">
        <f t="shared" si="3"/>
        <v>42.024979420587989</v>
      </c>
      <c r="K12" s="29" t="str">
        <f t="shared" si="2"/>
        <v>A</v>
      </c>
    </row>
    <row r="13" spans="1:11" ht="20.100000000000001" customHeight="1">
      <c r="A13" s="29" t="s">
        <v>119</v>
      </c>
      <c r="B13" s="30" t="s">
        <v>120</v>
      </c>
      <c r="C13" s="29" t="s">
        <v>32</v>
      </c>
      <c r="D13" s="29" t="s">
        <v>2027</v>
      </c>
      <c r="E13" s="29" t="s">
        <v>50</v>
      </c>
      <c r="F13" s="31">
        <v>60</v>
      </c>
      <c r="G13" s="32">
        <v>7202.52</v>
      </c>
      <c r="H13" s="32">
        <f t="shared" si="0"/>
        <v>432151.2</v>
      </c>
      <c r="I13" s="33">
        <f t="shared" si="1"/>
        <v>1.8639782314068192</v>
      </c>
      <c r="J13" s="33">
        <f t="shared" si="3"/>
        <v>43.888957651994808</v>
      </c>
      <c r="K13" s="29" t="str">
        <f t="shared" si="2"/>
        <v>A</v>
      </c>
    </row>
    <row r="14" spans="1:11" ht="44.1" customHeight="1">
      <c r="A14" s="29" t="s">
        <v>735</v>
      </c>
      <c r="B14" s="30" t="s">
        <v>736</v>
      </c>
      <c r="C14" s="29" t="s">
        <v>32</v>
      </c>
      <c r="D14" s="29" t="s">
        <v>2027</v>
      </c>
      <c r="E14" s="29" t="s">
        <v>37</v>
      </c>
      <c r="F14" s="31">
        <v>8100</v>
      </c>
      <c r="G14" s="32">
        <v>49.83</v>
      </c>
      <c r="H14" s="32">
        <f t="shared" si="0"/>
        <v>403623</v>
      </c>
      <c r="I14" s="33">
        <f t="shared" si="1"/>
        <v>1.7409288362386002</v>
      </c>
      <c r="J14" s="33">
        <f t="shared" si="3"/>
        <v>45.62988648823341</v>
      </c>
      <c r="K14" s="29" t="str">
        <f t="shared" si="2"/>
        <v>A</v>
      </c>
    </row>
    <row r="15" spans="1:11" ht="20.100000000000001" customHeight="1">
      <c r="A15" s="29" t="s">
        <v>569</v>
      </c>
      <c r="B15" s="30" t="s">
        <v>570</v>
      </c>
      <c r="C15" s="29" t="s">
        <v>32</v>
      </c>
      <c r="D15" s="29" t="s">
        <v>2027</v>
      </c>
      <c r="E15" s="29" t="s">
        <v>549</v>
      </c>
      <c r="F15" s="31">
        <v>42</v>
      </c>
      <c r="G15" s="32">
        <v>8932.56</v>
      </c>
      <c r="H15" s="32">
        <f t="shared" si="0"/>
        <v>375167.52</v>
      </c>
      <c r="I15" s="33">
        <f t="shared" si="1"/>
        <v>1.6181931009583741</v>
      </c>
      <c r="J15" s="33">
        <f t="shared" si="3"/>
        <v>47.248079589191782</v>
      </c>
      <c r="K15" s="29" t="str">
        <f t="shared" si="2"/>
        <v>A</v>
      </c>
    </row>
    <row r="16" spans="1:11" ht="27.95" customHeight="1">
      <c r="A16" s="29" t="s">
        <v>436</v>
      </c>
      <c r="B16" s="30" t="s">
        <v>437</v>
      </c>
      <c r="C16" s="29" t="s">
        <v>32</v>
      </c>
      <c r="D16" s="29" t="s">
        <v>2027</v>
      </c>
      <c r="E16" s="29" t="s">
        <v>37</v>
      </c>
      <c r="F16" s="31">
        <v>3900</v>
      </c>
      <c r="G16" s="32">
        <v>90.2</v>
      </c>
      <c r="H16" s="32">
        <f t="shared" si="0"/>
        <v>351780</v>
      </c>
      <c r="I16" s="33">
        <f t="shared" si="1"/>
        <v>1.5173167684002515</v>
      </c>
      <c r="J16" s="33">
        <f t="shared" si="3"/>
        <v>48.765396357592032</v>
      </c>
      <c r="K16" s="29" t="str">
        <f t="shared" si="2"/>
        <v>A</v>
      </c>
    </row>
    <row r="17" spans="1:11" ht="20.100000000000001" customHeight="1">
      <c r="A17" s="29" t="s">
        <v>511</v>
      </c>
      <c r="B17" s="30" t="s">
        <v>512</v>
      </c>
      <c r="C17" s="29" t="s">
        <v>32</v>
      </c>
      <c r="D17" s="29" t="s">
        <v>2027</v>
      </c>
      <c r="E17" s="29" t="s">
        <v>50</v>
      </c>
      <c r="F17" s="31">
        <v>240</v>
      </c>
      <c r="G17" s="32">
        <v>1463.55</v>
      </c>
      <c r="H17" s="32">
        <f t="shared" si="0"/>
        <v>351252</v>
      </c>
      <c r="I17" s="33">
        <f t="shared" si="1"/>
        <v>1.515039369873572</v>
      </c>
      <c r="J17" s="33">
        <f t="shared" si="3"/>
        <v>50.280435727465601</v>
      </c>
      <c r="K17" s="29" t="str">
        <f t="shared" si="2"/>
        <v>B</v>
      </c>
    </row>
    <row r="18" spans="1:11" ht="44.1" customHeight="1">
      <c r="A18" s="29" t="s">
        <v>654</v>
      </c>
      <c r="B18" s="30" t="s">
        <v>655</v>
      </c>
      <c r="C18" s="29" t="s">
        <v>32</v>
      </c>
      <c r="D18" s="29" t="s">
        <v>2027</v>
      </c>
      <c r="E18" s="29" t="s">
        <v>37</v>
      </c>
      <c r="F18" s="31">
        <v>1620</v>
      </c>
      <c r="G18" s="32">
        <v>209.27</v>
      </c>
      <c r="H18" s="32">
        <f t="shared" si="0"/>
        <v>339017.4</v>
      </c>
      <c r="I18" s="33">
        <f t="shared" si="1"/>
        <v>1.4622684228763871</v>
      </c>
      <c r="J18" s="33">
        <f t="shared" si="3"/>
        <v>51.742704150341986</v>
      </c>
      <c r="K18" s="29" t="str">
        <f t="shared" si="2"/>
        <v>B</v>
      </c>
    </row>
    <row r="19" spans="1:11" ht="44.1" customHeight="1">
      <c r="A19" s="29" t="s">
        <v>726</v>
      </c>
      <c r="B19" s="30" t="s">
        <v>727</v>
      </c>
      <c r="C19" s="29" t="s">
        <v>32</v>
      </c>
      <c r="D19" s="29" t="s">
        <v>2027</v>
      </c>
      <c r="E19" s="29" t="s">
        <v>37</v>
      </c>
      <c r="F19" s="31">
        <v>4698</v>
      </c>
      <c r="G19" s="32">
        <v>71.64</v>
      </c>
      <c r="H19" s="32">
        <f t="shared" si="0"/>
        <v>336564.72</v>
      </c>
      <c r="I19" s="33">
        <f t="shared" si="1"/>
        <v>1.4516893891293861</v>
      </c>
      <c r="J19" s="33">
        <f t="shared" si="3"/>
        <v>53.194393539471371</v>
      </c>
      <c r="K19" s="29" t="str">
        <f t="shared" si="2"/>
        <v>B</v>
      </c>
    </row>
    <row r="20" spans="1:11" ht="44.1" customHeight="1">
      <c r="A20" s="29" t="s">
        <v>502</v>
      </c>
      <c r="B20" s="30" t="s">
        <v>503</v>
      </c>
      <c r="C20" s="29" t="s">
        <v>32</v>
      </c>
      <c r="D20" s="29" t="s">
        <v>2027</v>
      </c>
      <c r="E20" s="29" t="s">
        <v>50</v>
      </c>
      <c r="F20" s="31">
        <v>90</v>
      </c>
      <c r="G20" s="32">
        <v>3450.62</v>
      </c>
      <c r="H20" s="32">
        <f t="shared" si="0"/>
        <v>310555.8</v>
      </c>
      <c r="I20" s="33">
        <f t="shared" si="1"/>
        <v>1.3395062904768742</v>
      </c>
      <c r="J20" s="33">
        <f t="shared" si="3"/>
        <v>54.533899829948247</v>
      </c>
      <c r="K20" s="29" t="str">
        <f t="shared" si="2"/>
        <v>B</v>
      </c>
    </row>
    <row r="21" spans="1:11" ht="20.100000000000001" customHeight="1">
      <c r="A21" s="29" t="s">
        <v>418</v>
      </c>
      <c r="B21" s="30" t="s">
        <v>419</v>
      </c>
      <c r="C21" s="29" t="s">
        <v>32</v>
      </c>
      <c r="D21" s="29" t="s">
        <v>2027</v>
      </c>
      <c r="E21" s="29" t="s">
        <v>37</v>
      </c>
      <c r="F21" s="31">
        <v>1740</v>
      </c>
      <c r="G21" s="32">
        <v>171.03</v>
      </c>
      <c r="H21" s="32">
        <f t="shared" si="0"/>
        <v>297592.2</v>
      </c>
      <c r="I21" s="33">
        <f t="shared" si="1"/>
        <v>1.283590980741149</v>
      </c>
      <c r="J21" s="33">
        <f t="shared" si="3"/>
        <v>55.817490810689392</v>
      </c>
      <c r="K21" s="29" t="str">
        <f t="shared" si="2"/>
        <v>B</v>
      </c>
    </row>
    <row r="22" spans="1:11" ht="44.1" customHeight="1">
      <c r="A22" s="29" t="s">
        <v>767</v>
      </c>
      <c r="B22" s="30" t="s">
        <v>768</v>
      </c>
      <c r="C22" s="29" t="s">
        <v>32</v>
      </c>
      <c r="D22" s="29" t="s">
        <v>2027</v>
      </c>
      <c r="E22" s="29" t="s">
        <v>769</v>
      </c>
      <c r="F22" s="31">
        <v>5832</v>
      </c>
      <c r="G22" s="32">
        <v>48.5</v>
      </c>
      <c r="H22" s="32">
        <f t="shared" si="0"/>
        <v>282852</v>
      </c>
      <c r="I22" s="33">
        <f t="shared" si="1"/>
        <v>1.2200127425537211</v>
      </c>
      <c r="J22" s="33">
        <f t="shared" si="3"/>
        <v>57.037503553243113</v>
      </c>
      <c r="K22" s="29" t="str">
        <f t="shared" si="2"/>
        <v>B</v>
      </c>
    </row>
    <row r="23" spans="1:11" ht="20.100000000000001" customHeight="1">
      <c r="A23" s="29" t="s">
        <v>572</v>
      </c>
      <c r="B23" s="30" t="s">
        <v>573</v>
      </c>
      <c r="C23" s="29" t="s">
        <v>32</v>
      </c>
      <c r="D23" s="29" t="s">
        <v>2027</v>
      </c>
      <c r="E23" s="29" t="s">
        <v>549</v>
      </c>
      <c r="F23" s="31">
        <v>25.2</v>
      </c>
      <c r="G23" s="32">
        <v>10760.32</v>
      </c>
      <c r="H23" s="32">
        <f t="shared" si="0"/>
        <v>271160.06</v>
      </c>
      <c r="I23" s="33">
        <f t="shared" si="1"/>
        <v>1.1695824263983692</v>
      </c>
      <c r="J23" s="33">
        <f t="shared" si="3"/>
        <v>58.207085979641484</v>
      </c>
      <c r="K23" s="29" t="str">
        <f t="shared" si="2"/>
        <v>B</v>
      </c>
    </row>
    <row r="24" spans="1:11" ht="27.95" customHeight="1">
      <c r="A24" s="29" t="s">
        <v>639</v>
      </c>
      <c r="B24" s="30" t="s">
        <v>640</v>
      </c>
      <c r="C24" s="29" t="s">
        <v>32</v>
      </c>
      <c r="D24" s="29" t="s">
        <v>2027</v>
      </c>
      <c r="E24" s="29" t="s">
        <v>37</v>
      </c>
      <c r="F24" s="31">
        <v>1458</v>
      </c>
      <c r="G24" s="32">
        <v>185.16</v>
      </c>
      <c r="H24" s="32">
        <f t="shared" si="0"/>
        <v>269963.28000000003</v>
      </c>
      <c r="I24" s="33">
        <f t="shared" si="1"/>
        <v>1.1644204093363248</v>
      </c>
      <c r="J24" s="33">
        <f t="shared" si="3"/>
        <v>59.371506388977807</v>
      </c>
      <c r="K24" s="29" t="str">
        <f t="shared" si="2"/>
        <v>B</v>
      </c>
    </row>
    <row r="25" spans="1:11" ht="27.95" customHeight="1">
      <c r="A25" s="29" t="s">
        <v>614</v>
      </c>
      <c r="B25" s="30" t="s">
        <v>615</v>
      </c>
      <c r="C25" s="29" t="s">
        <v>32</v>
      </c>
      <c r="D25" s="29" t="s">
        <v>2028</v>
      </c>
      <c r="E25" s="29" t="s">
        <v>601</v>
      </c>
      <c r="F25" s="31">
        <v>2661.12</v>
      </c>
      <c r="G25" s="32">
        <v>99.69</v>
      </c>
      <c r="H25" s="32">
        <f t="shared" si="0"/>
        <v>265287.05</v>
      </c>
      <c r="I25" s="33">
        <f t="shared" si="1"/>
        <v>1.1442506379112967</v>
      </c>
      <c r="J25" s="33">
        <f t="shared" si="3"/>
        <v>60.515757026889105</v>
      </c>
      <c r="K25" s="29" t="str">
        <f t="shared" si="2"/>
        <v>B</v>
      </c>
    </row>
    <row r="26" spans="1:11" ht="20.100000000000001" customHeight="1">
      <c r="A26" s="29" t="s">
        <v>660</v>
      </c>
      <c r="B26" s="30" t="s">
        <v>661</v>
      </c>
      <c r="C26" s="29" t="s">
        <v>32</v>
      </c>
      <c r="D26" s="29" t="s">
        <v>2027</v>
      </c>
      <c r="E26" s="29" t="s">
        <v>37</v>
      </c>
      <c r="F26" s="31">
        <v>4050</v>
      </c>
      <c r="G26" s="32">
        <v>64.89</v>
      </c>
      <c r="H26" s="32">
        <f t="shared" si="0"/>
        <v>262804.5</v>
      </c>
      <c r="I26" s="33">
        <f t="shared" si="1"/>
        <v>1.1335427672438567</v>
      </c>
      <c r="J26" s="33">
        <f t="shared" si="3"/>
        <v>61.649299794132965</v>
      </c>
      <c r="K26" s="29" t="str">
        <f t="shared" si="2"/>
        <v>B</v>
      </c>
    </row>
    <row r="27" spans="1:11" ht="36" customHeight="1">
      <c r="A27" s="29" t="s">
        <v>714</v>
      </c>
      <c r="B27" s="30" t="s">
        <v>715</v>
      </c>
      <c r="C27" s="29" t="s">
        <v>32</v>
      </c>
      <c r="D27" s="29" t="s">
        <v>2027</v>
      </c>
      <c r="E27" s="29" t="s">
        <v>37</v>
      </c>
      <c r="F27" s="31">
        <v>9720</v>
      </c>
      <c r="G27" s="32">
        <v>26.24</v>
      </c>
      <c r="H27" s="32">
        <f t="shared" si="0"/>
        <v>255052.79999999999</v>
      </c>
      <c r="I27" s="33">
        <f t="shared" si="1"/>
        <v>1.1001077101240426</v>
      </c>
      <c r="J27" s="33">
        <f t="shared" si="3"/>
        <v>62.749407504257007</v>
      </c>
      <c r="K27" s="29" t="str">
        <f t="shared" si="2"/>
        <v>B</v>
      </c>
    </row>
    <row r="28" spans="1:11" ht="27.95" customHeight="1">
      <c r="A28" s="29" t="s">
        <v>630</v>
      </c>
      <c r="B28" s="30" t="s">
        <v>631</v>
      </c>
      <c r="C28" s="29" t="s">
        <v>32</v>
      </c>
      <c r="D28" s="29" t="s">
        <v>2027</v>
      </c>
      <c r="E28" s="29" t="s">
        <v>50</v>
      </c>
      <c r="F28" s="31">
        <v>540</v>
      </c>
      <c r="G28" s="32">
        <v>465.22</v>
      </c>
      <c r="H28" s="32">
        <f t="shared" si="0"/>
        <v>251218.8</v>
      </c>
      <c r="I28" s="33">
        <f t="shared" si="1"/>
        <v>1.0835706912769034</v>
      </c>
      <c r="J28" s="33">
        <f t="shared" si="3"/>
        <v>63.832978195533912</v>
      </c>
      <c r="K28" s="29" t="str">
        <f t="shared" si="2"/>
        <v>B</v>
      </c>
    </row>
    <row r="29" spans="1:11" ht="20.100000000000001" customHeight="1">
      <c r="A29" s="29" t="s">
        <v>557</v>
      </c>
      <c r="B29" s="30" t="s">
        <v>558</v>
      </c>
      <c r="C29" s="29" t="s">
        <v>32</v>
      </c>
      <c r="D29" s="29" t="s">
        <v>2027</v>
      </c>
      <c r="E29" s="29" t="s">
        <v>549</v>
      </c>
      <c r="F29" s="31">
        <v>33.6</v>
      </c>
      <c r="G29" s="32">
        <v>6959.98</v>
      </c>
      <c r="H29" s="32">
        <f t="shared" si="0"/>
        <v>233855.33</v>
      </c>
      <c r="I29" s="33">
        <f t="shared" si="1"/>
        <v>1.0086776212086372</v>
      </c>
      <c r="J29" s="33">
        <f t="shared" si="3"/>
        <v>64.841655816742545</v>
      </c>
      <c r="K29" s="29" t="str">
        <f t="shared" si="2"/>
        <v>B</v>
      </c>
    </row>
    <row r="30" spans="1:11" ht="27.95" customHeight="1">
      <c r="A30" s="29" t="s">
        <v>723</v>
      </c>
      <c r="B30" s="30" t="s">
        <v>724</v>
      </c>
      <c r="C30" s="29" t="s">
        <v>32</v>
      </c>
      <c r="D30" s="29" t="s">
        <v>2027</v>
      </c>
      <c r="E30" s="29" t="s">
        <v>37</v>
      </c>
      <c r="F30" s="31">
        <v>11340</v>
      </c>
      <c r="G30" s="32">
        <v>19.91</v>
      </c>
      <c r="H30" s="32">
        <f t="shared" si="0"/>
        <v>225779.4</v>
      </c>
      <c r="I30" s="33">
        <f t="shared" si="1"/>
        <v>0.97384407748975987</v>
      </c>
      <c r="J30" s="33">
        <f t="shared" si="3"/>
        <v>65.815499894232303</v>
      </c>
      <c r="K30" s="29" t="str">
        <f t="shared" si="2"/>
        <v>B</v>
      </c>
    </row>
    <row r="31" spans="1:11" ht="20.100000000000001" customHeight="1">
      <c r="A31" s="29" t="s">
        <v>780</v>
      </c>
      <c r="B31" s="30" t="s">
        <v>781</v>
      </c>
      <c r="C31" s="29" t="s">
        <v>32</v>
      </c>
      <c r="D31" s="29" t="s">
        <v>2027</v>
      </c>
      <c r="E31" s="29" t="s">
        <v>37</v>
      </c>
      <c r="F31" s="31">
        <v>945</v>
      </c>
      <c r="G31" s="32">
        <v>237.71</v>
      </c>
      <c r="H31" s="32">
        <f t="shared" si="0"/>
        <v>224635.95</v>
      </c>
      <c r="I31" s="33">
        <f t="shared" si="1"/>
        <v>0.9689120863054197</v>
      </c>
      <c r="J31" s="33">
        <f t="shared" si="3"/>
        <v>66.784411980537726</v>
      </c>
      <c r="K31" s="29" t="str">
        <f t="shared" si="2"/>
        <v>B</v>
      </c>
    </row>
    <row r="32" spans="1:11" ht="20.100000000000001" customHeight="1">
      <c r="A32" s="29" t="s">
        <v>566</v>
      </c>
      <c r="B32" s="30" t="s">
        <v>567</v>
      </c>
      <c r="C32" s="29" t="s">
        <v>32</v>
      </c>
      <c r="D32" s="29" t="s">
        <v>2027</v>
      </c>
      <c r="E32" s="29" t="s">
        <v>549</v>
      </c>
      <c r="F32" s="31">
        <v>33.6</v>
      </c>
      <c r="G32" s="32">
        <v>6466.28</v>
      </c>
      <c r="H32" s="32">
        <f t="shared" si="0"/>
        <v>217267.01</v>
      </c>
      <c r="I32" s="33">
        <f t="shared" si="1"/>
        <v>0.93712797058725672</v>
      </c>
      <c r="J32" s="33">
        <f t="shared" si="3"/>
        <v>67.721539951124981</v>
      </c>
      <c r="K32" s="29" t="str">
        <f t="shared" si="2"/>
        <v>B</v>
      </c>
    </row>
    <row r="33" spans="1:11" ht="20.100000000000001" customHeight="1">
      <c r="A33" s="29" t="s">
        <v>590</v>
      </c>
      <c r="B33" s="30" t="s">
        <v>591</v>
      </c>
      <c r="C33" s="29" t="s">
        <v>32</v>
      </c>
      <c r="D33" s="29" t="s">
        <v>2027</v>
      </c>
      <c r="E33" s="29" t="s">
        <v>549</v>
      </c>
      <c r="F33" s="31">
        <v>33.6</v>
      </c>
      <c r="G33" s="32">
        <v>6466.28</v>
      </c>
      <c r="H33" s="32">
        <f t="shared" si="0"/>
        <v>217267.01</v>
      </c>
      <c r="I33" s="33">
        <f t="shared" si="1"/>
        <v>0.93712797058725672</v>
      </c>
      <c r="J33" s="33">
        <f t="shared" si="3"/>
        <v>68.658667921712237</v>
      </c>
      <c r="K33" s="29" t="str">
        <f t="shared" si="2"/>
        <v>B</v>
      </c>
    </row>
    <row r="34" spans="1:11" ht="20.100000000000001" customHeight="1">
      <c r="A34" s="29" t="s">
        <v>578</v>
      </c>
      <c r="B34" s="30" t="s">
        <v>579</v>
      </c>
      <c r="C34" s="29" t="s">
        <v>32</v>
      </c>
      <c r="D34" s="29" t="s">
        <v>2027</v>
      </c>
      <c r="E34" s="29" t="s">
        <v>549</v>
      </c>
      <c r="F34" s="31">
        <v>33.6</v>
      </c>
      <c r="G34" s="32">
        <v>6466.28</v>
      </c>
      <c r="H34" s="32">
        <f t="shared" si="0"/>
        <v>217267.01</v>
      </c>
      <c r="I34" s="33">
        <f t="shared" si="1"/>
        <v>0.93712797058725672</v>
      </c>
      <c r="J34" s="33">
        <f t="shared" si="3"/>
        <v>69.595795892299492</v>
      </c>
      <c r="K34" s="29" t="str">
        <f t="shared" si="2"/>
        <v>B</v>
      </c>
    </row>
    <row r="35" spans="1:11" ht="20.100000000000001" customHeight="1">
      <c r="A35" s="29" t="s">
        <v>554</v>
      </c>
      <c r="B35" s="30" t="s">
        <v>555</v>
      </c>
      <c r="C35" s="29" t="s">
        <v>32</v>
      </c>
      <c r="D35" s="29" t="s">
        <v>2027</v>
      </c>
      <c r="E35" s="29" t="s">
        <v>549</v>
      </c>
      <c r="F35" s="31">
        <v>33.6</v>
      </c>
      <c r="G35" s="32">
        <v>6466.28</v>
      </c>
      <c r="H35" s="32">
        <f t="shared" si="0"/>
        <v>217267.01</v>
      </c>
      <c r="I35" s="33">
        <f t="shared" si="1"/>
        <v>0.93712797058725672</v>
      </c>
      <c r="J35" s="33">
        <f t="shared" si="3"/>
        <v>70.532923862886747</v>
      </c>
      <c r="K35" s="29" t="str">
        <f t="shared" si="2"/>
        <v>B</v>
      </c>
    </row>
    <row r="36" spans="1:11" ht="36" customHeight="1">
      <c r="A36" s="29" t="s">
        <v>599</v>
      </c>
      <c r="B36" s="30" t="s">
        <v>600</v>
      </c>
      <c r="C36" s="29" t="s">
        <v>32</v>
      </c>
      <c r="D36" s="29" t="s">
        <v>2028</v>
      </c>
      <c r="E36" s="29" t="s">
        <v>601</v>
      </c>
      <c r="F36" s="31">
        <v>422.4</v>
      </c>
      <c r="G36" s="32">
        <v>467.01</v>
      </c>
      <c r="H36" s="32">
        <f t="shared" si="0"/>
        <v>197265.02</v>
      </c>
      <c r="I36" s="33">
        <f t="shared" si="1"/>
        <v>0.850854291502675</v>
      </c>
      <c r="J36" s="33">
        <f t="shared" si="3"/>
        <v>71.383778154389418</v>
      </c>
      <c r="K36" s="29" t="str">
        <f t="shared" si="2"/>
        <v>B</v>
      </c>
    </row>
    <row r="37" spans="1:11" ht="36" customHeight="1">
      <c r="A37" s="29" t="s">
        <v>738</v>
      </c>
      <c r="B37" s="30" t="s">
        <v>739</v>
      </c>
      <c r="C37" s="29" t="s">
        <v>32</v>
      </c>
      <c r="D37" s="29" t="s">
        <v>2027</v>
      </c>
      <c r="E37" s="29" t="s">
        <v>37</v>
      </c>
      <c r="F37" s="31">
        <v>9720</v>
      </c>
      <c r="G37" s="32">
        <v>19.649999999999999</v>
      </c>
      <c r="H37" s="32">
        <f t="shared" si="0"/>
        <v>190998</v>
      </c>
      <c r="I37" s="33">
        <f t="shared" si="1"/>
        <v>0.82382303749761565</v>
      </c>
      <c r="J37" s="33">
        <f t="shared" si="3"/>
        <v>72.207601191887036</v>
      </c>
      <c r="K37" s="29" t="str">
        <f t="shared" si="2"/>
        <v>B</v>
      </c>
    </row>
    <row r="38" spans="1:11" ht="20.100000000000001" customHeight="1">
      <c r="A38" s="29" t="s">
        <v>433</v>
      </c>
      <c r="B38" s="30" t="s">
        <v>434</v>
      </c>
      <c r="C38" s="29" t="s">
        <v>32</v>
      </c>
      <c r="D38" s="29" t="s">
        <v>2027</v>
      </c>
      <c r="E38" s="29" t="s">
        <v>37</v>
      </c>
      <c r="F38" s="31">
        <v>5700</v>
      </c>
      <c r="G38" s="32">
        <v>32.24</v>
      </c>
      <c r="H38" s="32">
        <f t="shared" si="0"/>
        <v>183768</v>
      </c>
      <c r="I38" s="33">
        <f t="shared" si="1"/>
        <v>0.79263820539933316</v>
      </c>
      <c r="J38" s="33">
        <f t="shared" si="3"/>
        <v>73.000239397286364</v>
      </c>
      <c r="K38" s="29" t="str">
        <f t="shared" si="2"/>
        <v>B</v>
      </c>
    </row>
    <row r="39" spans="1:11" ht="44.1" customHeight="1">
      <c r="A39" s="29" t="s">
        <v>140</v>
      </c>
      <c r="B39" s="30" t="s">
        <v>141</v>
      </c>
      <c r="C39" s="29" t="s">
        <v>32</v>
      </c>
      <c r="D39" s="29" t="s">
        <v>2027</v>
      </c>
      <c r="E39" s="29" t="s">
        <v>50</v>
      </c>
      <c r="F39" s="31">
        <v>192</v>
      </c>
      <c r="G39" s="32">
        <v>951.09</v>
      </c>
      <c r="H39" s="32">
        <f t="shared" si="0"/>
        <v>182609.28</v>
      </c>
      <c r="I39" s="33">
        <f t="shared" si="1"/>
        <v>0.78764035081442008</v>
      </c>
      <c r="J39" s="33">
        <f t="shared" si="3"/>
        <v>73.787879748100778</v>
      </c>
      <c r="K39" s="29" t="str">
        <f t="shared" si="2"/>
        <v>B</v>
      </c>
    </row>
    <row r="40" spans="1:11" ht="27.95" customHeight="1">
      <c r="A40" s="29" t="s">
        <v>107</v>
      </c>
      <c r="B40" s="30" t="s">
        <v>108</v>
      </c>
      <c r="C40" s="29" t="s">
        <v>32</v>
      </c>
      <c r="D40" s="29" t="s">
        <v>2027</v>
      </c>
      <c r="E40" s="29" t="s">
        <v>50</v>
      </c>
      <c r="F40" s="31">
        <v>144</v>
      </c>
      <c r="G40" s="32">
        <v>1253.21</v>
      </c>
      <c r="H40" s="32">
        <f t="shared" si="0"/>
        <v>180462.24</v>
      </c>
      <c r="I40" s="33">
        <f t="shared" si="1"/>
        <v>0.77837962026002216</v>
      </c>
      <c r="J40" s="33">
        <f t="shared" si="3"/>
        <v>74.566259368360804</v>
      </c>
      <c r="K40" s="29" t="str">
        <f t="shared" si="2"/>
        <v>B</v>
      </c>
    </row>
    <row r="41" spans="1:11" ht="44.1" customHeight="1">
      <c r="A41" s="29" t="s">
        <v>48</v>
      </c>
      <c r="B41" s="30" t="s">
        <v>49</v>
      </c>
      <c r="C41" s="29" t="s">
        <v>32</v>
      </c>
      <c r="D41" s="29" t="s">
        <v>2027</v>
      </c>
      <c r="E41" s="29" t="s">
        <v>50</v>
      </c>
      <c r="F41" s="31">
        <v>120</v>
      </c>
      <c r="G41" s="32">
        <v>1496.26</v>
      </c>
      <c r="H41" s="32">
        <f t="shared" si="0"/>
        <v>179551.2</v>
      </c>
      <c r="I41" s="33">
        <f t="shared" si="1"/>
        <v>0.77445007262035159</v>
      </c>
      <c r="J41" s="33">
        <f t="shared" si="3"/>
        <v>75.340709440981158</v>
      </c>
      <c r="K41" s="29" t="str">
        <f t="shared" si="2"/>
        <v>B</v>
      </c>
    </row>
    <row r="42" spans="1:11" ht="20.100000000000001" customHeight="1">
      <c r="A42" s="29" t="s">
        <v>596</v>
      </c>
      <c r="B42" s="30" t="s">
        <v>597</v>
      </c>
      <c r="C42" s="29" t="s">
        <v>32</v>
      </c>
      <c r="D42" s="29" t="s">
        <v>2027</v>
      </c>
      <c r="E42" s="29" t="s">
        <v>549</v>
      </c>
      <c r="F42" s="31">
        <v>33.6</v>
      </c>
      <c r="G42" s="32">
        <v>4923.7700000000004</v>
      </c>
      <c r="H42" s="32">
        <f t="shared" si="0"/>
        <v>165438.67000000001</v>
      </c>
      <c r="I42" s="33">
        <f t="shared" si="1"/>
        <v>0.71357913506406179</v>
      </c>
      <c r="J42" s="33">
        <f t="shared" si="3"/>
        <v>76.054288576045224</v>
      </c>
      <c r="K42" s="29" t="str">
        <f t="shared" si="2"/>
        <v>B</v>
      </c>
    </row>
    <row r="43" spans="1:11" ht="20.100000000000001" customHeight="1">
      <c r="A43" s="29" t="s">
        <v>575</v>
      </c>
      <c r="B43" s="30" t="s">
        <v>576</v>
      </c>
      <c r="C43" s="29" t="s">
        <v>32</v>
      </c>
      <c r="D43" s="29" t="s">
        <v>2027</v>
      </c>
      <c r="E43" s="29" t="s">
        <v>549</v>
      </c>
      <c r="F43" s="31">
        <v>25.2</v>
      </c>
      <c r="G43" s="32">
        <v>6466.28</v>
      </c>
      <c r="H43" s="32">
        <f t="shared" si="0"/>
        <v>162950.26</v>
      </c>
      <c r="I43" s="33">
        <f t="shared" si="1"/>
        <v>0.70284598872357951</v>
      </c>
      <c r="J43" s="33">
        <f t="shared" si="3"/>
        <v>76.757134564768805</v>
      </c>
      <c r="K43" s="29" t="str">
        <f t="shared" si="2"/>
        <v>B</v>
      </c>
    </row>
    <row r="44" spans="1:11" ht="20.100000000000001" customHeight="1">
      <c r="A44" s="29" t="s">
        <v>584</v>
      </c>
      <c r="B44" s="30" t="s">
        <v>585</v>
      </c>
      <c r="C44" s="29" t="s">
        <v>32</v>
      </c>
      <c r="D44" s="29" t="s">
        <v>2027</v>
      </c>
      <c r="E44" s="29" t="s">
        <v>549</v>
      </c>
      <c r="F44" s="31">
        <v>25.2</v>
      </c>
      <c r="G44" s="32">
        <v>6251.25</v>
      </c>
      <c r="H44" s="32">
        <f t="shared" si="0"/>
        <v>157531.5</v>
      </c>
      <c r="I44" s="33">
        <f t="shared" si="1"/>
        <v>0.67947349622276487</v>
      </c>
      <c r="J44" s="33">
        <f t="shared" si="3"/>
        <v>77.436608060991574</v>
      </c>
      <c r="K44" s="29" t="str">
        <f t="shared" si="2"/>
        <v>B</v>
      </c>
    </row>
    <row r="45" spans="1:11" ht="27.95" customHeight="1">
      <c r="A45" s="29" t="s">
        <v>642</v>
      </c>
      <c r="B45" s="30" t="s">
        <v>643</v>
      </c>
      <c r="C45" s="29" t="s">
        <v>32</v>
      </c>
      <c r="D45" s="29" t="s">
        <v>2027</v>
      </c>
      <c r="E45" s="29" t="s">
        <v>37</v>
      </c>
      <c r="F45" s="31">
        <v>1296</v>
      </c>
      <c r="G45" s="32">
        <v>115.42</v>
      </c>
      <c r="H45" s="32">
        <f t="shared" si="0"/>
        <v>149584.32000000001</v>
      </c>
      <c r="I45" s="33">
        <f t="shared" si="1"/>
        <v>0.64519528405750504</v>
      </c>
      <c r="J45" s="33">
        <f t="shared" si="3"/>
        <v>78.081803345049082</v>
      </c>
      <c r="K45" s="29" t="str">
        <f t="shared" si="2"/>
        <v>B</v>
      </c>
    </row>
    <row r="46" spans="1:11" ht="36" customHeight="1">
      <c r="A46" s="29" t="s">
        <v>699</v>
      </c>
      <c r="B46" s="30" t="s">
        <v>700</v>
      </c>
      <c r="C46" s="29" t="s">
        <v>32</v>
      </c>
      <c r="D46" s="29" t="s">
        <v>2027</v>
      </c>
      <c r="E46" s="29" t="s">
        <v>50</v>
      </c>
      <c r="F46" s="31">
        <v>270</v>
      </c>
      <c r="G46" s="32">
        <v>495.06</v>
      </c>
      <c r="H46" s="32">
        <f t="shared" si="0"/>
        <v>133666.20000000001</v>
      </c>
      <c r="I46" s="33">
        <f t="shared" si="1"/>
        <v>0.57653637679328484</v>
      </c>
      <c r="J46" s="33">
        <f t="shared" si="3"/>
        <v>78.658339721842367</v>
      </c>
      <c r="K46" s="29" t="str">
        <f t="shared" si="2"/>
        <v>B</v>
      </c>
    </row>
    <row r="47" spans="1:11" ht="20.100000000000001" customHeight="1">
      <c r="A47" s="29" t="s">
        <v>751</v>
      </c>
      <c r="B47" s="30" t="s">
        <v>752</v>
      </c>
      <c r="C47" s="29" t="s">
        <v>32</v>
      </c>
      <c r="D47" s="29" t="s">
        <v>2027</v>
      </c>
      <c r="E47" s="29" t="s">
        <v>749</v>
      </c>
      <c r="F47" s="31">
        <v>27</v>
      </c>
      <c r="G47" s="32">
        <v>4894.41</v>
      </c>
      <c r="H47" s="32">
        <f t="shared" si="0"/>
        <v>132149.07</v>
      </c>
      <c r="I47" s="33">
        <f t="shared" si="1"/>
        <v>0.5699926085607443</v>
      </c>
      <c r="J47" s="33">
        <f t="shared" si="3"/>
        <v>79.228332330403106</v>
      </c>
      <c r="K47" s="29" t="str">
        <f t="shared" si="2"/>
        <v>B</v>
      </c>
    </row>
    <row r="48" spans="1:11" ht="36" customHeight="1">
      <c r="A48" s="29" t="s">
        <v>754</v>
      </c>
      <c r="B48" s="30" t="s">
        <v>755</v>
      </c>
      <c r="C48" s="29" t="s">
        <v>32</v>
      </c>
      <c r="D48" s="29" t="s">
        <v>2027</v>
      </c>
      <c r="E48" s="29" t="s">
        <v>37</v>
      </c>
      <c r="F48" s="31">
        <v>567</v>
      </c>
      <c r="G48" s="32">
        <v>227.36</v>
      </c>
      <c r="H48" s="32">
        <f t="shared" si="0"/>
        <v>128913.12</v>
      </c>
      <c r="I48" s="33">
        <f t="shared" si="1"/>
        <v>0.55603513173800057</v>
      </c>
      <c r="J48" s="33">
        <f t="shared" si="3"/>
        <v>79.784367462141105</v>
      </c>
      <c r="K48" s="29" t="str">
        <f t="shared" si="2"/>
        <v>B</v>
      </c>
    </row>
    <row r="49" spans="1:11" ht="27.95" customHeight="1">
      <c r="A49" s="29" t="s">
        <v>624</v>
      </c>
      <c r="B49" s="30" t="s">
        <v>625</v>
      </c>
      <c r="C49" s="29" t="s">
        <v>32</v>
      </c>
      <c r="D49" s="29" t="s">
        <v>2028</v>
      </c>
      <c r="E49" s="29" t="s">
        <v>601</v>
      </c>
      <c r="F49" s="31">
        <v>591.36</v>
      </c>
      <c r="G49" s="32">
        <v>215.59</v>
      </c>
      <c r="H49" s="32">
        <f t="shared" si="0"/>
        <v>127491.3</v>
      </c>
      <c r="I49" s="33">
        <f t="shared" si="1"/>
        <v>0.5499024598190545</v>
      </c>
      <c r="J49" s="33">
        <f t="shared" si="3"/>
        <v>80.334269921960157</v>
      </c>
      <c r="K49" s="29" t="str">
        <f t="shared" si="2"/>
        <v>C</v>
      </c>
    </row>
    <row r="50" spans="1:11" ht="20.100000000000001" customHeight="1">
      <c r="A50" s="29" t="s">
        <v>269</v>
      </c>
      <c r="B50" s="30" t="s">
        <v>270</v>
      </c>
      <c r="C50" s="29" t="s">
        <v>32</v>
      </c>
      <c r="D50" s="29" t="s">
        <v>2027</v>
      </c>
      <c r="E50" s="29" t="s">
        <v>50</v>
      </c>
      <c r="F50" s="31">
        <v>24</v>
      </c>
      <c r="G50" s="32">
        <v>4910.8500000000004</v>
      </c>
      <c r="H50" s="32">
        <f t="shared" si="0"/>
        <v>117860.4</v>
      </c>
      <c r="I50" s="33">
        <f t="shared" si="1"/>
        <v>0.50836193430655807</v>
      </c>
      <c r="J50" s="33">
        <f t="shared" si="3"/>
        <v>80.842631856266721</v>
      </c>
      <c r="K50" s="29" t="str">
        <f t="shared" si="2"/>
        <v>C</v>
      </c>
    </row>
    <row r="51" spans="1:11" ht="20.100000000000001" customHeight="1">
      <c r="A51" s="29" t="s">
        <v>563</v>
      </c>
      <c r="B51" s="30" t="s">
        <v>564</v>
      </c>
      <c r="C51" s="29" t="s">
        <v>32</v>
      </c>
      <c r="D51" s="29" t="s">
        <v>2027</v>
      </c>
      <c r="E51" s="29" t="s">
        <v>549</v>
      </c>
      <c r="F51" s="31">
        <v>16.8</v>
      </c>
      <c r="G51" s="32">
        <v>6959.98</v>
      </c>
      <c r="H51" s="32">
        <f t="shared" si="0"/>
        <v>116927.66</v>
      </c>
      <c r="I51" s="33">
        <f t="shared" si="1"/>
        <v>0.50433878903804474</v>
      </c>
      <c r="J51" s="33">
        <f t="shared" si="3"/>
        <v>81.346970645304765</v>
      </c>
      <c r="K51" s="29" t="str">
        <f t="shared" si="2"/>
        <v>C</v>
      </c>
    </row>
    <row r="52" spans="1:11" ht="27.95" customHeight="1">
      <c r="A52" s="29" t="s">
        <v>672</v>
      </c>
      <c r="B52" s="30" t="s">
        <v>673</v>
      </c>
      <c r="C52" s="29" t="s">
        <v>32</v>
      </c>
      <c r="D52" s="29" t="s">
        <v>2027</v>
      </c>
      <c r="E52" s="29" t="s">
        <v>37</v>
      </c>
      <c r="F52" s="31">
        <v>810</v>
      </c>
      <c r="G52" s="32">
        <v>140.38999999999999</v>
      </c>
      <c r="H52" s="32">
        <f t="shared" si="0"/>
        <v>113715.9</v>
      </c>
      <c r="I52" s="33">
        <f t="shared" si="1"/>
        <v>0.49048564984855925</v>
      </c>
      <c r="J52" s="33">
        <f t="shared" si="3"/>
        <v>81.837456295153331</v>
      </c>
      <c r="K52" s="29" t="str">
        <f t="shared" si="2"/>
        <v>C</v>
      </c>
    </row>
    <row r="53" spans="1:11" ht="27.95" customHeight="1">
      <c r="A53" s="29" t="s">
        <v>720</v>
      </c>
      <c r="B53" s="30" t="s">
        <v>721</v>
      </c>
      <c r="C53" s="29" t="s">
        <v>32</v>
      </c>
      <c r="D53" s="29" t="s">
        <v>2027</v>
      </c>
      <c r="E53" s="29" t="s">
        <v>37</v>
      </c>
      <c r="F53" s="31">
        <v>8424</v>
      </c>
      <c r="G53" s="32">
        <v>12.97</v>
      </c>
      <c r="H53" s="32">
        <f t="shared" si="0"/>
        <v>109259.28</v>
      </c>
      <c r="I53" s="33">
        <f t="shared" si="1"/>
        <v>0.47126311230694817</v>
      </c>
      <c r="J53" s="33">
        <f t="shared" si="3"/>
        <v>82.308719407460273</v>
      </c>
      <c r="K53" s="29" t="str">
        <f t="shared" si="2"/>
        <v>C</v>
      </c>
    </row>
    <row r="54" spans="1:11" ht="27.95" customHeight="1">
      <c r="A54" s="29" t="s">
        <v>619</v>
      </c>
      <c r="B54" s="30" t="s">
        <v>620</v>
      </c>
      <c r="C54" s="29" t="s">
        <v>32</v>
      </c>
      <c r="D54" s="29" t="s">
        <v>2028</v>
      </c>
      <c r="E54" s="29" t="s">
        <v>601</v>
      </c>
      <c r="F54" s="31">
        <v>295.68</v>
      </c>
      <c r="G54" s="32">
        <v>311.79000000000002</v>
      </c>
      <c r="H54" s="32">
        <f t="shared" si="0"/>
        <v>92190.07</v>
      </c>
      <c r="I54" s="33">
        <f t="shared" si="1"/>
        <v>0.39763926059182725</v>
      </c>
      <c r="J54" s="33">
        <f t="shared" si="3"/>
        <v>82.706358668052104</v>
      </c>
      <c r="K54" s="29" t="str">
        <f t="shared" si="2"/>
        <v>C</v>
      </c>
    </row>
    <row r="55" spans="1:11" ht="20.100000000000001" customHeight="1">
      <c r="A55" s="29" t="s">
        <v>651</v>
      </c>
      <c r="B55" s="30" t="s">
        <v>652</v>
      </c>
      <c r="C55" s="29" t="s">
        <v>32</v>
      </c>
      <c r="D55" s="29" t="s">
        <v>2027</v>
      </c>
      <c r="E55" s="29" t="s">
        <v>37</v>
      </c>
      <c r="F55" s="31">
        <v>1944</v>
      </c>
      <c r="G55" s="32">
        <v>47.4</v>
      </c>
      <c r="H55" s="32">
        <f t="shared" si="0"/>
        <v>92145.600000000006</v>
      </c>
      <c r="I55" s="33">
        <f t="shared" si="1"/>
        <v>0.3974474501515215</v>
      </c>
      <c r="J55" s="33">
        <f t="shared" si="3"/>
        <v>83.103806118203622</v>
      </c>
      <c r="K55" s="29" t="str">
        <f t="shared" si="2"/>
        <v>C</v>
      </c>
    </row>
    <row r="56" spans="1:11" ht="27.95" customHeight="1">
      <c r="A56" s="29" t="s">
        <v>609</v>
      </c>
      <c r="B56" s="30" t="s">
        <v>610</v>
      </c>
      <c r="C56" s="29" t="s">
        <v>32</v>
      </c>
      <c r="D56" s="29" t="s">
        <v>2028</v>
      </c>
      <c r="E56" s="29" t="s">
        <v>601</v>
      </c>
      <c r="F56" s="31">
        <v>221.76</v>
      </c>
      <c r="G56" s="32">
        <v>411</v>
      </c>
      <c r="H56" s="32">
        <f t="shared" si="0"/>
        <v>91143.360000000001</v>
      </c>
      <c r="I56" s="33">
        <f t="shared" si="1"/>
        <v>0.39312453367542421</v>
      </c>
      <c r="J56" s="33">
        <f t="shared" si="3"/>
        <v>83.49693065187904</v>
      </c>
      <c r="K56" s="29" t="str">
        <f t="shared" si="2"/>
        <v>C</v>
      </c>
    </row>
    <row r="57" spans="1:11" ht="36" customHeight="1">
      <c r="A57" s="29" t="s">
        <v>149</v>
      </c>
      <c r="B57" s="30" t="s">
        <v>150</v>
      </c>
      <c r="C57" s="29" t="s">
        <v>32</v>
      </c>
      <c r="D57" s="29" t="s">
        <v>2027</v>
      </c>
      <c r="E57" s="29" t="s">
        <v>50</v>
      </c>
      <c r="F57" s="31">
        <v>132</v>
      </c>
      <c r="G57" s="32">
        <v>646.5</v>
      </c>
      <c r="H57" s="32">
        <f t="shared" si="0"/>
        <v>85338</v>
      </c>
      <c r="I57" s="33">
        <f t="shared" si="1"/>
        <v>0.36808453687458259</v>
      </c>
      <c r="J57" s="33">
        <f t="shared" si="3"/>
        <v>83.865015188753617</v>
      </c>
      <c r="K57" s="29" t="str">
        <f t="shared" si="2"/>
        <v>C</v>
      </c>
    </row>
    <row r="58" spans="1:11" ht="27.95" customHeight="1">
      <c r="A58" s="29" t="s">
        <v>104</v>
      </c>
      <c r="B58" s="30" t="s">
        <v>105</v>
      </c>
      <c r="C58" s="29" t="s">
        <v>32</v>
      </c>
      <c r="D58" s="29" t="s">
        <v>2027</v>
      </c>
      <c r="E58" s="29" t="s">
        <v>50</v>
      </c>
      <c r="F58" s="31">
        <v>72</v>
      </c>
      <c r="G58" s="32">
        <v>1160.54</v>
      </c>
      <c r="H58" s="32">
        <f t="shared" si="0"/>
        <v>83558.880000000005</v>
      </c>
      <c r="I58" s="33">
        <f t="shared" si="1"/>
        <v>0.36041073902082105</v>
      </c>
      <c r="J58" s="33">
        <f t="shared" si="3"/>
        <v>84.225425927774438</v>
      </c>
      <c r="K58" s="29" t="str">
        <f t="shared" si="2"/>
        <v>C</v>
      </c>
    </row>
    <row r="59" spans="1:11" ht="20.100000000000001" customHeight="1">
      <c r="A59" s="29" t="s">
        <v>52</v>
      </c>
      <c r="B59" s="30" t="s">
        <v>53</v>
      </c>
      <c r="C59" s="29" t="s">
        <v>32</v>
      </c>
      <c r="D59" s="29" t="s">
        <v>2027</v>
      </c>
      <c r="E59" s="29" t="s">
        <v>54</v>
      </c>
      <c r="F59" s="31">
        <v>5580</v>
      </c>
      <c r="G59" s="32">
        <v>14.14</v>
      </c>
      <c r="H59" s="32">
        <f t="shared" si="0"/>
        <v>78901.2</v>
      </c>
      <c r="I59" s="33">
        <f t="shared" si="1"/>
        <v>0.34032097847206189</v>
      </c>
      <c r="J59" s="33">
        <f t="shared" si="3"/>
        <v>84.565746906246503</v>
      </c>
      <c r="K59" s="29" t="str">
        <f t="shared" si="2"/>
        <v>C</v>
      </c>
    </row>
    <row r="60" spans="1:11" ht="27.95" customHeight="1">
      <c r="A60" s="29" t="s">
        <v>77</v>
      </c>
      <c r="B60" s="30" t="s">
        <v>78</v>
      </c>
      <c r="C60" s="29" t="s">
        <v>32</v>
      </c>
      <c r="D60" s="29" t="s">
        <v>2027</v>
      </c>
      <c r="E60" s="29" t="s">
        <v>37</v>
      </c>
      <c r="F60" s="31">
        <v>60</v>
      </c>
      <c r="G60" s="32">
        <v>1266.55</v>
      </c>
      <c r="H60" s="32">
        <f t="shared" si="0"/>
        <v>75993</v>
      </c>
      <c r="I60" s="33">
        <f t="shared" si="1"/>
        <v>0.32777717090522573</v>
      </c>
      <c r="J60" s="33">
        <f t="shared" si="3"/>
        <v>84.893524077151724</v>
      </c>
      <c r="K60" s="29" t="str">
        <f t="shared" si="2"/>
        <v>C</v>
      </c>
    </row>
    <row r="61" spans="1:11" ht="36" customHeight="1">
      <c r="A61" s="29" t="s">
        <v>702</v>
      </c>
      <c r="B61" s="30" t="s">
        <v>703</v>
      </c>
      <c r="C61" s="29" t="s">
        <v>32</v>
      </c>
      <c r="D61" s="29" t="s">
        <v>2027</v>
      </c>
      <c r="E61" s="29" t="s">
        <v>50</v>
      </c>
      <c r="F61" s="31">
        <v>129.6</v>
      </c>
      <c r="G61" s="32">
        <v>585.55999999999995</v>
      </c>
      <c r="H61" s="32">
        <f t="shared" si="0"/>
        <v>75888.58</v>
      </c>
      <c r="I61" s="33">
        <f t="shared" si="1"/>
        <v>0.32732678084053657</v>
      </c>
      <c r="J61" s="33">
        <f t="shared" si="3"/>
        <v>85.220850857992261</v>
      </c>
      <c r="K61" s="29" t="str">
        <f t="shared" si="2"/>
        <v>C</v>
      </c>
    </row>
    <row r="62" spans="1:11" ht="20.100000000000001" customHeight="1">
      <c r="A62" s="29" t="s">
        <v>587</v>
      </c>
      <c r="B62" s="30" t="s">
        <v>588</v>
      </c>
      <c r="C62" s="29" t="s">
        <v>32</v>
      </c>
      <c r="D62" s="29" t="s">
        <v>2027</v>
      </c>
      <c r="E62" s="29" t="s">
        <v>549</v>
      </c>
      <c r="F62" s="31">
        <v>8.4</v>
      </c>
      <c r="G62" s="32">
        <v>8932.56</v>
      </c>
      <c r="H62" s="32">
        <f t="shared" si="0"/>
        <v>75033.5</v>
      </c>
      <c r="I62" s="33">
        <f t="shared" si="1"/>
        <v>0.3236386029386556</v>
      </c>
      <c r="J62" s="33">
        <f t="shared" si="3"/>
        <v>85.544489460930919</v>
      </c>
      <c r="K62" s="29" t="str">
        <f t="shared" si="2"/>
        <v>C</v>
      </c>
    </row>
    <row r="63" spans="1:11" ht="27.95" customHeight="1">
      <c r="A63" s="29" t="s">
        <v>517</v>
      </c>
      <c r="B63" s="30" t="s">
        <v>518</v>
      </c>
      <c r="C63" s="29" t="s">
        <v>32</v>
      </c>
      <c r="D63" s="29" t="s">
        <v>2027</v>
      </c>
      <c r="E63" s="29" t="s">
        <v>50</v>
      </c>
      <c r="F63" s="31">
        <v>360</v>
      </c>
      <c r="G63" s="32">
        <v>205.68</v>
      </c>
      <c r="H63" s="32">
        <f t="shared" si="0"/>
        <v>74044.800000000003</v>
      </c>
      <c r="I63" s="33">
        <f t="shared" si="1"/>
        <v>0.31937408793235245</v>
      </c>
      <c r="J63" s="33">
        <f t="shared" si="3"/>
        <v>85.863863548863264</v>
      </c>
      <c r="K63" s="29" t="str">
        <f t="shared" si="2"/>
        <v>C</v>
      </c>
    </row>
    <row r="64" spans="1:11" ht="36" customHeight="1">
      <c r="A64" s="29" t="s">
        <v>729</v>
      </c>
      <c r="B64" s="30" t="s">
        <v>730</v>
      </c>
      <c r="C64" s="29" t="s">
        <v>32</v>
      </c>
      <c r="D64" s="29" t="s">
        <v>2027</v>
      </c>
      <c r="E64" s="29" t="s">
        <v>37</v>
      </c>
      <c r="F64" s="31">
        <v>2430</v>
      </c>
      <c r="G64" s="32">
        <v>29.35</v>
      </c>
      <c r="H64" s="32">
        <f t="shared" si="0"/>
        <v>71320.5</v>
      </c>
      <c r="I64" s="33">
        <f t="shared" si="1"/>
        <v>0.30762348792054733</v>
      </c>
      <c r="J64" s="33">
        <f t="shared" si="3"/>
        <v>86.171487036783816</v>
      </c>
      <c r="K64" s="29" t="str">
        <f t="shared" si="2"/>
        <v>C</v>
      </c>
    </row>
    <row r="65" spans="1:11" ht="27.95" customHeight="1">
      <c r="A65" s="29" t="s">
        <v>520</v>
      </c>
      <c r="B65" s="30" t="s">
        <v>521</v>
      </c>
      <c r="C65" s="29" t="s">
        <v>32</v>
      </c>
      <c r="D65" s="29" t="s">
        <v>2027</v>
      </c>
      <c r="E65" s="29" t="s">
        <v>50</v>
      </c>
      <c r="F65" s="31">
        <v>240</v>
      </c>
      <c r="G65" s="32">
        <v>284.22000000000003</v>
      </c>
      <c r="H65" s="32">
        <f t="shared" si="0"/>
        <v>68212.800000000003</v>
      </c>
      <c r="I65" s="33">
        <f t="shared" si="1"/>
        <v>0.29421918602402836</v>
      </c>
      <c r="J65" s="33">
        <f t="shared" si="3"/>
        <v>86.465706222807839</v>
      </c>
      <c r="K65" s="29" t="str">
        <f t="shared" si="2"/>
        <v>C</v>
      </c>
    </row>
    <row r="66" spans="1:11" ht="20.100000000000001" customHeight="1">
      <c r="A66" s="29" t="s">
        <v>266</v>
      </c>
      <c r="B66" s="30" t="s">
        <v>267</v>
      </c>
      <c r="C66" s="29" t="s">
        <v>32</v>
      </c>
      <c r="D66" s="29" t="s">
        <v>2027</v>
      </c>
      <c r="E66" s="29" t="s">
        <v>50</v>
      </c>
      <c r="F66" s="31">
        <v>120</v>
      </c>
      <c r="G66" s="32">
        <v>568.23</v>
      </c>
      <c r="H66" s="32">
        <f t="shared" si="0"/>
        <v>68187.600000000006</v>
      </c>
      <c r="I66" s="33">
        <f t="shared" si="1"/>
        <v>0.29411049200343681</v>
      </c>
      <c r="J66" s="33">
        <f t="shared" si="3"/>
        <v>86.759816714811279</v>
      </c>
      <c r="K66" s="29" t="str">
        <f t="shared" si="2"/>
        <v>C</v>
      </c>
    </row>
    <row r="67" spans="1:11" ht="20.100000000000001" customHeight="1">
      <c r="A67" s="29" t="s">
        <v>56</v>
      </c>
      <c r="B67" s="30" t="s">
        <v>57</v>
      </c>
      <c r="C67" s="29" t="s">
        <v>32</v>
      </c>
      <c r="D67" s="29" t="s">
        <v>2027</v>
      </c>
      <c r="E67" s="29" t="s">
        <v>54</v>
      </c>
      <c r="F67" s="31">
        <v>4752</v>
      </c>
      <c r="G67" s="32">
        <v>14.14</v>
      </c>
      <c r="H67" s="32">
        <f t="shared" si="0"/>
        <v>67193.279999999999</v>
      </c>
      <c r="I67" s="33">
        <f t="shared" si="1"/>
        <v>0.28982173650523979</v>
      </c>
      <c r="J67" s="33">
        <f t="shared" si="3"/>
        <v>87.049638451316525</v>
      </c>
      <c r="K67" s="29" t="str">
        <f t="shared" si="2"/>
        <v>C</v>
      </c>
    </row>
    <row r="68" spans="1:11" ht="36" customHeight="1">
      <c r="A68" s="29" t="s">
        <v>200</v>
      </c>
      <c r="B68" s="30" t="s">
        <v>201</v>
      </c>
      <c r="C68" s="29" t="s">
        <v>32</v>
      </c>
      <c r="D68" s="29" t="s">
        <v>2027</v>
      </c>
      <c r="E68" s="29" t="s">
        <v>50</v>
      </c>
      <c r="F68" s="31">
        <v>24</v>
      </c>
      <c r="G68" s="32">
        <v>2726.73</v>
      </c>
      <c r="H68" s="32">
        <f t="shared" ref="H68:H131" si="4">ROUND(F68*G68,2)</f>
        <v>65441.52</v>
      </c>
      <c r="I68" s="33">
        <f t="shared" ref="I68:I131" si="5">H68/VALOR_TOTAL*100</f>
        <v>0.28226594930240612</v>
      </c>
      <c r="J68" s="33">
        <f t="shared" si="3"/>
        <v>87.331904400618924</v>
      </c>
      <c r="K68" s="29" t="str">
        <f t="shared" ref="K68:K131" si="6">IF(J68&lt;=50,"A",IF(J68&lt;=80,"B","C"))</f>
        <v>C</v>
      </c>
    </row>
    <row r="69" spans="1:11" ht="36" customHeight="1">
      <c r="A69" s="29" t="s">
        <v>152</v>
      </c>
      <c r="B69" s="30" t="s">
        <v>153</v>
      </c>
      <c r="C69" s="29" t="s">
        <v>32</v>
      </c>
      <c r="D69" s="29" t="s">
        <v>2027</v>
      </c>
      <c r="E69" s="29" t="s">
        <v>50</v>
      </c>
      <c r="F69" s="31">
        <v>72</v>
      </c>
      <c r="G69" s="32">
        <v>890.12</v>
      </c>
      <c r="H69" s="32">
        <f t="shared" si="4"/>
        <v>64088.639999999999</v>
      </c>
      <c r="I69" s="33">
        <f t="shared" si="5"/>
        <v>0.27643063316836403</v>
      </c>
      <c r="J69" s="33">
        <f t="shared" ref="J69:J132" si="7">I69+J68</f>
        <v>87.608335033787284</v>
      </c>
      <c r="K69" s="29" t="str">
        <f t="shared" si="6"/>
        <v>C</v>
      </c>
    </row>
    <row r="70" spans="1:11" ht="36" customHeight="1">
      <c r="A70" s="29" t="s">
        <v>690</v>
      </c>
      <c r="B70" s="30" t="s">
        <v>691</v>
      </c>
      <c r="C70" s="29" t="s">
        <v>32</v>
      </c>
      <c r="D70" s="29" t="s">
        <v>2027</v>
      </c>
      <c r="E70" s="29" t="s">
        <v>50</v>
      </c>
      <c r="F70" s="31">
        <v>64.8</v>
      </c>
      <c r="G70" s="32">
        <v>980.01</v>
      </c>
      <c r="H70" s="32">
        <f t="shared" si="4"/>
        <v>63504.65</v>
      </c>
      <c r="I70" s="33">
        <f t="shared" si="5"/>
        <v>0.27391173550625114</v>
      </c>
      <c r="J70" s="33">
        <f t="shared" si="7"/>
        <v>87.882246769293531</v>
      </c>
      <c r="K70" s="29" t="str">
        <f t="shared" si="6"/>
        <v>C</v>
      </c>
    </row>
    <row r="71" spans="1:11" ht="20.100000000000001" customHeight="1">
      <c r="A71" s="29" t="s">
        <v>593</v>
      </c>
      <c r="B71" s="30" t="s">
        <v>594</v>
      </c>
      <c r="C71" s="29" t="s">
        <v>32</v>
      </c>
      <c r="D71" s="29" t="s">
        <v>2027</v>
      </c>
      <c r="E71" s="29" t="s">
        <v>549</v>
      </c>
      <c r="F71" s="31">
        <v>8.4</v>
      </c>
      <c r="G71" s="32">
        <v>6959.98</v>
      </c>
      <c r="H71" s="32">
        <f t="shared" si="4"/>
        <v>58463.83</v>
      </c>
      <c r="I71" s="33">
        <f t="shared" si="5"/>
        <v>0.25216939451902237</v>
      </c>
      <c r="J71" s="33">
        <f t="shared" si="7"/>
        <v>88.13441616381256</v>
      </c>
      <c r="K71" s="29" t="str">
        <f t="shared" si="6"/>
        <v>C</v>
      </c>
    </row>
    <row r="72" spans="1:11" ht="36" customHeight="1">
      <c r="A72" s="29" t="s">
        <v>514</v>
      </c>
      <c r="B72" s="30" t="s">
        <v>515</v>
      </c>
      <c r="C72" s="29" t="s">
        <v>32</v>
      </c>
      <c r="D72" s="29" t="s">
        <v>2027</v>
      </c>
      <c r="E72" s="29" t="s">
        <v>50</v>
      </c>
      <c r="F72" s="31">
        <v>120</v>
      </c>
      <c r="G72" s="32">
        <v>474.98</v>
      </c>
      <c r="H72" s="32">
        <f t="shared" si="4"/>
        <v>56997.599999999999</v>
      </c>
      <c r="I72" s="33">
        <f t="shared" si="5"/>
        <v>0.24584517095505762</v>
      </c>
      <c r="J72" s="33">
        <f t="shared" si="7"/>
        <v>88.380261334767624</v>
      </c>
      <c r="K72" s="29" t="str">
        <f t="shared" si="6"/>
        <v>C</v>
      </c>
    </row>
    <row r="73" spans="1:11" ht="36" customHeight="1">
      <c r="A73" s="29" t="s">
        <v>681</v>
      </c>
      <c r="B73" s="30" t="s">
        <v>682</v>
      </c>
      <c r="C73" s="29" t="s">
        <v>32</v>
      </c>
      <c r="D73" s="29" t="s">
        <v>2027</v>
      </c>
      <c r="E73" s="29" t="s">
        <v>50</v>
      </c>
      <c r="F73" s="31">
        <v>108</v>
      </c>
      <c r="G73" s="32">
        <v>517.16</v>
      </c>
      <c r="H73" s="32">
        <f t="shared" si="4"/>
        <v>55853.279999999999</v>
      </c>
      <c r="I73" s="33">
        <f t="shared" si="5"/>
        <v>0.24090942723905395</v>
      </c>
      <c r="J73" s="33">
        <f t="shared" si="7"/>
        <v>88.621170762006685</v>
      </c>
      <c r="K73" s="29" t="str">
        <f t="shared" si="6"/>
        <v>C</v>
      </c>
    </row>
    <row r="74" spans="1:11" ht="27.95" customHeight="1">
      <c r="A74" s="29" t="s">
        <v>705</v>
      </c>
      <c r="B74" s="30" t="s">
        <v>706</v>
      </c>
      <c r="C74" s="29" t="s">
        <v>32</v>
      </c>
      <c r="D74" s="29" t="s">
        <v>2027</v>
      </c>
      <c r="E74" s="29" t="s">
        <v>50</v>
      </c>
      <c r="F74" s="31">
        <v>54</v>
      </c>
      <c r="G74" s="32">
        <v>1029.05</v>
      </c>
      <c r="H74" s="32">
        <f t="shared" si="4"/>
        <v>55568.7</v>
      </c>
      <c r="I74" s="33">
        <f t="shared" si="5"/>
        <v>0.23968196119223112</v>
      </c>
      <c r="J74" s="33">
        <f t="shared" si="7"/>
        <v>88.860852723198917</v>
      </c>
      <c r="K74" s="29" t="str">
        <f t="shared" si="6"/>
        <v>C</v>
      </c>
    </row>
    <row r="75" spans="1:11" ht="27.95" customHeight="1">
      <c r="A75" s="29" t="s">
        <v>603</v>
      </c>
      <c r="B75" s="30" t="s">
        <v>604</v>
      </c>
      <c r="C75" s="29" t="s">
        <v>32</v>
      </c>
      <c r="D75" s="29" t="s">
        <v>2028</v>
      </c>
      <c r="E75" s="29" t="s">
        <v>601</v>
      </c>
      <c r="F75" s="31">
        <v>221.76</v>
      </c>
      <c r="G75" s="32">
        <v>248.49</v>
      </c>
      <c r="H75" s="32">
        <f t="shared" si="4"/>
        <v>55105.14</v>
      </c>
      <c r="I75" s="33">
        <f t="shared" si="5"/>
        <v>0.23768250880392131</v>
      </c>
      <c r="J75" s="33">
        <f t="shared" si="7"/>
        <v>89.098535232002845</v>
      </c>
      <c r="K75" s="29" t="str">
        <f t="shared" si="6"/>
        <v>C</v>
      </c>
    </row>
    <row r="76" spans="1:11" ht="20.100000000000001" customHeight="1">
      <c r="A76" s="29" t="s">
        <v>581</v>
      </c>
      <c r="B76" s="30" t="s">
        <v>582</v>
      </c>
      <c r="C76" s="29" t="s">
        <v>32</v>
      </c>
      <c r="D76" s="29" t="s">
        <v>2027</v>
      </c>
      <c r="E76" s="29" t="s">
        <v>549</v>
      </c>
      <c r="F76" s="31">
        <v>8.4</v>
      </c>
      <c r="G76" s="32">
        <v>6466.28</v>
      </c>
      <c r="H76" s="32">
        <f t="shared" si="4"/>
        <v>54316.75</v>
      </c>
      <c r="I76" s="33">
        <f t="shared" si="5"/>
        <v>0.23428198186367719</v>
      </c>
      <c r="J76" s="33">
        <f t="shared" si="7"/>
        <v>89.33281721386652</v>
      </c>
      <c r="K76" s="29" t="str">
        <f t="shared" si="6"/>
        <v>C</v>
      </c>
    </row>
    <row r="77" spans="1:11" ht="27.95" customHeight="1">
      <c r="A77" s="29" t="s">
        <v>230</v>
      </c>
      <c r="B77" s="30" t="s">
        <v>231</v>
      </c>
      <c r="C77" s="29" t="s">
        <v>32</v>
      </c>
      <c r="D77" s="29" t="s">
        <v>2027</v>
      </c>
      <c r="E77" s="29" t="s">
        <v>50</v>
      </c>
      <c r="F77" s="31">
        <v>120</v>
      </c>
      <c r="G77" s="32">
        <v>447.47</v>
      </c>
      <c r="H77" s="32">
        <f t="shared" si="4"/>
        <v>53696.4</v>
      </c>
      <c r="I77" s="33">
        <f t="shared" si="5"/>
        <v>0.23160625425756801</v>
      </c>
      <c r="J77" s="33">
        <f t="shared" si="7"/>
        <v>89.56442346812409</v>
      </c>
      <c r="K77" s="29" t="str">
        <f t="shared" si="6"/>
        <v>C</v>
      </c>
    </row>
    <row r="78" spans="1:11" ht="20.100000000000001" customHeight="1">
      <c r="A78" s="29" t="s">
        <v>774</v>
      </c>
      <c r="B78" s="30" t="s">
        <v>775</v>
      </c>
      <c r="C78" s="29" t="s">
        <v>32</v>
      </c>
      <c r="D78" s="29" t="s">
        <v>2027</v>
      </c>
      <c r="E78" s="29" t="s">
        <v>749</v>
      </c>
      <c r="F78" s="31">
        <v>108</v>
      </c>
      <c r="G78" s="32">
        <v>490</v>
      </c>
      <c r="H78" s="32">
        <f t="shared" si="4"/>
        <v>52920</v>
      </c>
      <c r="I78" s="33">
        <f t="shared" si="5"/>
        <v>0.22825744324220057</v>
      </c>
      <c r="J78" s="33">
        <f t="shared" si="7"/>
        <v>89.79268091136629</v>
      </c>
      <c r="K78" s="29" t="str">
        <f t="shared" si="6"/>
        <v>C</v>
      </c>
    </row>
    <row r="79" spans="1:11" ht="36" customHeight="1">
      <c r="A79" s="29" t="s">
        <v>693</v>
      </c>
      <c r="B79" s="30" t="s">
        <v>694</v>
      </c>
      <c r="C79" s="29" t="s">
        <v>32</v>
      </c>
      <c r="D79" s="29" t="s">
        <v>2027</v>
      </c>
      <c r="E79" s="29" t="s">
        <v>50</v>
      </c>
      <c r="F79" s="31">
        <v>64.8</v>
      </c>
      <c r="G79" s="32">
        <v>812.8</v>
      </c>
      <c r="H79" s="32">
        <f t="shared" si="4"/>
        <v>52669.440000000002</v>
      </c>
      <c r="I79" s="33">
        <f t="shared" si="5"/>
        <v>0.22717671412317628</v>
      </c>
      <c r="J79" s="33">
        <f t="shared" si="7"/>
        <v>90.019857625489465</v>
      </c>
      <c r="K79" s="29" t="str">
        <f t="shared" si="6"/>
        <v>C</v>
      </c>
    </row>
    <row r="80" spans="1:11" ht="27.95" customHeight="1">
      <c r="A80" s="29" t="s">
        <v>617</v>
      </c>
      <c r="B80" s="30" t="s">
        <v>615</v>
      </c>
      <c r="C80" s="29" t="s">
        <v>32</v>
      </c>
      <c r="D80" s="29" t="s">
        <v>2028</v>
      </c>
      <c r="E80" s="29" t="s">
        <v>601</v>
      </c>
      <c r="F80" s="31">
        <v>1140.48</v>
      </c>
      <c r="G80" s="32">
        <v>46.1</v>
      </c>
      <c r="H80" s="32">
        <f t="shared" si="4"/>
        <v>52576.13</v>
      </c>
      <c r="I80" s="33">
        <f t="shared" si="5"/>
        <v>0.22677424431915266</v>
      </c>
      <c r="J80" s="33">
        <f t="shared" si="7"/>
        <v>90.246631869808624</v>
      </c>
      <c r="K80" s="29" t="str">
        <f t="shared" si="6"/>
        <v>C</v>
      </c>
    </row>
    <row r="81" spans="1:11" ht="27.95" customHeight="1">
      <c r="A81" s="29" t="s">
        <v>505</v>
      </c>
      <c r="B81" s="30" t="s">
        <v>506</v>
      </c>
      <c r="C81" s="29" t="s">
        <v>32</v>
      </c>
      <c r="D81" s="29" t="s">
        <v>2027</v>
      </c>
      <c r="E81" s="29" t="s">
        <v>33</v>
      </c>
      <c r="F81" s="31">
        <v>36</v>
      </c>
      <c r="G81" s="32">
        <v>1405.82</v>
      </c>
      <c r="H81" s="32">
        <f t="shared" si="4"/>
        <v>50609.52</v>
      </c>
      <c r="I81" s="33">
        <f t="shared" si="5"/>
        <v>0.21829175432568054</v>
      </c>
      <c r="J81" s="33">
        <f t="shared" si="7"/>
        <v>90.4649236241343</v>
      </c>
      <c r="K81" s="29" t="str">
        <f t="shared" si="6"/>
        <v>C</v>
      </c>
    </row>
    <row r="82" spans="1:11" ht="27.95" customHeight="1">
      <c r="A82" s="29" t="s">
        <v>669</v>
      </c>
      <c r="B82" s="30" t="s">
        <v>670</v>
      </c>
      <c r="C82" s="29" t="s">
        <v>32</v>
      </c>
      <c r="D82" s="29" t="s">
        <v>2027</v>
      </c>
      <c r="E82" s="29" t="s">
        <v>37</v>
      </c>
      <c r="F82" s="31">
        <v>540</v>
      </c>
      <c r="G82" s="32">
        <v>92.01</v>
      </c>
      <c r="H82" s="32">
        <f t="shared" si="4"/>
        <v>49685.4</v>
      </c>
      <c r="I82" s="33">
        <f t="shared" si="5"/>
        <v>0.21430578931341707</v>
      </c>
      <c r="J82" s="33">
        <f t="shared" si="7"/>
        <v>90.679229413447715</v>
      </c>
      <c r="K82" s="29" t="str">
        <f t="shared" si="6"/>
        <v>C</v>
      </c>
    </row>
    <row r="83" spans="1:11" ht="36" customHeight="1">
      <c r="A83" s="29" t="s">
        <v>35</v>
      </c>
      <c r="B83" s="30" t="s">
        <v>36</v>
      </c>
      <c r="C83" s="29" t="s">
        <v>32</v>
      </c>
      <c r="D83" s="29" t="s">
        <v>2027</v>
      </c>
      <c r="E83" s="29" t="s">
        <v>37</v>
      </c>
      <c r="F83" s="31">
        <v>501.6</v>
      </c>
      <c r="G83" s="32">
        <v>96.31</v>
      </c>
      <c r="H83" s="32">
        <f t="shared" si="4"/>
        <v>48309.1</v>
      </c>
      <c r="I83" s="33">
        <f t="shared" si="5"/>
        <v>0.2083694567523014</v>
      </c>
      <c r="J83" s="33">
        <f t="shared" si="7"/>
        <v>90.887598870200023</v>
      </c>
      <c r="K83" s="29" t="str">
        <f t="shared" si="6"/>
        <v>C</v>
      </c>
    </row>
    <row r="84" spans="1:11" ht="36" customHeight="1">
      <c r="A84" s="29" t="s">
        <v>763</v>
      </c>
      <c r="B84" s="30" t="s">
        <v>764</v>
      </c>
      <c r="C84" s="29" t="s">
        <v>32</v>
      </c>
      <c r="D84" s="29" t="s">
        <v>2027</v>
      </c>
      <c r="E84" s="29" t="s">
        <v>37</v>
      </c>
      <c r="F84" s="31">
        <v>43.2</v>
      </c>
      <c r="G84" s="32">
        <v>1083.96</v>
      </c>
      <c r="H84" s="32">
        <f t="shared" si="4"/>
        <v>46827.07</v>
      </c>
      <c r="I84" s="33">
        <f t="shared" si="5"/>
        <v>0.20197708376272777</v>
      </c>
      <c r="J84" s="33">
        <f t="shared" si="7"/>
        <v>91.089575953962751</v>
      </c>
      <c r="K84" s="29" t="str">
        <f t="shared" si="6"/>
        <v>C</v>
      </c>
    </row>
    <row r="85" spans="1:11" ht="36" customHeight="1">
      <c r="A85" s="29" t="s">
        <v>687</v>
      </c>
      <c r="B85" s="30" t="s">
        <v>688</v>
      </c>
      <c r="C85" s="29" t="s">
        <v>32</v>
      </c>
      <c r="D85" s="29" t="s">
        <v>2027</v>
      </c>
      <c r="E85" s="29" t="s">
        <v>50</v>
      </c>
      <c r="F85" s="31">
        <v>86.4</v>
      </c>
      <c r="G85" s="32">
        <v>541.39</v>
      </c>
      <c r="H85" s="32">
        <f t="shared" si="4"/>
        <v>46776.1</v>
      </c>
      <c r="I85" s="33">
        <f t="shared" si="5"/>
        <v>0.20175723716631702</v>
      </c>
      <c r="J85" s="33">
        <f t="shared" si="7"/>
        <v>91.29133319112907</v>
      </c>
      <c r="K85" s="29" t="str">
        <f t="shared" si="6"/>
        <v>C</v>
      </c>
    </row>
    <row r="86" spans="1:11" ht="20.100000000000001" customHeight="1">
      <c r="A86" s="29" t="s">
        <v>526</v>
      </c>
      <c r="B86" s="30" t="s">
        <v>527</v>
      </c>
      <c r="C86" s="29" t="s">
        <v>32</v>
      </c>
      <c r="D86" s="29" t="s">
        <v>2027</v>
      </c>
      <c r="E86" s="29" t="s">
        <v>50</v>
      </c>
      <c r="F86" s="31">
        <v>120</v>
      </c>
      <c r="G86" s="32">
        <v>381.95</v>
      </c>
      <c r="H86" s="32">
        <f t="shared" si="4"/>
        <v>45834</v>
      </c>
      <c r="I86" s="33">
        <f t="shared" si="5"/>
        <v>0.19769371983301248</v>
      </c>
      <c r="J86" s="33">
        <f t="shared" si="7"/>
        <v>91.489026910962082</v>
      </c>
      <c r="K86" s="29" t="str">
        <f t="shared" si="6"/>
        <v>C</v>
      </c>
    </row>
    <row r="87" spans="1:11" ht="20.100000000000001" customHeight="1">
      <c r="A87" s="29" t="s">
        <v>636</v>
      </c>
      <c r="B87" s="30" t="s">
        <v>637</v>
      </c>
      <c r="C87" s="29" t="s">
        <v>32</v>
      </c>
      <c r="D87" s="29" t="s">
        <v>2027</v>
      </c>
      <c r="E87" s="29" t="s">
        <v>54</v>
      </c>
      <c r="F87" s="31">
        <v>297</v>
      </c>
      <c r="G87" s="32">
        <v>150.96</v>
      </c>
      <c r="H87" s="32">
        <f t="shared" si="4"/>
        <v>44835.12</v>
      </c>
      <c r="I87" s="33">
        <f t="shared" si="5"/>
        <v>0.19338529589299416</v>
      </c>
      <c r="J87" s="33">
        <f t="shared" si="7"/>
        <v>91.682412206855076</v>
      </c>
      <c r="K87" s="29" t="str">
        <f t="shared" si="6"/>
        <v>C</v>
      </c>
    </row>
    <row r="88" spans="1:11" ht="36" customHeight="1">
      <c r="A88" s="29" t="s">
        <v>146</v>
      </c>
      <c r="B88" s="30" t="s">
        <v>147</v>
      </c>
      <c r="C88" s="29" t="s">
        <v>32</v>
      </c>
      <c r="D88" s="29" t="s">
        <v>2027</v>
      </c>
      <c r="E88" s="29" t="s">
        <v>50</v>
      </c>
      <c r="F88" s="31">
        <v>90</v>
      </c>
      <c r="G88" s="32">
        <v>454.12</v>
      </c>
      <c r="H88" s="32">
        <f t="shared" si="4"/>
        <v>40870.800000000003</v>
      </c>
      <c r="I88" s="33">
        <f t="shared" si="5"/>
        <v>0.17628617368222471</v>
      </c>
      <c r="J88" s="33">
        <f t="shared" si="7"/>
        <v>91.858698380537305</v>
      </c>
      <c r="K88" s="29" t="str">
        <f t="shared" si="6"/>
        <v>C</v>
      </c>
    </row>
    <row r="89" spans="1:11" ht="27.95" customHeight="1">
      <c r="A89" s="29" t="s">
        <v>101</v>
      </c>
      <c r="B89" s="30" t="s">
        <v>102</v>
      </c>
      <c r="C89" s="29" t="s">
        <v>32</v>
      </c>
      <c r="D89" s="29" t="s">
        <v>2027</v>
      </c>
      <c r="E89" s="29" t="s">
        <v>50</v>
      </c>
      <c r="F89" s="31">
        <v>36</v>
      </c>
      <c r="G89" s="32">
        <v>1104.03</v>
      </c>
      <c r="H89" s="32">
        <f t="shared" si="4"/>
        <v>39745.08</v>
      </c>
      <c r="I89" s="33">
        <f t="shared" si="5"/>
        <v>0.17143065650522904</v>
      </c>
      <c r="J89" s="33">
        <f t="shared" si="7"/>
        <v>92.030129037042528</v>
      </c>
      <c r="K89" s="29" t="str">
        <f t="shared" si="6"/>
        <v>C</v>
      </c>
    </row>
    <row r="90" spans="1:11" ht="27.95" customHeight="1">
      <c r="A90" s="29" t="s">
        <v>684</v>
      </c>
      <c r="B90" s="30" t="s">
        <v>685</v>
      </c>
      <c r="C90" s="29" t="s">
        <v>32</v>
      </c>
      <c r="D90" s="29" t="s">
        <v>2027</v>
      </c>
      <c r="E90" s="29" t="s">
        <v>50</v>
      </c>
      <c r="F90" s="31">
        <v>97.2</v>
      </c>
      <c r="G90" s="32">
        <v>408.57</v>
      </c>
      <c r="H90" s="32">
        <f t="shared" si="4"/>
        <v>39713</v>
      </c>
      <c r="I90" s="33">
        <f t="shared" si="5"/>
        <v>0.17129228729171411</v>
      </c>
      <c r="J90" s="33">
        <f t="shared" si="7"/>
        <v>92.201421324334248</v>
      </c>
      <c r="K90" s="29" t="str">
        <f t="shared" si="6"/>
        <v>C</v>
      </c>
    </row>
    <row r="91" spans="1:11" ht="20.100000000000001" customHeight="1">
      <c r="A91" s="29" t="s">
        <v>74</v>
      </c>
      <c r="B91" s="30" t="s">
        <v>75</v>
      </c>
      <c r="C91" s="29" t="s">
        <v>32</v>
      </c>
      <c r="D91" s="29" t="s">
        <v>2027</v>
      </c>
      <c r="E91" s="29" t="s">
        <v>37</v>
      </c>
      <c r="F91" s="31">
        <v>60</v>
      </c>
      <c r="G91" s="32">
        <v>620.72</v>
      </c>
      <c r="H91" s="32">
        <f t="shared" si="4"/>
        <v>37243.199999999997</v>
      </c>
      <c r="I91" s="33">
        <f t="shared" si="5"/>
        <v>0.16063941062278767</v>
      </c>
      <c r="J91" s="33">
        <f t="shared" si="7"/>
        <v>92.362060734957041</v>
      </c>
      <c r="K91" s="29" t="str">
        <f t="shared" si="6"/>
        <v>C</v>
      </c>
    </row>
    <row r="92" spans="1:11" ht="20.100000000000001" customHeight="1">
      <c r="A92" s="29" t="s">
        <v>732</v>
      </c>
      <c r="B92" s="30" t="s">
        <v>733</v>
      </c>
      <c r="C92" s="29" t="s">
        <v>32</v>
      </c>
      <c r="D92" s="29" t="s">
        <v>2027</v>
      </c>
      <c r="E92" s="29" t="s">
        <v>37</v>
      </c>
      <c r="F92" s="31">
        <v>1539</v>
      </c>
      <c r="G92" s="32">
        <v>24.07</v>
      </c>
      <c r="H92" s="32">
        <f t="shared" si="4"/>
        <v>37043.730000000003</v>
      </c>
      <c r="I92" s="33">
        <f t="shared" si="5"/>
        <v>0.15977904569074836</v>
      </c>
      <c r="J92" s="33">
        <f t="shared" si="7"/>
        <v>92.521839780647795</v>
      </c>
      <c r="K92" s="29" t="str">
        <f t="shared" si="6"/>
        <v>C</v>
      </c>
    </row>
    <row r="93" spans="1:11" ht="20.100000000000001" customHeight="1">
      <c r="A93" s="29" t="s">
        <v>155</v>
      </c>
      <c r="B93" s="30" t="s">
        <v>156</v>
      </c>
      <c r="C93" s="29" t="s">
        <v>32</v>
      </c>
      <c r="D93" s="29" t="s">
        <v>2027</v>
      </c>
      <c r="E93" s="29" t="s">
        <v>50</v>
      </c>
      <c r="F93" s="31">
        <v>90</v>
      </c>
      <c r="G93" s="32">
        <v>407.25</v>
      </c>
      <c r="H93" s="32">
        <f t="shared" si="4"/>
        <v>36652.5</v>
      </c>
      <c r="I93" s="33">
        <f t="shared" si="5"/>
        <v>0.15809157102106491</v>
      </c>
      <c r="J93" s="33">
        <f t="shared" si="7"/>
        <v>92.679931351668856</v>
      </c>
      <c r="K93" s="29" t="str">
        <f t="shared" si="6"/>
        <v>C</v>
      </c>
    </row>
    <row r="94" spans="1:11" ht="20.100000000000001" customHeight="1">
      <c r="A94" s="29" t="s">
        <v>696</v>
      </c>
      <c r="B94" s="30" t="s">
        <v>697</v>
      </c>
      <c r="C94" s="29" t="s">
        <v>32</v>
      </c>
      <c r="D94" s="29" t="s">
        <v>2027</v>
      </c>
      <c r="E94" s="29" t="s">
        <v>50</v>
      </c>
      <c r="F94" s="31">
        <v>54</v>
      </c>
      <c r="G94" s="32">
        <v>662.6</v>
      </c>
      <c r="H94" s="32">
        <f t="shared" si="4"/>
        <v>35780.400000000001</v>
      </c>
      <c r="I94" s="33">
        <f t="shared" si="5"/>
        <v>0.15432998152273683</v>
      </c>
      <c r="J94" s="33">
        <f t="shared" si="7"/>
        <v>92.834261333191591</v>
      </c>
      <c r="K94" s="29" t="str">
        <f t="shared" si="6"/>
        <v>C</v>
      </c>
    </row>
    <row r="95" spans="1:11" ht="20.100000000000001" customHeight="1">
      <c r="A95" s="29" t="s">
        <v>80</v>
      </c>
      <c r="B95" s="30" t="s">
        <v>81</v>
      </c>
      <c r="C95" s="29" t="s">
        <v>32</v>
      </c>
      <c r="D95" s="29" t="s">
        <v>2027</v>
      </c>
      <c r="E95" s="29" t="s">
        <v>37</v>
      </c>
      <c r="F95" s="31">
        <v>60</v>
      </c>
      <c r="G95" s="32">
        <v>534.39</v>
      </c>
      <c r="H95" s="32">
        <f t="shared" si="4"/>
        <v>32063.4</v>
      </c>
      <c r="I95" s="33">
        <f t="shared" si="5"/>
        <v>0.13829761348548703</v>
      </c>
      <c r="J95" s="33">
        <f t="shared" si="7"/>
        <v>92.972558946677083</v>
      </c>
      <c r="K95" s="29" t="str">
        <f t="shared" si="6"/>
        <v>C</v>
      </c>
    </row>
    <row r="96" spans="1:11" ht="27.95" customHeight="1">
      <c r="A96" s="29" t="s">
        <v>98</v>
      </c>
      <c r="B96" s="30" t="s">
        <v>99</v>
      </c>
      <c r="C96" s="29" t="s">
        <v>32</v>
      </c>
      <c r="D96" s="29" t="s">
        <v>2027</v>
      </c>
      <c r="E96" s="29" t="s">
        <v>50</v>
      </c>
      <c r="F96" s="31">
        <v>36</v>
      </c>
      <c r="G96" s="32">
        <v>880.58</v>
      </c>
      <c r="H96" s="32">
        <f t="shared" si="4"/>
        <v>31700.880000000001</v>
      </c>
      <c r="I96" s="33">
        <f t="shared" si="5"/>
        <v>0.13673397236069182</v>
      </c>
      <c r="J96" s="33">
        <f t="shared" si="7"/>
        <v>93.10929291903777</v>
      </c>
      <c r="K96" s="29" t="str">
        <f t="shared" si="6"/>
        <v>C</v>
      </c>
    </row>
    <row r="97" spans="1:11" ht="36" customHeight="1">
      <c r="A97" s="29" t="s">
        <v>161</v>
      </c>
      <c r="B97" s="30" t="s">
        <v>162</v>
      </c>
      <c r="C97" s="29" t="s">
        <v>32</v>
      </c>
      <c r="D97" s="29" t="s">
        <v>2027</v>
      </c>
      <c r="E97" s="29" t="s">
        <v>50</v>
      </c>
      <c r="F97" s="31">
        <v>72</v>
      </c>
      <c r="G97" s="32">
        <v>436.74</v>
      </c>
      <c r="H97" s="32">
        <f t="shared" si="4"/>
        <v>31445.279999999999</v>
      </c>
      <c r="I97" s="33">
        <f t="shared" si="5"/>
        <v>0.13563150443754921</v>
      </c>
      <c r="J97" s="33">
        <f t="shared" si="7"/>
        <v>93.244924423475325</v>
      </c>
      <c r="K97" s="29" t="str">
        <f t="shared" si="6"/>
        <v>C</v>
      </c>
    </row>
    <row r="98" spans="1:11" ht="20.100000000000001" customHeight="1">
      <c r="A98" s="29" t="s">
        <v>499</v>
      </c>
      <c r="B98" s="30" t="s">
        <v>500</v>
      </c>
      <c r="C98" s="29" t="s">
        <v>32</v>
      </c>
      <c r="D98" s="29" t="s">
        <v>2027</v>
      </c>
      <c r="E98" s="29" t="s">
        <v>50</v>
      </c>
      <c r="F98" s="31">
        <v>60</v>
      </c>
      <c r="G98" s="32">
        <v>514.79999999999995</v>
      </c>
      <c r="H98" s="32">
        <f t="shared" si="4"/>
        <v>30888</v>
      </c>
      <c r="I98" s="33">
        <f t="shared" si="5"/>
        <v>0.1332278138107538</v>
      </c>
      <c r="J98" s="33">
        <f t="shared" si="7"/>
        <v>93.378152237286074</v>
      </c>
      <c r="K98" s="29" t="str">
        <f t="shared" si="6"/>
        <v>C</v>
      </c>
    </row>
    <row r="99" spans="1:11" ht="27.95" customHeight="1">
      <c r="A99" s="29" t="s">
        <v>451</v>
      </c>
      <c r="B99" s="30" t="s">
        <v>452</v>
      </c>
      <c r="C99" s="29" t="s">
        <v>32</v>
      </c>
      <c r="D99" s="29" t="s">
        <v>2027</v>
      </c>
      <c r="E99" s="29" t="s">
        <v>50</v>
      </c>
      <c r="F99" s="31">
        <v>72</v>
      </c>
      <c r="G99" s="32">
        <v>428.5</v>
      </c>
      <c r="H99" s="32">
        <f t="shared" si="4"/>
        <v>30852</v>
      </c>
      <c r="I99" s="33">
        <f t="shared" si="5"/>
        <v>0.13307253663848018</v>
      </c>
      <c r="J99" s="33">
        <f t="shared" si="7"/>
        <v>93.511224773924553</v>
      </c>
      <c r="K99" s="29" t="str">
        <f t="shared" si="6"/>
        <v>C</v>
      </c>
    </row>
    <row r="100" spans="1:11" ht="27.95" customHeight="1">
      <c r="A100" s="29" t="s">
        <v>110</v>
      </c>
      <c r="B100" s="30" t="s">
        <v>111</v>
      </c>
      <c r="C100" s="29" t="s">
        <v>32</v>
      </c>
      <c r="D100" s="29" t="s">
        <v>2027</v>
      </c>
      <c r="E100" s="29" t="s">
        <v>50</v>
      </c>
      <c r="F100" s="31">
        <v>24</v>
      </c>
      <c r="G100" s="32">
        <v>1275.26</v>
      </c>
      <c r="H100" s="32">
        <f t="shared" si="4"/>
        <v>30606.240000000002</v>
      </c>
      <c r="I100" s="33">
        <f t="shared" si="5"/>
        <v>0.13201251114242571</v>
      </c>
      <c r="J100" s="33">
        <f t="shared" si="7"/>
        <v>93.643237285066974</v>
      </c>
      <c r="K100" s="29" t="str">
        <f t="shared" si="6"/>
        <v>C</v>
      </c>
    </row>
    <row r="101" spans="1:11" ht="44.1" customHeight="1">
      <c r="A101" s="29" t="s">
        <v>792</v>
      </c>
      <c r="B101" s="30" t="s">
        <v>793</v>
      </c>
      <c r="C101" s="29" t="s">
        <v>32</v>
      </c>
      <c r="D101" s="29" t="s">
        <v>2027</v>
      </c>
      <c r="E101" s="29" t="s">
        <v>50</v>
      </c>
      <c r="F101" s="31">
        <v>54</v>
      </c>
      <c r="G101" s="32">
        <v>563.71</v>
      </c>
      <c r="H101" s="32">
        <f t="shared" si="4"/>
        <v>30440.34</v>
      </c>
      <c r="I101" s="33">
        <f t="shared" si="5"/>
        <v>0.13129694217353149</v>
      </c>
      <c r="J101" s="33">
        <f t="shared" si="7"/>
        <v>93.774534227240508</v>
      </c>
      <c r="K101" s="29" t="str">
        <f t="shared" si="6"/>
        <v>C</v>
      </c>
    </row>
    <row r="102" spans="1:11" ht="20.100000000000001" customHeight="1">
      <c r="A102" s="29" t="s">
        <v>744</v>
      </c>
      <c r="B102" s="30" t="s">
        <v>745</v>
      </c>
      <c r="C102" s="29" t="s">
        <v>32</v>
      </c>
      <c r="D102" s="29" t="s">
        <v>2027</v>
      </c>
      <c r="E102" s="29" t="s">
        <v>37</v>
      </c>
      <c r="F102" s="31">
        <v>2430</v>
      </c>
      <c r="G102" s="32">
        <v>11.92</v>
      </c>
      <c r="H102" s="32">
        <f t="shared" si="4"/>
        <v>28965.599999999999</v>
      </c>
      <c r="I102" s="33">
        <f t="shared" si="5"/>
        <v>0.12493601281134323</v>
      </c>
      <c r="J102" s="33">
        <f t="shared" si="7"/>
        <v>93.899470240051855</v>
      </c>
      <c r="K102" s="29" t="str">
        <f t="shared" si="6"/>
        <v>C</v>
      </c>
    </row>
    <row r="103" spans="1:11" ht="27.95" customHeight="1">
      <c r="A103" s="29" t="s">
        <v>39</v>
      </c>
      <c r="B103" s="30" t="s">
        <v>40</v>
      </c>
      <c r="C103" s="29" t="s">
        <v>32</v>
      </c>
      <c r="D103" s="29" t="s">
        <v>2027</v>
      </c>
      <c r="E103" s="29" t="s">
        <v>37</v>
      </c>
      <c r="F103" s="31">
        <v>79.2</v>
      </c>
      <c r="G103" s="32">
        <v>349.64</v>
      </c>
      <c r="H103" s="32">
        <f t="shared" si="4"/>
        <v>27691.49</v>
      </c>
      <c r="I103" s="33">
        <f t="shared" si="5"/>
        <v>0.11944045175674535</v>
      </c>
      <c r="J103" s="33">
        <f t="shared" si="7"/>
        <v>94.0189106918086</v>
      </c>
      <c r="K103" s="29" t="str">
        <f t="shared" si="6"/>
        <v>C</v>
      </c>
    </row>
    <row r="104" spans="1:11" ht="20.100000000000001" customHeight="1">
      <c r="A104" s="29" t="s">
        <v>203</v>
      </c>
      <c r="B104" s="30" t="s">
        <v>204</v>
      </c>
      <c r="C104" s="29" t="s">
        <v>32</v>
      </c>
      <c r="D104" s="29" t="s">
        <v>2027</v>
      </c>
      <c r="E104" s="29" t="s">
        <v>50</v>
      </c>
      <c r="F104" s="31">
        <v>60</v>
      </c>
      <c r="G104" s="32">
        <v>455.92</v>
      </c>
      <c r="H104" s="32">
        <f t="shared" si="4"/>
        <v>27355.200000000001</v>
      </c>
      <c r="I104" s="33">
        <f t="shared" si="5"/>
        <v>0.1179899473049706</v>
      </c>
      <c r="J104" s="33">
        <f t="shared" si="7"/>
        <v>94.136900639113577</v>
      </c>
      <c r="K104" s="29" t="str">
        <f t="shared" si="6"/>
        <v>C</v>
      </c>
    </row>
    <row r="105" spans="1:11" ht="20.100000000000001" customHeight="1">
      <c r="A105" s="29" t="s">
        <v>475</v>
      </c>
      <c r="B105" s="30" t="s">
        <v>476</v>
      </c>
      <c r="C105" s="29" t="s">
        <v>32</v>
      </c>
      <c r="D105" s="29" t="s">
        <v>2027</v>
      </c>
      <c r="E105" s="29" t="s">
        <v>50</v>
      </c>
      <c r="F105" s="31">
        <v>192</v>
      </c>
      <c r="G105" s="32">
        <v>140.13</v>
      </c>
      <c r="H105" s="32">
        <f t="shared" si="4"/>
        <v>26904.959999999999</v>
      </c>
      <c r="I105" s="33">
        <f t="shared" si="5"/>
        <v>0.11604794747040205</v>
      </c>
      <c r="J105" s="33">
        <f t="shared" si="7"/>
        <v>94.252948586583983</v>
      </c>
      <c r="K105" s="29" t="str">
        <f t="shared" si="6"/>
        <v>C</v>
      </c>
    </row>
    <row r="106" spans="1:11" ht="36" customHeight="1">
      <c r="A106" s="29" t="s">
        <v>143</v>
      </c>
      <c r="B106" s="30" t="s">
        <v>144</v>
      </c>
      <c r="C106" s="29" t="s">
        <v>32</v>
      </c>
      <c r="D106" s="29" t="s">
        <v>2027</v>
      </c>
      <c r="E106" s="29" t="s">
        <v>50</v>
      </c>
      <c r="F106" s="31">
        <v>240</v>
      </c>
      <c r="G106" s="32">
        <v>111.28</v>
      </c>
      <c r="H106" s="32">
        <f t="shared" si="4"/>
        <v>26707.200000000001</v>
      </c>
      <c r="I106" s="33">
        <f t="shared" si="5"/>
        <v>0.11519495820404571</v>
      </c>
      <c r="J106" s="33">
        <f t="shared" si="7"/>
        <v>94.368143544788026</v>
      </c>
      <c r="K106" s="29" t="str">
        <f t="shared" si="6"/>
        <v>C</v>
      </c>
    </row>
    <row r="107" spans="1:11" ht="36" customHeight="1">
      <c r="A107" s="29" t="s">
        <v>448</v>
      </c>
      <c r="B107" s="30" t="s">
        <v>449</v>
      </c>
      <c r="C107" s="29" t="s">
        <v>32</v>
      </c>
      <c r="D107" s="29" t="s">
        <v>2027</v>
      </c>
      <c r="E107" s="29" t="s">
        <v>50</v>
      </c>
      <c r="F107" s="31">
        <v>72</v>
      </c>
      <c r="G107" s="32">
        <v>362.68</v>
      </c>
      <c r="H107" s="32">
        <f t="shared" si="4"/>
        <v>26112.959999999999</v>
      </c>
      <c r="I107" s="33">
        <f t="shared" si="5"/>
        <v>0.11263184968038271</v>
      </c>
      <c r="J107" s="33">
        <f t="shared" si="7"/>
        <v>94.480775394468409</v>
      </c>
      <c r="K107" s="29" t="str">
        <f t="shared" si="6"/>
        <v>C</v>
      </c>
    </row>
    <row r="108" spans="1:11" ht="36" customHeight="1">
      <c r="A108" s="29" t="s">
        <v>137</v>
      </c>
      <c r="B108" s="30" t="s">
        <v>138</v>
      </c>
      <c r="C108" s="29" t="s">
        <v>32</v>
      </c>
      <c r="D108" s="29" t="s">
        <v>2027</v>
      </c>
      <c r="E108" s="29" t="s">
        <v>50</v>
      </c>
      <c r="F108" s="31">
        <v>192</v>
      </c>
      <c r="G108" s="32">
        <v>129.43</v>
      </c>
      <c r="H108" s="32">
        <f t="shared" si="4"/>
        <v>24850.560000000001</v>
      </c>
      <c r="I108" s="33">
        <f t="shared" si="5"/>
        <v>0.10718679683932161</v>
      </c>
      <c r="J108" s="33">
        <f t="shared" si="7"/>
        <v>94.587962191307724</v>
      </c>
      <c r="K108" s="29" t="str">
        <f t="shared" si="6"/>
        <v>C</v>
      </c>
    </row>
    <row r="109" spans="1:11" ht="20.100000000000001" customHeight="1">
      <c r="A109" s="29" t="s">
        <v>68</v>
      </c>
      <c r="B109" s="30" t="s">
        <v>69</v>
      </c>
      <c r="C109" s="29" t="s">
        <v>32</v>
      </c>
      <c r="D109" s="29" t="s">
        <v>2027</v>
      </c>
      <c r="E109" s="29" t="s">
        <v>37</v>
      </c>
      <c r="F109" s="31">
        <v>18</v>
      </c>
      <c r="G109" s="32">
        <v>1273.49</v>
      </c>
      <c r="H109" s="32">
        <f t="shared" si="4"/>
        <v>22922.82</v>
      </c>
      <c r="I109" s="33">
        <f t="shared" si="5"/>
        <v>9.8871963059357137E-2</v>
      </c>
      <c r="J109" s="33">
        <f t="shared" si="7"/>
        <v>94.686834154367077</v>
      </c>
      <c r="K109" s="29" t="str">
        <f t="shared" si="6"/>
        <v>C</v>
      </c>
    </row>
    <row r="110" spans="1:11" ht="36" customHeight="1">
      <c r="A110" s="29" t="s">
        <v>666</v>
      </c>
      <c r="B110" s="30" t="s">
        <v>667</v>
      </c>
      <c r="C110" s="29" t="s">
        <v>32</v>
      </c>
      <c r="D110" s="29" t="s">
        <v>2027</v>
      </c>
      <c r="E110" s="29" t="s">
        <v>37</v>
      </c>
      <c r="F110" s="31">
        <v>81</v>
      </c>
      <c r="G110" s="32">
        <v>281.26</v>
      </c>
      <c r="H110" s="32">
        <f t="shared" si="4"/>
        <v>22782.06</v>
      </c>
      <c r="I110" s="33">
        <f t="shared" si="5"/>
        <v>9.8264829315767355E-2</v>
      </c>
      <c r="J110" s="33">
        <f t="shared" si="7"/>
        <v>94.785098983682843</v>
      </c>
      <c r="K110" s="29" t="str">
        <f t="shared" si="6"/>
        <v>C</v>
      </c>
    </row>
    <row r="111" spans="1:11" ht="27.95" customHeight="1">
      <c r="A111" s="29" t="s">
        <v>113</v>
      </c>
      <c r="B111" s="30" t="s">
        <v>114</v>
      </c>
      <c r="C111" s="29" t="s">
        <v>32</v>
      </c>
      <c r="D111" s="29" t="s">
        <v>2027</v>
      </c>
      <c r="E111" s="29" t="s">
        <v>50</v>
      </c>
      <c r="F111" s="31">
        <v>24</v>
      </c>
      <c r="G111" s="32">
        <v>875.86</v>
      </c>
      <c r="H111" s="32">
        <f t="shared" si="4"/>
        <v>21020.639999999999</v>
      </c>
      <c r="I111" s="33">
        <f t="shared" si="5"/>
        <v>9.0667376071706926E-2</v>
      </c>
      <c r="J111" s="33">
        <f t="shared" si="7"/>
        <v>94.87576635975455</v>
      </c>
      <c r="K111" s="29" t="str">
        <f t="shared" si="6"/>
        <v>C</v>
      </c>
    </row>
    <row r="112" spans="1:11" ht="27.95" customHeight="1">
      <c r="A112" s="29" t="s">
        <v>272</v>
      </c>
      <c r="B112" s="30" t="s">
        <v>273</v>
      </c>
      <c r="C112" s="29" t="s">
        <v>32</v>
      </c>
      <c r="D112" s="29" t="s">
        <v>2027</v>
      </c>
      <c r="E112" s="29" t="s">
        <v>50</v>
      </c>
      <c r="F112" s="31">
        <v>60</v>
      </c>
      <c r="G112" s="32">
        <v>346.16</v>
      </c>
      <c r="H112" s="32">
        <f t="shared" si="4"/>
        <v>20769.599999999999</v>
      </c>
      <c r="I112" s="33">
        <f t="shared" si="5"/>
        <v>8.9584576590385642E-2</v>
      </c>
      <c r="J112" s="33">
        <f t="shared" si="7"/>
        <v>94.965350936344933</v>
      </c>
      <c r="K112" s="29" t="str">
        <f t="shared" si="6"/>
        <v>C</v>
      </c>
    </row>
    <row r="113" spans="1:11" ht="44.1" customHeight="1">
      <c r="A113" s="29" t="s">
        <v>760</v>
      </c>
      <c r="B113" s="30" t="s">
        <v>761</v>
      </c>
      <c r="C113" s="29" t="s">
        <v>32</v>
      </c>
      <c r="D113" s="29" t="s">
        <v>2027</v>
      </c>
      <c r="E113" s="29" t="s">
        <v>37</v>
      </c>
      <c r="F113" s="31">
        <v>129.6</v>
      </c>
      <c r="G113" s="32">
        <v>154.93</v>
      </c>
      <c r="H113" s="32">
        <f t="shared" si="4"/>
        <v>20078.93</v>
      </c>
      <c r="I113" s="33">
        <f t="shared" si="5"/>
        <v>8.6605540907768661E-2</v>
      </c>
      <c r="J113" s="33">
        <f t="shared" si="7"/>
        <v>95.051956477252702</v>
      </c>
      <c r="K113" s="29" t="str">
        <f t="shared" si="6"/>
        <v>C</v>
      </c>
    </row>
    <row r="114" spans="1:11" ht="20.100000000000001" customHeight="1">
      <c r="A114" s="29" t="s">
        <v>400</v>
      </c>
      <c r="B114" s="30" t="s">
        <v>401</v>
      </c>
      <c r="C114" s="29" t="s">
        <v>32</v>
      </c>
      <c r="D114" s="29" t="s">
        <v>2027</v>
      </c>
      <c r="E114" s="29" t="s">
        <v>33</v>
      </c>
      <c r="F114" s="31">
        <v>450</v>
      </c>
      <c r="G114" s="32">
        <v>43.9</v>
      </c>
      <c r="H114" s="32">
        <f t="shared" si="4"/>
        <v>19755</v>
      </c>
      <c r="I114" s="33">
        <f t="shared" si="5"/>
        <v>8.5208348285141192E-2</v>
      </c>
      <c r="J114" s="33">
        <f t="shared" si="7"/>
        <v>95.137164825537837</v>
      </c>
      <c r="K114" s="29" t="str">
        <f t="shared" si="6"/>
        <v>C</v>
      </c>
    </row>
    <row r="115" spans="1:11" ht="36" customHeight="1">
      <c r="A115" s="29" t="s">
        <v>62</v>
      </c>
      <c r="B115" s="30" t="s">
        <v>63</v>
      </c>
      <c r="C115" s="29" t="s">
        <v>32</v>
      </c>
      <c r="D115" s="29" t="s">
        <v>2027</v>
      </c>
      <c r="E115" s="29" t="s">
        <v>37</v>
      </c>
      <c r="F115" s="31">
        <v>9</v>
      </c>
      <c r="G115" s="32">
        <v>2139.56</v>
      </c>
      <c r="H115" s="32">
        <f t="shared" si="4"/>
        <v>19256.04</v>
      </c>
      <c r="I115" s="33">
        <f t="shared" si="5"/>
        <v>8.3056206677429023E-2</v>
      </c>
      <c r="J115" s="33">
        <f t="shared" si="7"/>
        <v>95.220221032215264</v>
      </c>
      <c r="K115" s="29" t="str">
        <f t="shared" si="6"/>
        <v>C</v>
      </c>
    </row>
    <row r="116" spans="1:11" ht="27.95" customHeight="1">
      <c r="A116" s="29" t="s">
        <v>627</v>
      </c>
      <c r="B116" s="30" t="s">
        <v>628</v>
      </c>
      <c r="C116" s="29" t="s">
        <v>32</v>
      </c>
      <c r="D116" s="29" t="s">
        <v>2028</v>
      </c>
      <c r="E116" s="29" t="s">
        <v>601</v>
      </c>
      <c r="F116" s="31">
        <v>253.44</v>
      </c>
      <c r="G116" s="32">
        <v>75.95</v>
      </c>
      <c r="H116" s="32">
        <f t="shared" si="4"/>
        <v>19248.77</v>
      </c>
      <c r="I116" s="33">
        <f t="shared" si="5"/>
        <v>8.3024849315139315E-2</v>
      </c>
      <c r="J116" s="33">
        <f t="shared" si="7"/>
        <v>95.303245881530401</v>
      </c>
      <c r="K116" s="29" t="str">
        <f t="shared" si="6"/>
        <v>C</v>
      </c>
    </row>
    <row r="117" spans="1:11" ht="27.95" customHeight="1">
      <c r="A117" s="29" t="s">
        <v>675</v>
      </c>
      <c r="B117" s="30" t="s">
        <v>676</v>
      </c>
      <c r="C117" s="29" t="s">
        <v>32</v>
      </c>
      <c r="D117" s="29" t="s">
        <v>2027</v>
      </c>
      <c r="E117" s="29" t="s">
        <v>37</v>
      </c>
      <c r="F117" s="31">
        <v>675</v>
      </c>
      <c r="G117" s="32">
        <v>28.33</v>
      </c>
      <c r="H117" s="32">
        <f t="shared" si="4"/>
        <v>19122.75</v>
      </c>
      <c r="I117" s="33">
        <f t="shared" si="5"/>
        <v>8.2481292947085991E-2</v>
      </c>
      <c r="J117" s="33">
        <f t="shared" si="7"/>
        <v>95.385727174477481</v>
      </c>
      <c r="K117" s="29" t="str">
        <f t="shared" si="6"/>
        <v>C</v>
      </c>
    </row>
    <row r="118" spans="1:11" ht="20.100000000000001" customHeight="1">
      <c r="A118" s="29" t="s">
        <v>645</v>
      </c>
      <c r="B118" s="30" t="s">
        <v>646</v>
      </c>
      <c r="C118" s="29" t="s">
        <v>32</v>
      </c>
      <c r="D118" s="29" t="s">
        <v>2027</v>
      </c>
      <c r="E118" s="29" t="s">
        <v>37</v>
      </c>
      <c r="F118" s="31">
        <v>1944</v>
      </c>
      <c r="G118" s="32">
        <v>9.4600000000000009</v>
      </c>
      <c r="H118" s="32">
        <f t="shared" si="4"/>
        <v>18390.240000000002</v>
      </c>
      <c r="I118" s="33">
        <f t="shared" si="5"/>
        <v>7.9321790684248814E-2</v>
      </c>
      <c r="J118" s="33">
        <f t="shared" si="7"/>
        <v>95.465048965161728</v>
      </c>
      <c r="K118" s="29" t="str">
        <f t="shared" si="6"/>
        <v>C</v>
      </c>
    </row>
    <row r="119" spans="1:11" ht="20.100000000000001" customHeight="1">
      <c r="A119" s="29" t="s">
        <v>711</v>
      </c>
      <c r="B119" s="30" t="s">
        <v>712</v>
      </c>
      <c r="C119" s="29" t="s">
        <v>32</v>
      </c>
      <c r="D119" s="29" t="s">
        <v>2027</v>
      </c>
      <c r="E119" s="29" t="s">
        <v>33</v>
      </c>
      <c r="F119" s="31">
        <v>540</v>
      </c>
      <c r="G119" s="32">
        <v>33.86</v>
      </c>
      <c r="H119" s="32">
        <f t="shared" si="4"/>
        <v>18284.400000000001</v>
      </c>
      <c r="I119" s="33">
        <f t="shared" si="5"/>
        <v>7.8865275797764395E-2</v>
      </c>
      <c r="J119" s="33">
        <f t="shared" si="7"/>
        <v>95.543914240959495</v>
      </c>
      <c r="K119" s="29" t="str">
        <f t="shared" si="6"/>
        <v>C</v>
      </c>
    </row>
    <row r="120" spans="1:11" ht="20.100000000000001" customHeight="1">
      <c r="A120" s="29" t="s">
        <v>383</v>
      </c>
      <c r="B120" s="30" t="s">
        <v>384</v>
      </c>
      <c r="C120" s="29" t="s">
        <v>32</v>
      </c>
      <c r="D120" s="29" t="s">
        <v>2027</v>
      </c>
      <c r="E120" s="29" t="s">
        <v>33</v>
      </c>
      <c r="F120" s="31">
        <v>525</v>
      </c>
      <c r="G120" s="32">
        <v>34.72</v>
      </c>
      <c r="H120" s="32">
        <f t="shared" si="4"/>
        <v>18228</v>
      </c>
      <c r="I120" s="33">
        <f t="shared" si="5"/>
        <v>7.8622008227869078E-2</v>
      </c>
      <c r="J120" s="33">
        <f t="shared" si="7"/>
        <v>95.622536249187363</v>
      </c>
      <c r="K120" s="29" t="str">
        <f t="shared" si="6"/>
        <v>C</v>
      </c>
    </row>
    <row r="121" spans="1:11" ht="20.100000000000001" customHeight="1">
      <c r="A121" s="29" t="s">
        <v>388</v>
      </c>
      <c r="B121" s="30" t="s">
        <v>389</v>
      </c>
      <c r="C121" s="29" t="s">
        <v>32</v>
      </c>
      <c r="D121" s="29" t="s">
        <v>2027</v>
      </c>
      <c r="E121" s="29" t="s">
        <v>33</v>
      </c>
      <c r="F121" s="31">
        <v>450</v>
      </c>
      <c r="G121" s="32">
        <v>40.39</v>
      </c>
      <c r="H121" s="32">
        <f t="shared" si="4"/>
        <v>18175.5</v>
      </c>
      <c r="I121" s="33">
        <f t="shared" si="5"/>
        <v>7.8395562351636736E-2</v>
      </c>
      <c r="J121" s="33">
        <f t="shared" si="7"/>
        <v>95.700931811538993</v>
      </c>
      <c r="K121" s="29" t="str">
        <f t="shared" si="6"/>
        <v>C</v>
      </c>
    </row>
    <row r="122" spans="1:11" ht="20.100000000000001" customHeight="1">
      <c r="A122" s="29" t="s">
        <v>457</v>
      </c>
      <c r="B122" s="30" t="s">
        <v>458</v>
      </c>
      <c r="C122" s="29" t="s">
        <v>32</v>
      </c>
      <c r="D122" s="29" t="s">
        <v>2027</v>
      </c>
      <c r="E122" s="29" t="s">
        <v>50</v>
      </c>
      <c r="F122" s="31">
        <v>60</v>
      </c>
      <c r="G122" s="32">
        <v>302.8</v>
      </c>
      <c r="H122" s="32">
        <f t="shared" si="4"/>
        <v>18168</v>
      </c>
      <c r="I122" s="33">
        <f t="shared" si="5"/>
        <v>7.8363212940746399E-2</v>
      </c>
      <c r="J122" s="33">
        <f t="shared" si="7"/>
        <v>95.779295024479737</v>
      </c>
      <c r="K122" s="29" t="str">
        <f t="shared" si="6"/>
        <v>C</v>
      </c>
    </row>
    <row r="123" spans="1:11" ht="20.100000000000001" customHeight="1">
      <c r="A123" s="29" t="s">
        <v>391</v>
      </c>
      <c r="B123" s="30" t="s">
        <v>392</v>
      </c>
      <c r="C123" s="29" t="s">
        <v>32</v>
      </c>
      <c r="D123" s="29" t="s">
        <v>2027</v>
      </c>
      <c r="E123" s="29" t="s">
        <v>33</v>
      </c>
      <c r="F123" s="31">
        <v>375</v>
      </c>
      <c r="G123" s="32">
        <v>46.44</v>
      </c>
      <c r="H123" s="32">
        <f t="shared" si="4"/>
        <v>17415</v>
      </c>
      <c r="I123" s="33">
        <f t="shared" si="5"/>
        <v>7.5115332087356809E-2</v>
      </c>
      <c r="J123" s="33">
        <f t="shared" si="7"/>
        <v>95.854410356567087</v>
      </c>
      <c r="K123" s="29" t="str">
        <f t="shared" si="6"/>
        <v>C</v>
      </c>
    </row>
    <row r="124" spans="1:11" ht="20.100000000000001" customHeight="1">
      <c r="A124" s="29" t="s">
        <v>487</v>
      </c>
      <c r="B124" s="30" t="s">
        <v>488</v>
      </c>
      <c r="C124" s="29" t="s">
        <v>32</v>
      </c>
      <c r="D124" s="29" t="s">
        <v>2027</v>
      </c>
      <c r="E124" s="29" t="s">
        <v>50</v>
      </c>
      <c r="F124" s="31">
        <v>120</v>
      </c>
      <c r="G124" s="32">
        <v>142.19999999999999</v>
      </c>
      <c r="H124" s="32">
        <f t="shared" si="4"/>
        <v>17064</v>
      </c>
      <c r="I124" s="33">
        <f t="shared" si="5"/>
        <v>7.3601379657689162E-2</v>
      </c>
      <c r="J124" s="33">
        <f t="shared" si="7"/>
        <v>95.928011736224775</v>
      </c>
      <c r="K124" s="29" t="str">
        <f t="shared" si="6"/>
        <v>C</v>
      </c>
    </row>
    <row r="125" spans="1:11" ht="44.1" customHeight="1">
      <c r="A125" s="29" t="s">
        <v>757</v>
      </c>
      <c r="B125" s="30" t="s">
        <v>758</v>
      </c>
      <c r="C125" s="29" t="s">
        <v>32</v>
      </c>
      <c r="D125" s="29" t="s">
        <v>2027</v>
      </c>
      <c r="E125" s="29" t="s">
        <v>37</v>
      </c>
      <c r="F125" s="31">
        <v>162</v>
      </c>
      <c r="G125" s="32">
        <v>104.52</v>
      </c>
      <c r="H125" s="32">
        <f t="shared" si="4"/>
        <v>16932.240000000002</v>
      </c>
      <c r="I125" s="33">
        <f t="shared" si="5"/>
        <v>7.3033065207167763E-2</v>
      </c>
      <c r="J125" s="33">
        <f t="shared" si="7"/>
        <v>96.001044801431945</v>
      </c>
      <c r="K125" s="29" t="str">
        <f t="shared" si="6"/>
        <v>C</v>
      </c>
    </row>
    <row r="126" spans="1:11" ht="27.95" customHeight="1">
      <c r="A126" s="29" t="s">
        <v>158</v>
      </c>
      <c r="B126" s="30" t="s">
        <v>159</v>
      </c>
      <c r="C126" s="29" t="s">
        <v>32</v>
      </c>
      <c r="D126" s="29" t="s">
        <v>2027</v>
      </c>
      <c r="E126" s="29" t="s">
        <v>50</v>
      </c>
      <c r="F126" s="31">
        <v>72</v>
      </c>
      <c r="G126" s="32">
        <v>234.7</v>
      </c>
      <c r="H126" s="32">
        <f t="shared" si="4"/>
        <v>16898.400000000001</v>
      </c>
      <c r="I126" s="33">
        <f t="shared" si="5"/>
        <v>7.2887104665230573E-2</v>
      </c>
      <c r="J126" s="33">
        <f t="shared" si="7"/>
        <v>96.073931906097172</v>
      </c>
      <c r="K126" s="29" t="str">
        <f t="shared" si="6"/>
        <v>C</v>
      </c>
    </row>
    <row r="127" spans="1:11" ht="20.100000000000001" customHeight="1">
      <c r="A127" s="29" t="s">
        <v>478</v>
      </c>
      <c r="B127" s="30" t="s">
        <v>479</v>
      </c>
      <c r="C127" s="29" t="s">
        <v>32</v>
      </c>
      <c r="D127" s="29" t="s">
        <v>2027</v>
      </c>
      <c r="E127" s="29" t="s">
        <v>50</v>
      </c>
      <c r="F127" s="31">
        <v>72</v>
      </c>
      <c r="G127" s="32">
        <v>234.22</v>
      </c>
      <c r="H127" s="32">
        <f t="shared" si="4"/>
        <v>16863.84</v>
      </c>
      <c r="I127" s="33">
        <f t="shared" si="5"/>
        <v>7.2738038579847911E-2</v>
      </c>
      <c r="J127" s="33">
        <f t="shared" si="7"/>
        <v>96.146669944677015</v>
      </c>
      <c r="K127" s="29" t="str">
        <f t="shared" si="6"/>
        <v>C</v>
      </c>
    </row>
    <row r="128" spans="1:11" ht="27.95" customHeight="1">
      <c r="A128" s="29" t="s">
        <v>678</v>
      </c>
      <c r="B128" s="30" t="s">
        <v>679</v>
      </c>
      <c r="C128" s="29" t="s">
        <v>32</v>
      </c>
      <c r="D128" s="29" t="s">
        <v>2027</v>
      </c>
      <c r="E128" s="29" t="s">
        <v>50</v>
      </c>
      <c r="F128" s="31">
        <v>54</v>
      </c>
      <c r="G128" s="32">
        <v>302.66000000000003</v>
      </c>
      <c r="H128" s="32">
        <f t="shared" si="4"/>
        <v>16343.64</v>
      </c>
      <c r="I128" s="33">
        <f t="shared" si="5"/>
        <v>7.0494283440494299E-2</v>
      </c>
      <c r="J128" s="33">
        <f t="shared" si="7"/>
        <v>96.217164228117511</v>
      </c>
      <c r="K128" s="29" t="str">
        <f t="shared" si="6"/>
        <v>C</v>
      </c>
    </row>
    <row r="129" spans="1:11" ht="27.95" customHeight="1">
      <c r="A129" s="29" t="s">
        <v>116</v>
      </c>
      <c r="B129" s="30" t="s">
        <v>117</v>
      </c>
      <c r="C129" s="29" t="s">
        <v>32</v>
      </c>
      <c r="D129" s="29" t="s">
        <v>2027</v>
      </c>
      <c r="E129" s="29" t="s">
        <v>50</v>
      </c>
      <c r="F129" s="31">
        <v>12</v>
      </c>
      <c r="G129" s="32">
        <v>1338.84</v>
      </c>
      <c r="H129" s="32">
        <f t="shared" si="4"/>
        <v>16066.08</v>
      </c>
      <c r="I129" s="33">
        <f t="shared" si="5"/>
        <v>6.9297096442264811E-2</v>
      </c>
      <c r="J129" s="33">
        <f t="shared" si="7"/>
        <v>96.286461324559781</v>
      </c>
      <c r="K129" s="29" t="str">
        <f t="shared" si="6"/>
        <v>C</v>
      </c>
    </row>
    <row r="130" spans="1:11" ht="20.100000000000001" customHeight="1">
      <c r="A130" s="29" t="s">
        <v>83</v>
      </c>
      <c r="B130" s="30" t="s">
        <v>84</v>
      </c>
      <c r="C130" s="29" t="s">
        <v>32</v>
      </c>
      <c r="D130" s="29" t="s">
        <v>2027</v>
      </c>
      <c r="E130" s="29" t="s">
        <v>37</v>
      </c>
      <c r="F130" s="31">
        <v>90</v>
      </c>
      <c r="G130" s="32">
        <v>177.64</v>
      </c>
      <c r="H130" s="32">
        <f t="shared" si="4"/>
        <v>15987.6</v>
      </c>
      <c r="I130" s="33">
        <f t="shared" si="5"/>
        <v>6.8958592206708344E-2</v>
      </c>
      <c r="J130" s="33">
        <f t="shared" si="7"/>
        <v>96.355419916766493</v>
      </c>
      <c r="K130" s="29" t="str">
        <f t="shared" si="6"/>
        <v>C</v>
      </c>
    </row>
    <row r="131" spans="1:11" ht="20.100000000000001" customHeight="1">
      <c r="A131" s="29" t="s">
        <v>386</v>
      </c>
      <c r="B131" s="30" t="s">
        <v>384</v>
      </c>
      <c r="C131" s="29" t="s">
        <v>32</v>
      </c>
      <c r="D131" s="29" t="s">
        <v>2027</v>
      </c>
      <c r="E131" s="29" t="s">
        <v>33</v>
      </c>
      <c r="F131" s="31">
        <v>525</v>
      </c>
      <c r="G131" s="32">
        <v>29.66</v>
      </c>
      <c r="H131" s="32">
        <f t="shared" si="4"/>
        <v>15571.5</v>
      </c>
      <c r="I131" s="33">
        <f t="shared" si="5"/>
        <v>6.7163846890512593E-2</v>
      </c>
      <c r="J131" s="33">
        <f t="shared" si="7"/>
        <v>96.422583763657002</v>
      </c>
      <c r="K131" s="29" t="str">
        <f t="shared" si="6"/>
        <v>C</v>
      </c>
    </row>
    <row r="132" spans="1:11" ht="20.100000000000001" customHeight="1">
      <c r="A132" s="29" t="s">
        <v>122</v>
      </c>
      <c r="B132" s="30" t="s">
        <v>123</v>
      </c>
      <c r="C132" s="29" t="s">
        <v>32</v>
      </c>
      <c r="D132" s="29" t="s">
        <v>2027</v>
      </c>
      <c r="E132" s="29" t="s">
        <v>33</v>
      </c>
      <c r="F132" s="31">
        <v>120</v>
      </c>
      <c r="G132" s="32">
        <v>123</v>
      </c>
      <c r="H132" s="32">
        <f t="shared" ref="H132:H195" si="8">ROUND(F132*G132,2)</f>
        <v>14760</v>
      </c>
      <c r="I132" s="33">
        <f t="shared" ref="I132:I195" si="9">H132/VALOR_TOTAL*100</f>
        <v>6.3663640632178387E-2</v>
      </c>
      <c r="J132" s="33">
        <f t="shared" si="7"/>
        <v>96.486247404289173</v>
      </c>
      <c r="K132" s="29" t="str">
        <f t="shared" ref="K132:K195" si="10">IF(J132&lt;=50,"A",IF(J132&lt;=80,"B","C"))</f>
        <v>C</v>
      </c>
    </row>
    <row r="133" spans="1:11" ht="27.95" customHeight="1">
      <c r="A133" s="29" t="s">
        <v>612</v>
      </c>
      <c r="B133" s="30" t="s">
        <v>610</v>
      </c>
      <c r="C133" s="29" t="s">
        <v>32</v>
      </c>
      <c r="D133" s="29" t="s">
        <v>2028</v>
      </c>
      <c r="E133" s="29" t="s">
        <v>601</v>
      </c>
      <c r="F133" s="31">
        <v>95.04</v>
      </c>
      <c r="G133" s="32">
        <v>154.72</v>
      </c>
      <c r="H133" s="32">
        <f t="shared" si="8"/>
        <v>14704.59</v>
      </c>
      <c r="I133" s="33">
        <f t="shared" si="9"/>
        <v>6.3424643184520596E-2</v>
      </c>
      <c r="J133" s="33">
        <f t="shared" ref="J133:J196" si="11">I133+J132</f>
        <v>96.549672047473692</v>
      </c>
      <c r="K133" s="29" t="str">
        <f t="shared" si="10"/>
        <v>C</v>
      </c>
    </row>
    <row r="134" spans="1:11" ht="20.100000000000001" customHeight="1">
      <c r="A134" s="29" t="s">
        <v>657</v>
      </c>
      <c r="B134" s="30" t="s">
        <v>658</v>
      </c>
      <c r="C134" s="29" t="s">
        <v>32</v>
      </c>
      <c r="D134" s="29" t="s">
        <v>2027</v>
      </c>
      <c r="E134" s="29" t="s">
        <v>37</v>
      </c>
      <c r="F134" s="31">
        <v>135</v>
      </c>
      <c r="G134" s="32">
        <v>108.26</v>
      </c>
      <c r="H134" s="32">
        <f t="shared" si="8"/>
        <v>14615.1</v>
      </c>
      <c r="I134" s="33">
        <f t="shared" si="9"/>
        <v>6.3038650013777134E-2</v>
      </c>
      <c r="J134" s="33">
        <f t="shared" si="11"/>
        <v>96.612710697487472</v>
      </c>
      <c r="K134" s="29" t="str">
        <f t="shared" si="10"/>
        <v>C</v>
      </c>
    </row>
    <row r="135" spans="1:11" ht="20.100000000000001" customHeight="1">
      <c r="A135" s="29" t="s">
        <v>397</v>
      </c>
      <c r="B135" s="30" t="s">
        <v>398</v>
      </c>
      <c r="C135" s="29" t="s">
        <v>32</v>
      </c>
      <c r="D135" s="29" t="s">
        <v>2027</v>
      </c>
      <c r="E135" s="29" t="s">
        <v>33</v>
      </c>
      <c r="F135" s="31">
        <v>525</v>
      </c>
      <c r="G135" s="32">
        <v>26.02</v>
      </c>
      <c r="H135" s="32">
        <f t="shared" si="8"/>
        <v>13660.5</v>
      </c>
      <c r="I135" s="33">
        <f t="shared" si="9"/>
        <v>5.8921216995655348E-2</v>
      </c>
      <c r="J135" s="33">
        <f t="shared" si="11"/>
        <v>96.671631914483129</v>
      </c>
      <c r="K135" s="29" t="str">
        <f t="shared" si="10"/>
        <v>C</v>
      </c>
    </row>
    <row r="136" spans="1:11" ht="36" customHeight="1">
      <c r="A136" s="29" t="s">
        <v>251</v>
      </c>
      <c r="B136" s="30" t="s">
        <v>252</v>
      </c>
      <c r="C136" s="29" t="s">
        <v>32</v>
      </c>
      <c r="D136" s="29" t="s">
        <v>2027</v>
      </c>
      <c r="E136" s="29" t="s">
        <v>50</v>
      </c>
      <c r="F136" s="31">
        <v>12</v>
      </c>
      <c r="G136" s="32">
        <v>1119.04</v>
      </c>
      <c r="H136" s="32">
        <f t="shared" si="8"/>
        <v>13428.48</v>
      </c>
      <c r="I136" s="33">
        <f t="shared" si="9"/>
        <v>5.7920455620351946E-2</v>
      </c>
      <c r="J136" s="33">
        <f t="shared" si="11"/>
        <v>96.729552370103477</v>
      </c>
      <c r="K136" s="29" t="str">
        <f t="shared" si="10"/>
        <v>C</v>
      </c>
    </row>
    <row r="137" spans="1:11" ht="20.100000000000001" customHeight="1">
      <c r="A137" s="29" t="s">
        <v>380</v>
      </c>
      <c r="B137" s="30" t="s">
        <v>381</v>
      </c>
      <c r="C137" s="29" t="s">
        <v>32</v>
      </c>
      <c r="D137" s="29" t="s">
        <v>2027</v>
      </c>
      <c r="E137" s="29" t="s">
        <v>33</v>
      </c>
      <c r="F137" s="31">
        <v>600</v>
      </c>
      <c r="G137" s="32">
        <v>22.37</v>
      </c>
      <c r="H137" s="32">
        <f t="shared" si="8"/>
        <v>13422</v>
      </c>
      <c r="I137" s="33">
        <f t="shared" si="9"/>
        <v>5.7892505729342708E-2</v>
      </c>
      <c r="J137" s="33">
        <f t="shared" si="11"/>
        <v>96.787444875832819</v>
      </c>
      <c r="K137" s="29" t="str">
        <f t="shared" si="10"/>
        <v>C</v>
      </c>
    </row>
    <row r="138" spans="1:11" ht="27.95" customHeight="1">
      <c r="A138" s="29" t="s">
        <v>622</v>
      </c>
      <c r="B138" s="30" t="s">
        <v>620</v>
      </c>
      <c r="C138" s="29" t="s">
        <v>32</v>
      </c>
      <c r="D138" s="29" t="s">
        <v>2028</v>
      </c>
      <c r="E138" s="29" t="s">
        <v>601</v>
      </c>
      <c r="F138" s="31">
        <v>126.72</v>
      </c>
      <c r="G138" s="32">
        <v>103.8</v>
      </c>
      <c r="H138" s="32">
        <f t="shared" si="8"/>
        <v>13153.54</v>
      </c>
      <c r="I138" s="33">
        <f t="shared" si="9"/>
        <v>5.673456934966014E-2</v>
      </c>
      <c r="J138" s="33">
        <f t="shared" si="11"/>
        <v>96.844179445182476</v>
      </c>
      <c r="K138" s="29" t="str">
        <f t="shared" si="10"/>
        <v>C</v>
      </c>
    </row>
    <row r="139" spans="1:11" ht="20.100000000000001" customHeight="1">
      <c r="A139" s="29" t="s">
        <v>260</v>
      </c>
      <c r="B139" s="30" t="s">
        <v>261</v>
      </c>
      <c r="C139" s="29" t="s">
        <v>32</v>
      </c>
      <c r="D139" s="29" t="s">
        <v>2027</v>
      </c>
      <c r="E139" s="29" t="s">
        <v>50</v>
      </c>
      <c r="F139" s="31">
        <v>60</v>
      </c>
      <c r="G139" s="32">
        <v>217.85</v>
      </c>
      <c r="H139" s="32">
        <f t="shared" si="8"/>
        <v>13071</v>
      </c>
      <c r="I139" s="33">
        <f t="shared" si="9"/>
        <v>5.6378553299675047E-2</v>
      </c>
      <c r="J139" s="33">
        <f t="shared" si="11"/>
        <v>96.900557998482157</v>
      </c>
      <c r="K139" s="29" t="str">
        <f t="shared" si="10"/>
        <v>C</v>
      </c>
    </row>
    <row r="140" spans="1:11" ht="20.100000000000001" customHeight="1">
      <c r="A140" s="29" t="s">
        <v>409</v>
      </c>
      <c r="B140" s="30" t="s">
        <v>410</v>
      </c>
      <c r="C140" s="29" t="s">
        <v>32</v>
      </c>
      <c r="D140" s="29" t="s">
        <v>2027</v>
      </c>
      <c r="E140" s="29" t="s">
        <v>33</v>
      </c>
      <c r="F140" s="31">
        <v>150</v>
      </c>
      <c r="G140" s="32">
        <v>86.89</v>
      </c>
      <c r="H140" s="32">
        <f t="shared" si="8"/>
        <v>13033.5</v>
      </c>
      <c r="I140" s="33">
        <f t="shared" si="9"/>
        <v>5.6216806245223377E-2</v>
      </c>
      <c r="J140" s="33">
        <f t="shared" si="11"/>
        <v>96.956774804727374</v>
      </c>
      <c r="K140" s="29" t="str">
        <f t="shared" si="10"/>
        <v>C</v>
      </c>
    </row>
    <row r="141" spans="1:11" ht="20.100000000000001" customHeight="1">
      <c r="A141" s="29" t="s">
        <v>439</v>
      </c>
      <c r="B141" s="30" t="s">
        <v>440</v>
      </c>
      <c r="C141" s="29" t="s">
        <v>32</v>
      </c>
      <c r="D141" s="29" t="s">
        <v>2027</v>
      </c>
      <c r="E141" s="29" t="s">
        <v>33</v>
      </c>
      <c r="F141" s="31">
        <v>90</v>
      </c>
      <c r="G141" s="32">
        <v>143.15</v>
      </c>
      <c r="H141" s="32">
        <f t="shared" si="8"/>
        <v>12883.5</v>
      </c>
      <c r="I141" s="33">
        <f t="shared" si="9"/>
        <v>5.5569818027416687E-2</v>
      </c>
      <c r="J141" s="33">
        <f t="shared" si="11"/>
        <v>97.012344622754796</v>
      </c>
      <c r="K141" s="29" t="str">
        <f t="shared" si="10"/>
        <v>C</v>
      </c>
    </row>
    <row r="142" spans="1:11" ht="20.100000000000001" customHeight="1">
      <c r="A142" s="29" t="s">
        <v>221</v>
      </c>
      <c r="B142" s="30" t="s">
        <v>222</v>
      </c>
      <c r="C142" s="29" t="s">
        <v>32</v>
      </c>
      <c r="D142" s="29" t="s">
        <v>2027</v>
      </c>
      <c r="E142" s="29" t="s">
        <v>50</v>
      </c>
      <c r="F142" s="31">
        <v>180</v>
      </c>
      <c r="G142" s="32">
        <v>71.099999999999994</v>
      </c>
      <c r="H142" s="32">
        <f t="shared" si="8"/>
        <v>12798</v>
      </c>
      <c r="I142" s="33">
        <f t="shared" si="9"/>
        <v>5.5201034743266868E-2</v>
      </c>
      <c r="J142" s="33">
        <f t="shared" si="11"/>
        <v>97.067545657498059</v>
      </c>
      <c r="K142" s="29" t="str">
        <f t="shared" si="10"/>
        <v>C</v>
      </c>
    </row>
    <row r="143" spans="1:11" ht="27.95" customHeight="1">
      <c r="A143" s="29" t="s">
        <v>508</v>
      </c>
      <c r="B143" s="30" t="s">
        <v>509</v>
      </c>
      <c r="C143" s="29" t="s">
        <v>32</v>
      </c>
      <c r="D143" s="29" t="s">
        <v>2027</v>
      </c>
      <c r="E143" s="29" t="s">
        <v>50</v>
      </c>
      <c r="F143" s="31">
        <v>60</v>
      </c>
      <c r="G143" s="32">
        <v>210.41</v>
      </c>
      <c r="H143" s="32">
        <f t="shared" si="8"/>
        <v>12624.6</v>
      </c>
      <c r="I143" s="33">
        <f t="shared" si="9"/>
        <v>5.4453116363482337E-2</v>
      </c>
      <c r="J143" s="33">
        <f t="shared" si="11"/>
        <v>97.121998773861534</v>
      </c>
      <c r="K143" s="29" t="str">
        <f t="shared" si="10"/>
        <v>C</v>
      </c>
    </row>
    <row r="144" spans="1:11" ht="20.100000000000001" customHeight="1">
      <c r="A144" s="29" t="s">
        <v>394</v>
      </c>
      <c r="B144" s="30" t="s">
        <v>395</v>
      </c>
      <c r="C144" s="29" t="s">
        <v>32</v>
      </c>
      <c r="D144" s="29" t="s">
        <v>2027</v>
      </c>
      <c r="E144" s="29" t="s">
        <v>33</v>
      </c>
      <c r="F144" s="31">
        <v>600</v>
      </c>
      <c r="G144" s="32">
        <v>20.77</v>
      </c>
      <c r="H144" s="32">
        <f t="shared" si="8"/>
        <v>12462</v>
      </c>
      <c r="I144" s="33">
        <f t="shared" si="9"/>
        <v>5.3751781135379886E-2</v>
      </c>
      <c r="J144" s="33">
        <f t="shared" si="11"/>
        <v>97.17575055499691</v>
      </c>
      <c r="K144" s="29" t="str">
        <f t="shared" si="10"/>
        <v>C</v>
      </c>
    </row>
    <row r="145" spans="1:11" ht="20.100000000000001" customHeight="1">
      <c r="A145" s="29" t="s">
        <v>125</v>
      </c>
      <c r="B145" s="30" t="s">
        <v>126</v>
      </c>
      <c r="C145" s="29" t="s">
        <v>32</v>
      </c>
      <c r="D145" s="29" t="s">
        <v>2027</v>
      </c>
      <c r="E145" s="29" t="s">
        <v>33</v>
      </c>
      <c r="F145" s="31">
        <v>150</v>
      </c>
      <c r="G145" s="32">
        <v>80.47</v>
      </c>
      <c r="H145" s="32">
        <f t="shared" si="8"/>
        <v>12070.5</v>
      </c>
      <c r="I145" s="33">
        <f t="shared" si="9"/>
        <v>5.2063141886904418E-2</v>
      </c>
      <c r="J145" s="33">
        <f t="shared" si="11"/>
        <v>97.227813696883814</v>
      </c>
      <c r="K145" s="29" t="str">
        <f t="shared" si="10"/>
        <v>C</v>
      </c>
    </row>
    <row r="146" spans="1:11" ht="20.100000000000001" customHeight="1">
      <c r="A146" s="29" t="s">
        <v>377</v>
      </c>
      <c r="B146" s="30" t="s">
        <v>378</v>
      </c>
      <c r="C146" s="29" t="s">
        <v>32</v>
      </c>
      <c r="D146" s="29" t="s">
        <v>2027</v>
      </c>
      <c r="E146" s="29" t="s">
        <v>33</v>
      </c>
      <c r="F146" s="31">
        <v>750</v>
      </c>
      <c r="G146" s="32">
        <v>15.9</v>
      </c>
      <c r="H146" s="32">
        <f t="shared" si="8"/>
        <v>11925</v>
      </c>
      <c r="I146" s="33">
        <f t="shared" si="9"/>
        <v>5.1435563315631927E-2</v>
      </c>
      <c r="J146" s="33">
        <f t="shared" si="11"/>
        <v>97.27924926019945</v>
      </c>
      <c r="K146" s="29" t="str">
        <f t="shared" si="10"/>
        <v>C</v>
      </c>
    </row>
    <row r="147" spans="1:11" ht="27.95" customHeight="1">
      <c r="A147" s="29" t="s">
        <v>65</v>
      </c>
      <c r="B147" s="30" t="s">
        <v>66</v>
      </c>
      <c r="C147" s="29" t="s">
        <v>32</v>
      </c>
      <c r="D147" s="29" t="s">
        <v>2027</v>
      </c>
      <c r="E147" s="29" t="s">
        <v>37</v>
      </c>
      <c r="F147" s="31">
        <v>9</v>
      </c>
      <c r="G147" s="32">
        <v>1320.84</v>
      </c>
      <c r="H147" s="32">
        <f t="shared" si="8"/>
        <v>11887.56</v>
      </c>
      <c r="I147" s="33">
        <f t="shared" si="9"/>
        <v>5.1274075056467382E-2</v>
      </c>
      <c r="J147" s="33">
        <f t="shared" si="11"/>
        <v>97.330523335255918</v>
      </c>
      <c r="K147" s="29" t="str">
        <f t="shared" si="10"/>
        <v>C</v>
      </c>
    </row>
    <row r="148" spans="1:11" ht="20.100000000000001" customHeight="1">
      <c r="A148" s="29" t="s">
        <v>263</v>
      </c>
      <c r="B148" s="30" t="s">
        <v>264</v>
      </c>
      <c r="C148" s="29" t="s">
        <v>32</v>
      </c>
      <c r="D148" s="29" t="s">
        <v>2027</v>
      </c>
      <c r="E148" s="29" t="s">
        <v>50</v>
      </c>
      <c r="F148" s="31">
        <v>24</v>
      </c>
      <c r="G148" s="32">
        <v>487.42</v>
      </c>
      <c r="H148" s="32">
        <f t="shared" si="8"/>
        <v>11698.08</v>
      </c>
      <c r="I148" s="33">
        <f t="shared" si="9"/>
        <v>5.0456799539733969E-2</v>
      </c>
      <c r="J148" s="33">
        <f t="shared" si="11"/>
        <v>97.380980134795649</v>
      </c>
      <c r="K148" s="29" t="str">
        <f t="shared" si="10"/>
        <v>C</v>
      </c>
    </row>
    <row r="149" spans="1:11" ht="27.95" customHeight="1">
      <c r="A149" s="29" t="s">
        <v>341</v>
      </c>
      <c r="B149" s="30" t="s">
        <v>342</v>
      </c>
      <c r="C149" s="29" t="s">
        <v>32</v>
      </c>
      <c r="D149" s="29" t="s">
        <v>2027</v>
      </c>
      <c r="E149" s="29" t="s">
        <v>33</v>
      </c>
      <c r="F149" s="31">
        <v>90</v>
      </c>
      <c r="G149" s="32">
        <v>129.03</v>
      </c>
      <c r="H149" s="32">
        <f t="shared" si="8"/>
        <v>11612.7</v>
      </c>
      <c r="I149" s="33">
        <f t="shared" si="9"/>
        <v>5.0088533846158405E-2</v>
      </c>
      <c r="J149" s="33">
        <f t="shared" si="11"/>
        <v>97.431068668641814</v>
      </c>
      <c r="K149" s="29" t="str">
        <f t="shared" si="10"/>
        <v>C</v>
      </c>
    </row>
    <row r="150" spans="1:11" ht="27.95" customHeight="1">
      <c r="A150" s="29" t="s">
        <v>227</v>
      </c>
      <c r="B150" s="30" t="s">
        <v>228</v>
      </c>
      <c r="C150" s="29" t="s">
        <v>32</v>
      </c>
      <c r="D150" s="29" t="s">
        <v>2027</v>
      </c>
      <c r="E150" s="29" t="s">
        <v>50</v>
      </c>
      <c r="F150" s="31">
        <v>60</v>
      </c>
      <c r="G150" s="32">
        <v>192.89</v>
      </c>
      <c r="H150" s="32">
        <f t="shared" si="8"/>
        <v>11573.4</v>
      </c>
      <c r="I150" s="33">
        <f t="shared" si="9"/>
        <v>4.9919022933093048E-2</v>
      </c>
      <c r="J150" s="33">
        <f t="shared" si="11"/>
        <v>97.48098769157491</v>
      </c>
      <c r="K150" s="29" t="str">
        <f t="shared" si="10"/>
        <v>C</v>
      </c>
    </row>
    <row r="151" spans="1:11" ht="20.100000000000001" customHeight="1">
      <c r="A151" s="29" t="s">
        <v>708</v>
      </c>
      <c r="B151" s="30" t="s">
        <v>709</v>
      </c>
      <c r="C151" s="29" t="s">
        <v>32</v>
      </c>
      <c r="D151" s="29" t="s">
        <v>2027</v>
      </c>
      <c r="E151" s="29" t="s">
        <v>33</v>
      </c>
      <c r="F151" s="31">
        <v>540</v>
      </c>
      <c r="G151" s="32">
        <v>20.98</v>
      </c>
      <c r="H151" s="32">
        <f t="shared" si="8"/>
        <v>11329.2</v>
      </c>
      <c r="I151" s="33">
        <f t="shared" si="9"/>
        <v>4.8865726114503752E-2</v>
      </c>
      <c r="J151" s="33">
        <f t="shared" si="11"/>
        <v>97.529853417689409</v>
      </c>
      <c r="K151" s="29" t="str">
        <f t="shared" si="10"/>
        <v>C</v>
      </c>
    </row>
    <row r="152" spans="1:11" ht="20.100000000000001" customHeight="1">
      <c r="A152" s="29" t="s">
        <v>663</v>
      </c>
      <c r="B152" s="30" t="s">
        <v>664</v>
      </c>
      <c r="C152" s="29" t="s">
        <v>32</v>
      </c>
      <c r="D152" s="29" t="s">
        <v>2027</v>
      </c>
      <c r="E152" s="29" t="s">
        <v>37</v>
      </c>
      <c r="F152" s="31">
        <v>135</v>
      </c>
      <c r="G152" s="32">
        <v>83.6</v>
      </c>
      <c r="H152" s="32">
        <f t="shared" si="8"/>
        <v>11286</v>
      </c>
      <c r="I152" s="33">
        <f t="shared" si="9"/>
        <v>4.867939350777542E-2</v>
      </c>
      <c r="J152" s="33">
        <f t="shared" si="11"/>
        <v>97.578532811197178</v>
      </c>
      <c r="K152" s="29" t="str">
        <f t="shared" si="10"/>
        <v>C</v>
      </c>
    </row>
    <row r="153" spans="1:11" ht="27.95" customHeight="1">
      <c r="A153" s="29" t="s">
        <v>529</v>
      </c>
      <c r="B153" s="30" t="s">
        <v>530</v>
      </c>
      <c r="C153" s="29" t="s">
        <v>32</v>
      </c>
      <c r="D153" s="29" t="s">
        <v>2027</v>
      </c>
      <c r="E153" s="29" t="s">
        <v>33</v>
      </c>
      <c r="F153" s="31">
        <v>18</v>
      </c>
      <c r="G153" s="32">
        <v>626.98</v>
      </c>
      <c r="H153" s="32">
        <f t="shared" si="8"/>
        <v>11285.64</v>
      </c>
      <c r="I153" s="33">
        <f t="shared" si="9"/>
        <v>4.8677840736052684E-2</v>
      </c>
      <c r="J153" s="33">
        <f t="shared" si="11"/>
        <v>97.627210651933225</v>
      </c>
      <c r="K153" s="29" t="str">
        <f t="shared" si="10"/>
        <v>C</v>
      </c>
    </row>
    <row r="154" spans="1:11" ht="36" customHeight="1">
      <c r="A154" s="29" t="s">
        <v>248</v>
      </c>
      <c r="B154" s="30" t="s">
        <v>249</v>
      </c>
      <c r="C154" s="29" t="s">
        <v>32</v>
      </c>
      <c r="D154" s="29" t="s">
        <v>2027</v>
      </c>
      <c r="E154" s="29" t="s">
        <v>50</v>
      </c>
      <c r="F154" s="31">
        <v>12</v>
      </c>
      <c r="G154" s="32">
        <v>889.42</v>
      </c>
      <c r="H154" s="32">
        <f t="shared" si="8"/>
        <v>10673.04</v>
      </c>
      <c r="I154" s="33">
        <f t="shared" si="9"/>
        <v>4.6035540854530169E-2</v>
      </c>
      <c r="J154" s="33">
        <f t="shared" si="11"/>
        <v>97.673246192787758</v>
      </c>
      <c r="K154" s="29" t="str">
        <f t="shared" si="10"/>
        <v>C</v>
      </c>
    </row>
    <row r="155" spans="1:11" ht="20.100000000000001" customHeight="1">
      <c r="A155" s="29" t="s">
        <v>86</v>
      </c>
      <c r="B155" s="30" t="s">
        <v>87</v>
      </c>
      <c r="C155" s="29" t="s">
        <v>32</v>
      </c>
      <c r="D155" s="29" t="s">
        <v>2027</v>
      </c>
      <c r="E155" s="29" t="s">
        <v>37</v>
      </c>
      <c r="F155" s="31">
        <v>45</v>
      </c>
      <c r="G155" s="32">
        <v>236.86</v>
      </c>
      <c r="H155" s="32">
        <f t="shared" si="8"/>
        <v>10658.7</v>
      </c>
      <c r="I155" s="33">
        <f t="shared" si="9"/>
        <v>4.5973688780907844E-2</v>
      </c>
      <c r="J155" s="33">
        <f t="shared" si="11"/>
        <v>97.719219881568662</v>
      </c>
      <c r="K155" s="29" t="str">
        <f t="shared" si="10"/>
        <v>C</v>
      </c>
    </row>
    <row r="156" spans="1:11" ht="20.100000000000001" customHeight="1">
      <c r="A156" s="29" t="s">
        <v>442</v>
      </c>
      <c r="B156" s="30" t="s">
        <v>443</v>
      </c>
      <c r="C156" s="29" t="s">
        <v>32</v>
      </c>
      <c r="D156" s="29" t="s">
        <v>2027</v>
      </c>
      <c r="E156" s="29" t="s">
        <v>33</v>
      </c>
      <c r="F156" s="31">
        <v>90</v>
      </c>
      <c r="G156" s="32">
        <v>118.36</v>
      </c>
      <c r="H156" s="32">
        <f t="shared" si="8"/>
        <v>10652.4</v>
      </c>
      <c r="I156" s="33">
        <f t="shared" si="9"/>
        <v>4.5946515275759964E-2</v>
      </c>
      <c r="J156" s="33">
        <f t="shared" si="11"/>
        <v>97.765166396844421</v>
      </c>
      <c r="K156" s="29" t="str">
        <f t="shared" si="10"/>
        <v>C</v>
      </c>
    </row>
    <row r="157" spans="1:11" ht="20.100000000000001" customHeight="1">
      <c r="A157" s="29" t="s">
        <v>415</v>
      </c>
      <c r="B157" s="30" t="s">
        <v>416</v>
      </c>
      <c r="C157" s="29" t="s">
        <v>32</v>
      </c>
      <c r="D157" s="29" t="s">
        <v>2027</v>
      </c>
      <c r="E157" s="29" t="s">
        <v>33</v>
      </c>
      <c r="F157" s="31">
        <v>300</v>
      </c>
      <c r="G157" s="32">
        <v>34.18</v>
      </c>
      <c r="H157" s="32">
        <f t="shared" si="8"/>
        <v>10254</v>
      </c>
      <c r="I157" s="33">
        <f t="shared" si="9"/>
        <v>4.4228114569265391E-2</v>
      </c>
      <c r="J157" s="33">
        <f t="shared" si="11"/>
        <v>97.809394511413686</v>
      </c>
      <c r="K157" s="29" t="str">
        <f t="shared" si="10"/>
        <v>C</v>
      </c>
    </row>
    <row r="158" spans="1:11" ht="27.95" customHeight="1">
      <c r="A158" s="29" t="s">
        <v>786</v>
      </c>
      <c r="B158" s="30" t="s">
        <v>787</v>
      </c>
      <c r="C158" s="29" t="s">
        <v>32</v>
      </c>
      <c r="D158" s="29" t="s">
        <v>2027</v>
      </c>
      <c r="E158" s="29" t="s">
        <v>37</v>
      </c>
      <c r="F158" s="31">
        <v>64.8</v>
      </c>
      <c r="G158" s="32">
        <v>155.69999999999999</v>
      </c>
      <c r="H158" s="32">
        <f t="shared" si="8"/>
        <v>10089.36</v>
      </c>
      <c r="I158" s="33">
        <f t="shared" si="9"/>
        <v>4.351798030140077E-2</v>
      </c>
      <c r="J158" s="33">
        <f t="shared" si="11"/>
        <v>97.852912491715088</v>
      </c>
      <c r="K158" s="29" t="str">
        <f t="shared" si="10"/>
        <v>C</v>
      </c>
    </row>
    <row r="159" spans="1:11" ht="27.95" customHeight="1">
      <c r="A159" s="29" t="s">
        <v>789</v>
      </c>
      <c r="B159" s="30" t="s">
        <v>790</v>
      </c>
      <c r="C159" s="29" t="s">
        <v>32</v>
      </c>
      <c r="D159" s="29" t="s">
        <v>2027</v>
      </c>
      <c r="E159" s="29" t="s">
        <v>37</v>
      </c>
      <c r="F159" s="31">
        <v>64.8</v>
      </c>
      <c r="G159" s="32">
        <v>155.69999999999999</v>
      </c>
      <c r="H159" s="32">
        <f t="shared" si="8"/>
        <v>10089.36</v>
      </c>
      <c r="I159" s="33">
        <f t="shared" si="9"/>
        <v>4.351798030140077E-2</v>
      </c>
      <c r="J159" s="33">
        <f t="shared" si="11"/>
        <v>97.89643047201649</v>
      </c>
      <c r="K159" s="29" t="str">
        <f t="shared" si="10"/>
        <v>C</v>
      </c>
    </row>
    <row r="160" spans="1:11" ht="20.100000000000001" customHeight="1">
      <c r="A160" s="29" t="s">
        <v>445</v>
      </c>
      <c r="B160" s="30" t="s">
        <v>446</v>
      </c>
      <c r="C160" s="29" t="s">
        <v>32</v>
      </c>
      <c r="D160" s="29" t="s">
        <v>2027</v>
      </c>
      <c r="E160" s="29" t="s">
        <v>33</v>
      </c>
      <c r="F160" s="31">
        <v>60</v>
      </c>
      <c r="G160" s="32">
        <v>167.83</v>
      </c>
      <c r="H160" s="32">
        <f t="shared" si="8"/>
        <v>10069.799999999999</v>
      </c>
      <c r="I160" s="33">
        <f t="shared" si="9"/>
        <v>4.3433613037798774E-2</v>
      </c>
      <c r="J160" s="33">
        <f t="shared" si="11"/>
        <v>97.939864085054296</v>
      </c>
      <c r="K160" s="29" t="str">
        <f t="shared" si="10"/>
        <v>C</v>
      </c>
    </row>
    <row r="161" spans="1:11" ht="27.95" customHeight="1">
      <c r="A161" s="29" t="s">
        <v>287</v>
      </c>
      <c r="B161" s="30" t="s">
        <v>288</v>
      </c>
      <c r="C161" s="29" t="s">
        <v>32</v>
      </c>
      <c r="D161" s="29" t="s">
        <v>2027</v>
      </c>
      <c r="E161" s="29" t="s">
        <v>33</v>
      </c>
      <c r="F161" s="31">
        <v>450</v>
      </c>
      <c r="G161" s="32">
        <v>21.79</v>
      </c>
      <c r="H161" s="32">
        <f t="shared" si="8"/>
        <v>9805.5</v>
      </c>
      <c r="I161" s="33">
        <f t="shared" si="9"/>
        <v>4.2293619798023388E-2</v>
      </c>
      <c r="J161" s="33">
        <f t="shared" si="11"/>
        <v>97.982157704852312</v>
      </c>
      <c r="K161" s="29" t="str">
        <f t="shared" si="10"/>
        <v>C</v>
      </c>
    </row>
    <row r="162" spans="1:11" ht="20.100000000000001" customHeight="1">
      <c r="A162" s="29" t="s">
        <v>30</v>
      </c>
      <c r="B162" s="30" t="s">
        <v>31</v>
      </c>
      <c r="C162" s="29" t="s">
        <v>32</v>
      </c>
      <c r="D162" s="29" t="s">
        <v>2027</v>
      </c>
      <c r="E162" s="29" t="s">
        <v>33</v>
      </c>
      <c r="F162" s="31">
        <v>180</v>
      </c>
      <c r="G162" s="32">
        <v>54.47</v>
      </c>
      <c r="H162" s="32">
        <f t="shared" si="8"/>
        <v>9804.6</v>
      </c>
      <c r="I162" s="33">
        <f t="shared" si="9"/>
        <v>4.2289737868716551E-2</v>
      </c>
      <c r="J162" s="33">
        <f t="shared" si="11"/>
        <v>98.024447442721026</v>
      </c>
      <c r="K162" s="29" t="str">
        <f t="shared" si="10"/>
        <v>C</v>
      </c>
    </row>
    <row r="163" spans="1:11" ht="20.100000000000001" customHeight="1">
      <c r="A163" s="29" t="s">
        <v>194</v>
      </c>
      <c r="B163" s="30" t="s">
        <v>195</v>
      </c>
      <c r="C163" s="29" t="s">
        <v>32</v>
      </c>
      <c r="D163" s="29" t="s">
        <v>2027</v>
      </c>
      <c r="E163" s="29" t="s">
        <v>50</v>
      </c>
      <c r="F163" s="31">
        <v>120</v>
      </c>
      <c r="G163" s="32">
        <v>79.8</v>
      </c>
      <c r="H163" s="32">
        <f t="shared" si="8"/>
        <v>9576</v>
      </c>
      <c r="I163" s="33">
        <f t="shared" si="9"/>
        <v>4.1303727824779153E-2</v>
      </c>
      <c r="J163" s="33">
        <f t="shared" si="11"/>
        <v>98.065751170545809</v>
      </c>
      <c r="K163" s="29" t="str">
        <f t="shared" si="10"/>
        <v>C</v>
      </c>
    </row>
    <row r="164" spans="1:11" ht="20.100000000000001" customHeight="1">
      <c r="A164" s="29" t="s">
        <v>368</v>
      </c>
      <c r="B164" s="30" t="s">
        <v>369</v>
      </c>
      <c r="C164" s="29" t="s">
        <v>32</v>
      </c>
      <c r="D164" s="29" t="s">
        <v>2027</v>
      </c>
      <c r="E164" s="29" t="s">
        <v>50</v>
      </c>
      <c r="F164" s="31">
        <v>300</v>
      </c>
      <c r="G164" s="32">
        <v>31.9</v>
      </c>
      <c r="H164" s="32">
        <f t="shared" si="8"/>
        <v>9570</v>
      </c>
      <c r="I164" s="33">
        <f t="shared" si="9"/>
        <v>4.1277848296066885E-2</v>
      </c>
      <c r="J164" s="33">
        <f t="shared" si="11"/>
        <v>98.107029018841871</v>
      </c>
      <c r="K164" s="29" t="str">
        <f t="shared" si="10"/>
        <v>C</v>
      </c>
    </row>
    <row r="165" spans="1:11" ht="27.95" customHeight="1">
      <c r="A165" s="29" t="s">
        <v>293</v>
      </c>
      <c r="B165" s="30" t="s">
        <v>294</v>
      </c>
      <c r="C165" s="29" t="s">
        <v>32</v>
      </c>
      <c r="D165" s="29" t="s">
        <v>2027</v>
      </c>
      <c r="E165" s="29" t="s">
        <v>33</v>
      </c>
      <c r="F165" s="31">
        <v>150</v>
      </c>
      <c r="G165" s="32">
        <v>63.03</v>
      </c>
      <c r="H165" s="32">
        <f t="shared" si="8"/>
        <v>9454.5</v>
      </c>
      <c r="I165" s="33">
        <f t="shared" si="9"/>
        <v>4.0779667368355726E-2</v>
      </c>
      <c r="J165" s="33">
        <f t="shared" si="11"/>
        <v>98.147808686210226</v>
      </c>
      <c r="K165" s="29" t="str">
        <f t="shared" si="10"/>
        <v>C</v>
      </c>
    </row>
    <row r="166" spans="1:11" ht="27.95" customHeight="1">
      <c r="A166" s="29" t="s">
        <v>290</v>
      </c>
      <c r="B166" s="30" t="s">
        <v>291</v>
      </c>
      <c r="C166" s="29" t="s">
        <v>32</v>
      </c>
      <c r="D166" s="29" t="s">
        <v>2027</v>
      </c>
      <c r="E166" s="29" t="s">
        <v>33</v>
      </c>
      <c r="F166" s="31">
        <v>300</v>
      </c>
      <c r="G166" s="32">
        <v>31.4</v>
      </c>
      <c r="H166" s="32">
        <f t="shared" si="8"/>
        <v>9420</v>
      </c>
      <c r="I166" s="33">
        <f t="shared" si="9"/>
        <v>4.0630860078260195E-2</v>
      </c>
      <c r="J166" s="33">
        <f t="shared" si="11"/>
        <v>98.188439546288492</v>
      </c>
      <c r="K166" s="29" t="str">
        <f t="shared" si="10"/>
        <v>C</v>
      </c>
    </row>
    <row r="167" spans="1:11" ht="20.100000000000001" customHeight="1">
      <c r="A167" s="29" t="s">
        <v>257</v>
      </c>
      <c r="B167" s="30" t="s">
        <v>258</v>
      </c>
      <c r="C167" s="29" t="s">
        <v>32</v>
      </c>
      <c r="D167" s="29" t="s">
        <v>2027</v>
      </c>
      <c r="E167" s="29" t="s">
        <v>50</v>
      </c>
      <c r="F167" s="31">
        <v>216</v>
      </c>
      <c r="G167" s="32">
        <v>43.39</v>
      </c>
      <c r="H167" s="32">
        <f t="shared" si="8"/>
        <v>9372.24</v>
      </c>
      <c r="I167" s="33">
        <f t="shared" si="9"/>
        <v>4.042485902971054E-2</v>
      </c>
      <c r="J167" s="33">
        <f t="shared" si="11"/>
        <v>98.228864405318205</v>
      </c>
      <c r="K167" s="29" t="str">
        <f t="shared" si="10"/>
        <v>C</v>
      </c>
    </row>
    <row r="168" spans="1:11" ht="27.95" customHeight="1">
      <c r="A168" s="29" t="s">
        <v>284</v>
      </c>
      <c r="B168" s="30" t="s">
        <v>285</v>
      </c>
      <c r="C168" s="29" t="s">
        <v>32</v>
      </c>
      <c r="D168" s="29" t="s">
        <v>2027</v>
      </c>
      <c r="E168" s="29" t="s">
        <v>33</v>
      </c>
      <c r="F168" s="31">
        <v>600</v>
      </c>
      <c r="G168" s="32">
        <v>15.57</v>
      </c>
      <c r="H168" s="32">
        <f t="shared" si="8"/>
        <v>9342</v>
      </c>
      <c r="I168" s="33">
        <f t="shared" si="9"/>
        <v>4.0294426205000712E-2</v>
      </c>
      <c r="J168" s="33">
        <f t="shared" si="11"/>
        <v>98.2691588315232</v>
      </c>
      <c r="K168" s="29" t="str">
        <f t="shared" si="10"/>
        <v>C</v>
      </c>
    </row>
    <row r="169" spans="1:11" ht="20.100000000000001" customHeight="1">
      <c r="A169" s="29" t="s">
        <v>233</v>
      </c>
      <c r="B169" s="30" t="s">
        <v>234</v>
      </c>
      <c r="C169" s="29" t="s">
        <v>32</v>
      </c>
      <c r="D169" s="29" t="s">
        <v>2027</v>
      </c>
      <c r="E169" s="29" t="s">
        <v>50</v>
      </c>
      <c r="F169" s="31">
        <v>120</v>
      </c>
      <c r="G169" s="32">
        <v>77.27</v>
      </c>
      <c r="H169" s="32">
        <f t="shared" si="8"/>
        <v>9272.4</v>
      </c>
      <c r="I169" s="33">
        <f t="shared" si="9"/>
        <v>3.9994223671938403E-2</v>
      </c>
      <c r="J169" s="33">
        <f t="shared" si="11"/>
        <v>98.309153055195139</v>
      </c>
      <c r="K169" s="29" t="str">
        <f t="shared" si="10"/>
        <v>C</v>
      </c>
    </row>
    <row r="170" spans="1:11" ht="27.95" customHeight="1">
      <c r="A170" s="29" t="s">
        <v>338</v>
      </c>
      <c r="B170" s="30" t="s">
        <v>339</v>
      </c>
      <c r="C170" s="29" t="s">
        <v>32</v>
      </c>
      <c r="D170" s="29" t="s">
        <v>2027</v>
      </c>
      <c r="E170" s="29" t="s">
        <v>33</v>
      </c>
      <c r="F170" s="31">
        <v>90</v>
      </c>
      <c r="G170" s="32">
        <v>102.33</v>
      </c>
      <c r="H170" s="32">
        <f t="shared" si="8"/>
        <v>9209.7000000000007</v>
      </c>
      <c r="I170" s="33">
        <f t="shared" si="9"/>
        <v>3.9723782596895213E-2</v>
      </c>
      <c r="J170" s="33">
        <f t="shared" si="11"/>
        <v>98.348876837792034</v>
      </c>
      <c r="K170" s="29" t="str">
        <f t="shared" si="10"/>
        <v>C</v>
      </c>
    </row>
    <row r="171" spans="1:11" ht="27.95" customHeight="1">
      <c r="A171" s="29" t="s">
        <v>197</v>
      </c>
      <c r="B171" s="30" t="s">
        <v>198</v>
      </c>
      <c r="C171" s="29" t="s">
        <v>32</v>
      </c>
      <c r="D171" s="29" t="s">
        <v>2027</v>
      </c>
      <c r="E171" s="29" t="s">
        <v>50</v>
      </c>
      <c r="F171" s="31">
        <v>36</v>
      </c>
      <c r="G171" s="32">
        <v>254.24</v>
      </c>
      <c r="H171" s="32">
        <f t="shared" si="8"/>
        <v>9152.64</v>
      </c>
      <c r="I171" s="33">
        <f t="shared" si="9"/>
        <v>3.9477668278841541E-2</v>
      </c>
      <c r="J171" s="33">
        <f t="shared" si="11"/>
        <v>98.388354506070868</v>
      </c>
      <c r="K171" s="29" t="str">
        <f t="shared" si="10"/>
        <v>C</v>
      </c>
    </row>
    <row r="172" spans="1:11" ht="20.100000000000001" customHeight="1">
      <c r="A172" s="29" t="s">
        <v>648</v>
      </c>
      <c r="B172" s="30" t="s">
        <v>649</v>
      </c>
      <c r="C172" s="29" t="s">
        <v>32</v>
      </c>
      <c r="D172" s="29" t="s">
        <v>2027</v>
      </c>
      <c r="E172" s="29" t="s">
        <v>37</v>
      </c>
      <c r="F172" s="31">
        <v>486</v>
      </c>
      <c r="G172" s="32">
        <v>18.329999999999998</v>
      </c>
      <c r="H172" s="32">
        <f t="shared" si="8"/>
        <v>8908.3799999999992</v>
      </c>
      <c r="I172" s="33">
        <f t="shared" si="9"/>
        <v>3.8424112664965128E-2</v>
      </c>
      <c r="J172" s="33">
        <f t="shared" si="11"/>
        <v>98.426778618735838</v>
      </c>
      <c r="K172" s="29" t="str">
        <f t="shared" si="10"/>
        <v>C</v>
      </c>
    </row>
    <row r="173" spans="1:11" ht="20.100000000000001" customHeight="1">
      <c r="A173" s="29" t="s">
        <v>374</v>
      </c>
      <c r="B173" s="30" t="s">
        <v>375</v>
      </c>
      <c r="C173" s="29" t="s">
        <v>32</v>
      </c>
      <c r="D173" s="29" t="s">
        <v>2027</v>
      </c>
      <c r="E173" s="29" t="s">
        <v>50</v>
      </c>
      <c r="F173" s="31">
        <v>540</v>
      </c>
      <c r="G173" s="32">
        <v>16.03</v>
      </c>
      <c r="H173" s="32">
        <f t="shared" si="8"/>
        <v>8656.2000000000007</v>
      </c>
      <c r="I173" s="33">
        <f t="shared" si="9"/>
        <v>3.7336396073188526E-2</v>
      </c>
      <c r="J173" s="33">
        <f t="shared" si="11"/>
        <v>98.464115014809025</v>
      </c>
      <c r="K173" s="29" t="str">
        <f t="shared" si="10"/>
        <v>C</v>
      </c>
    </row>
    <row r="174" spans="1:11" ht="20.100000000000001" customHeight="1">
      <c r="A174" s="29" t="s">
        <v>305</v>
      </c>
      <c r="B174" s="30" t="s">
        <v>306</v>
      </c>
      <c r="C174" s="29" t="s">
        <v>32</v>
      </c>
      <c r="D174" s="29" t="s">
        <v>2027</v>
      </c>
      <c r="E174" s="29" t="s">
        <v>50</v>
      </c>
      <c r="F174" s="31">
        <v>480</v>
      </c>
      <c r="G174" s="32">
        <v>17.55</v>
      </c>
      <c r="H174" s="32">
        <f t="shared" si="8"/>
        <v>8424</v>
      </c>
      <c r="I174" s="33">
        <f t="shared" si="9"/>
        <v>3.6334858312023766E-2</v>
      </c>
      <c r="J174" s="33">
        <f t="shared" si="11"/>
        <v>98.500449873121042</v>
      </c>
      <c r="K174" s="29" t="str">
        <f t="shared" si="10"/>
        <v>C</v>
      </c>
    </row>
    <row r="175" spans="1:11" ht="20.100000000000001" customHeight="1">
      <c r="A175" s="29" t="s">
        <v>71</v>
      </c>
      <c r="B175" s="30" t="s">
        <v>72</v>
      </c>
      <c r="C175" s="29" t="s">
        <v>32</v>
      </c>
      <c r="D175" s="29" t="s">
        <v>2027</v>
      </c>
      <c r="E175" s="29" t="s">
        <v>33</v>
      </c>
      <c r="F175" s="31">
        <v>42</v>
      </c>
      <c r="G175" s="32">
        <v>199.19</v>
      </c>
      <c r="H175" s="32">
        <f t="shared" si="8"/>
        <v>8365.98</v>
      </c>
      <c r="I175" s="33">
        <f t="shared" si="9"/>
        <v>3.6084603269376132E-2</v>
      </c>
      <c r="J175" s="33">
        <f t="shared" si="11"/>
        <v>98.536534476390415</v>
      </c>
      <c r="K175" s="29" t="str">
        <f t="shared" si="10"/>
        <v>C</v>
      </c>
    </row>
    <row r="176" spans="1:11" ht="27.95" customHeight="1">
      <c r="A176" s="29" t="s">
        <v>606</v>
      </c>
      <c r="B176" s="30" t="s">
        <v>607</v>
      </c>
      <c r="C176" s="29" t="s">
        <v>32</v>
      </c>
      <c r="D176" s="29" t="s">
        <v>2028</v>
      </c>
      <c r="E176" s="29" t="s">
        <v>601</v>
      </c>
      <c r="F176" s="31">
        <v>95.04</v>
      </c>
      <c r="G176" s="32">
        <v>84.02</v>
      </c>
      <c r="H176" s="32">
        <f t="shared" si="8"/>
        <v>7985.26</v>
      </c>
      <c r="I176" s="33">
        <f t="shared" si="9"/>
        <v>3.4442460907487045E-2</v>
      </c>
      <c r="J176" s="33">
        <f t="shared" si="11"/>
        <v>98.5709769372979</v>
      </c>
      <c r="K176" s="29" t="str">
        <f t="shared" si="10"/>
        <v>C</v>
      </c>
    </row>
    <row r="177" spans="1:11" ht="20.100000000000001" customHeight="1">
      <c r="A177" s="29" t="s">
        <v>314</v>
      </c>
      <c r="B177" s="30" t="s">
        <v>315</v>
      </c>
      <c r="C177" s="29" t="s">
        <v>32</v>
      </c>
      <c r="D177" s="29" t="s">
        <v>2027</v>
      </c>
      <c r="E177" s="29" t="s">
        <v>50</v>
      </c>
      <c r="F177" s="31">
        <v>240</v>
      </c>
      <c r="G177" s="32">
        <v>33.200000000000003</v>
      </c>
      <c r="H177" s="32">
        <f t="shared" si="8"/>
        <v>7968</v>
      </c>
      <c r="I177" s="33">
        <f t="shared" si="9"/>
        <v>3.4368014129891419E-2</v>
      </c>
      <c r="J177" s="33">
        <f t="shared" si="11"/>
        <v>98.605344951427796</v>
      </c>
      <c r="K177" s="29" t="str">
        <f t="shared" si="10"/>
        <v>C</v>
      </c>
    </row>
    <row r="178" spans="1:11" ht="20.100000000000001" customHeight="1">
      <c r="A178" s="29" t="s">
        <v>335</v>
      </c>
      <c r="B178" s="30" t="s">
        <v>336</v>
      </c>
      <c r="C178" s="29" t="s">
        <v>32</v>
      </c>
      <c r="D178" s="29" t="s">
        <v>2027</v>
      </c>
      <c r="E178" s="29" t="s">
        <v>33</v>
      </c>
      <c r="F178" s="31">
        <v>90</v>
      </c>
      <c r="G178" s="32">
        <v>88.45</v>
      </c>
      <c r="H178" s="32">
        <f t="shared" si="8"/>
        <v>7960.5</v>
      </c>
      <c r="I178" s="33">
        <f t="shared" si="9"/>
        <v>3.4335664719001083E-2</v>
      </c>
      <c r="J178" s="33">
        <f t="shared" si="11"/>
        <v>98.639680616146791</v>
      </c>
      <c r="K178" s="29" t="str">
        <f t="shared" si="10"/>
        <v>C</v>
      </c>
    </row>
    <row r="179" spans="1:11" ht="27.95" customHeight="1">
      <c r="A179" s="29" t="s">
        <v>281</v>
      </c>
      <c r="B179" s="30" t="s">
        <v>282</v>
      </c>
      <c r="C179" s="29" t="s">
        <v>32</v>
      </c>
      <c r="D179" s="29" t="s">
        <v>2027</v>
      </c>
      <c r="E179" s="29" t="s">
        <v>33</v>
      </c>
      <c r="F179" s="31">
        <v>720</v>
      </c>
      <c r="G179" s="32">
        <v>11.03</v>
      </c>
      <c r="H179" s="32">
        <f t="shared" si="8"/>
        <v>7941.6</v>
      </c>
      <c r="I179" s="33">
        <f t="shared" si="9"/>
        <v>3.4254144203557449E-2</v>
      </c>
      <c r="J179" s="33">
        <f t="shared" si="11"/>
        <v>98.673934760350349</v>
      </c>
      <c r="K179" s="29" t="str">
        <f t="shared" si="10"/>
        <v>C</v>
      </c>
    </row>
    <row r="180" spans="1:11" ht="27.95" customHeight="1">
      <c r="A180" s="29" t="s">
        <v>296</v>
      </c>
      <c r="B180" s="30" t="s">
        <v>297</v>
      </c>
      <c r="C180" s="29" t="s">
        <v>32</v>
      </c>
      <c r="D180" s="29" t="s">
        <v>2027</v>
      </c>
      <c r="E180" s="29" t="s">
        <v>33</v>
      </c>
      <c r="F180" s="31">
        <v>90</v>
      </c>
      <c r="G180" s="32">
        <v>88.2</v>
      </c>
      <c r="H180" s="32">
        <f t="shared" si="8"/>
        <v>7938</v>
      </c>
      <c r="I180" s="33">
        <f t="shared" si="9"/>
        <v>3.423861648633008E-2</v>
      </c>
      <c r="J180" s="33">
        <f t="shared" si="11"/>
        <v>98.708173376836683</v>
      </c>
      <c r="K180" s="29" t="str">
        <f t="shared" si="10"/>
        <v>C</v>
      </c>
    </row>
    <row r="181" spans="1:11" ht="36" customHeight="1">
      <c r="A181" s="29" t="s">
        <v>454</v>
      </c>
      <c r="B181" s="30" t="s">
        <v>455</v>
      </c>
      <c r="C181" s="29" t="s">
        <v>32</v>
      </c>
      <c r="D181" s="29" t="s">
        <v>2027</v>
      </c>
      <c r="E181" s="29" t="s">
        <v>50</v>
      </c>
      <c r="F181" s="31">
        <v>24</v>
      </c>
      <c r="G181" s="32">
        <v>315.3</v>
      </c>
      <c r="H181" s="32">
        <f t="shared" si="8"/>
        <v>7567.2</v>
      </c>
      <c r="I181" s="33">
        <f t="shared" si="9"/>
        <v>3.2639261611911941E-2</v>
      </c>
      <c r="J181" s="33">
        <f t="shared" si="11"/>
        <v>98.740812638448588</v>
      </c>
      <c r="K181" s="29" t="str">
        <f t="shared" si="10"/>
        <v>C</v>
      </c>
    </row>
    <row r="182" spans="1:11" ht="20.100000000000001" customHeight="1">
      <c r="A182" s="29" t="s">
        <v>317</v>
      </c>
      <c r="B182" s="30" t="s">
        <v>318</v>
      </c>
      <c r="C182" s="29" t="s">
        <v>32</v>
      </c>
      <c r="D182" s="29" t="s">
        <v>2027</v>
      </c>
      <c r="E182" s="29" t="s">
        <v>50</v>
      </c>
      <c r="F182" s="31">
        <v>192</v>
      </c>
      <c r="G182" s="32">
        <v>39.35</v>
      </c>
      <c r="H182" s="32">
        <f t="shared" si="8"/>
        <v>7555.2</v>
      </c>
      <c r="I182" s="33">
        <f t="shared" si="9"/>
        <v>3.2587502554487412E-2</v>
      </c>
      <c r="J182" s="33">
        <f t="shared" si="11"/>
        <v>98.77340014100308</v>
      </c>
      <c r="K182" s="29" t="str">
        <f t="shared" si="10"/>
        <v>C</v>
      </c>
    </row>
    <row r="183" spans="1:11" ht="27.95" customHeight="1">
      <c r="A183" s="29" t="s">
        <v>278</v>
      </c>
      <c r="B183" s="30" t="s">
        <v>279</v>
      </c>
      <c r="C183" s="29" t="s">
        <v>32</v>
      </c>
      <c r="D183" s="29" t="s">
        <v>2027</v>
      </c>
      <c r="E183" s="29" t="s">
        <v>33</v>
      </c>
      <c r="F183" s="31">
        <v>900</v>
      </c>
      <c r="G183" s="32">
        <v>8.3800000000000008</v>
      </c>
      <c r="H183" s="32">
        <f t="shared" si="8"/>
        <v>7542</v>
      </c>
      <c r="I183" s="33">
        <f t="shared" si="9"/>
        <v>3.253056759132042E-2</v>
      </c>
      <c r="J183" s="33">
        <f t="shared" si="11"/>
        <v>98.805930708594403</v>
      </c>
      <c r="K183" s="29" t="str">
        <f t="shared" si="10"/>
        <v>C</v>
      </c>
    </row>
    <row r="184" spans="1:11" ht="36" customHeight="1">
      <c r="A184" s="29" t="s">
        <v>245</v>
      </c>
      <c r="B184" s="30" t="s">
        <v>246</v>
      </c>
      <c r="C184" s="29" t="s">
        <v>32</v>
      </c>
      <c r="D184" s="29" t="s">
        <v>2027</v>
      </c>
      <c r="E184" s="29" t="s">
        <v>50</v>
      </c>
      <c r="F184" s="31">
        <v>12</v>
      </c>
      <c r="G184" s="32">
        <v>616.32000000000005</v>
      </c>
      <c r="H184" s="32">
        <f t="shared" si="8"/>
        <v>7395.84</v>
      </c>
      <c r="I184" s="33">
        <f t="shared" si="9"/>
        <v>3.190014227188958E-2</v>
      </c>
      <c r="J184" s="33">
        <f t="shared" si="11"/>
        <v>98.837830850866297</v>
      </c>
      <c r="K184" s="29" t="str">
        <f t="shared" si="10"/>
        <v>C</v>
      </c>
    </row>
    <row r="185" spans="1:11" ht="20.100000000000001" customHeight="1">
      <c r="A185" s="29" t="s">
        <v>365</v>
      </c>
      <c r="B185" s="30" t="s">
        <v>366</v>
      </c>
      <c r="C185" s="29" t="s">
        <v>32</v>
      </c>
      <c r="D185" s="29" t="s">
        <v>2027</v>
      </c>
      <c r="E185" s="29" t="s">
        <v>50</v>
      </c>
      <c r="F185" s="31">
        <v>300</v>
      </c>
      <c r="G185" s="32">
        <v>24.51</v>
      </c>
      <c r="H185" s="32">
        <f t="shared" si="8"/>
        <v>7353</v>
      </c>
      <c r="I185" s="33">
        <f t="shared" si="9"/>
        <v>3.1715362436883991E-2</v>
      </c>
      <c r="J185" s="33">
        <f t="shared" si="11"/>
        <v>98.869546213303181</v>
      </c>
      <c r="K185" s="29" t="str">
        <f t="shared" si="10"/>
        <v>C</v>
      </c>
    </row>
    <row r="186" spans="1:11" ht="20.100000000000001" customHeight="1">
      <c r="A186" s="29" t="s">
        <v>362</v>
      </c>
      <c r="B186" s="30" t="s">
        <v>363</v>
      </c>
      <c r="C186" s="29" t="s">
        <v>32</v>
      </c>
      <c r="D186" s="29" t="s">
        <v>2027</v>
      </c>
      <c r="E186" s="29" t="s">
        <v>50</v>
      </c>
      <c r="F186" s="31">
        <v>300</v>
      </c>
      <c r="G186" s="32">
        <v>24.51</v>
      </c>
      <c r="H186" s="32">
        <f t="shared" si="8"/>
        <v>7353</v>
      </c>
      <c r="I186" s="33">
        <f t="shared" si="9"/>
        <v>3.1715362436883991E-2</v>
      </c>
      <c r="J186" s="33">
        <f t="shared" si="11"/>
        <v>98.901261575740065</v>
      </c>
      <c r="K186" s="29" t="str">
        <f t="shared" si="10"/>
        <v>C</v>
      </c>
    </row>
    <row r="187" spans="1:11" ht="20.100000000000001" customHeight="1">
      <c r="A187" s="29" t="s">
        <v>347</v>
      </c>
      <c r="B187" s="30" t="s">
        <v>348</v>
      </c>
      <c r="C187" s="29" t="s">
        <v>32</v>
      </c>
      <c r="D187" s="29" t="s">
        <v>2027</v>
      </c>
      <c r="E187" s="29" t="s">
        <v>50</v>
      </c>
      <c r="F187" s="31">
        <v>300</v>
      </c>
      <c r="G187" s="32">
        <v>24.5</v>
      </c>
      <c r="H187" s="32">
        <f t="shared" si="8"/>
        <v>7350</v>
      </c>
      <c r="I187" s="33">
        <f t="shared" si="9"/>
        <v>3.1702422672527854E-2</v>
      </c>
      <c r="J187" s="33">
        <f t="shared" si="11"/>
        <v>98.932963998412589</v>
      </c>
      <c r="K187" s="29" t="str">
        <f t="shared" si="10"/>
        <v>C</v>
      </c>
    </row>
    <row r="188" spans="1:11" ht="20.100000000000001" customHeight="1">
      <c r="A188" s="29" t="s">
        <v>460</v>
      </c>
      <c r="B188" s="30" t="s">
        <v>461</v>
      </c>
      <c r="C188" s="29" t="s">
        <v>32</v>
      </c>
      <c r="D188" s="29" t="s">
        <v>2027</v>
      </c>
      <c r="E188" s="29" t="s">
        <v>50</v>
      </c>
      <c r="F188" s="31">
        <v>60</v>
      </c>
      <c r="G188" s="32">
        <v>122.48</v>
      </c>
      <c r="H188" s="32">
        <f t="shared" si="8"/>
        <v>7348.8</v>
      </c>
      <c r="I188" s="33">
        <f t="shared" si="9"/>
        <v>3.1697246766785404E-2</v>
      </c>
      <c r="J188" s="33">
        <f t="shared" si="11"/>
        <v>98.964661245179371</v>
      </c>
      <c r="K188" s="29" t="str">
        <f t="shared" si="10"/>
        <v>C</v>
      </c>
    </row>
    <row r="189" spans="1:11" ht="27.95" customHeight="1">
      <c r="A189" s="29" t="s">
        <v>275</v>
      </c>
      <c r="B189" s="30" t="s">
        <v>276</v>
      </c>
      <c r="C189" s="29" t="s">
        <v>32</v>
      </c>
      <c r="D189" s="29" t="s">
        <v>2027</v>
      </c>
      <c r="E189" s="29" t="s">
        <v>33</v>
      </c>
      <c r="F189" s="31">
        <v>1200</v>
      </c>
      <c r="G189" s="32">
        <v>6.11</v>
      </c>
      <c r="H189" s="32">
        <f t="shared" si="8"/>
        <v>7332</v>
      </c>
      <c r="I189" s="33">
        <f t="shared" si="9"/>
        <v>3.162478408639105E-2</v>
      </c>
      <c r="J189" s="33">
        <f t="shared" si="11"/>
        <v>98.996286029265761</v>
      </c>
      <c r="K189" s="29" t="str">
        <f t="shared" si="10"/>
        <v>C</v>
      </c>
    </row>
    <row r="190" spans="1:11" ht="27.95" customHeight="1">
      <c r="A190" s="29" t="s">
        <v>332</v>
      </c>
      <c r="B190" s="30" t="s">
        <v>333</v>
      </c>
      <c r="C190" s="29" t="s">
        <v>32</v>
      </c>
      <c r="D190" s="29" t="s">
        <v>2027</v>
      </c>
      <c r="E190" s="29" t="s">
        <v>50</v>
      </c>
      <c r="F190" s="31">
        <v>120</v>
      </c>
      <c r="G190" s="32">
        <v>60.51</v>
      </c>
      <c r="H190" s="32">
        <f t="shared" si="8"/>
        <v>7261.2</v>
      </c>
      <c r="I190" s="33">
        <f t="shared" si="9"/>
        <v>3.1319405647586292E-2</v>
      </c>
      <c r="J190" s="33">
        <f t="shared" si="11"/>
        <v>99.02760543491334</v>
      </c>
      <c r="K190" s="29" t="str">
        <f t="shared" si="10"/>
        <v>C</v>
      </c>
    </row>
    <row r="191" spans="1:11" ht="36" customHeight="1">
      <c r="A191" s="29" t="s">
        <v>242</v>
      </c>
      <c r="B191" s="30" t="s">
        <v>243</v>
      </c>
      <c r="C191" s="29" t="s">
        <v>32</v>
      </c>
      <c r="D191" s="29" t="s">
        <v>2027</v>
      </c>
      <c r="E191" s="29" t="s">
        <v>50</v>
      </c>
      <c r="F191" s="31">
        <v>12</v>
      </c>
      <c r="G191" s="32">
        <v>577.15</v>
      </c>
      <c r="H191" s="32">
        <f t="shared" si="8"/>
        <v>6925.8</v>
      </c>
      <c r="I191" s="33">
        <f t="shared" si="9"/>
        <v>2.9872739992570535E-2</v>
      </c>
      <c r="J191" s="33">
        <f t="shared" si="11"/>
        <v>99.05747817490591</v>
      </c>
      <c r="K191" s="29" t="str">
        <f t="shared" si="10"/>
        <v>C</v>
      </c>
    </row>
    <row r="192" spans="1:11" ht="20.100000000000001" customHeight="1">
      <c r="A192" s="29" t="s">
        <v>350</v>
      </c>
      <c r="B192" s="30" t="s">
        <v>351</v>
      </c>
      <c r="C192" s="29" t="s">
        <v>32</v>
      </c>
      <c r="D192" s="29" t="s">
        <v>2027</v>
      </c>
      <c r="E192" s="29" t="s">
        <v>50</v>
      </c>
      <c r="F192" s="31">
        <v>240</v>
      </c>
      <c r="G192" s="32">
        <v>28.14</v>
      </c>
      <c r="H192" s="32">
        <f t="shared" si="8"/>
        <v>6753.6</v>
      </c>
      <c r="I192" s="33">
        <f t="shared" si="9"/>
        <v>2.9129997518528454E-2</v>
      </c>
      <c r="J192" s="33">
        <f t="shared" si="11"/>
        <v>99.086608172424434</v>
      </c>
      <c r="K192" s="29" t="str">
        <f t="shared" si="10"/>
        <v>C</v>
      </c>
    </row>
    <row r="193" spans="1:11" ht="27.95" customHeight="1">
      <c r="A193" s="29" t="s">
        <v>299</v>
      </c>
      <c r="B193" s="30" t="s">
        <v>300</v>
      </c>
      <c r="C193" s="29" t="s">
        <v>32</v>
      </c>
      <c r="D193" s="29" t="s">
        <v>2027</v>
      </c>
      <c r="E193" s="29" t="s">
        <v>33</v>
      </c>
      <c r="F193" s="31">
        <v>60</v>
      </c>
      <c r="G193" s="32">
        <v>110.79</v>
      </c>
      <c r="H193" s="32">
        <f t="shared" si="8"/>
        <v>6647.4</v>
      </c>
      <c r="I193" s="33">
        <f t="shared" si="9"/>
        <v>2.8671929860321313E-2</v>
      </c>
      <c r="J193" s="33">
        <f t="shared" si="11"/>
        <v>99.115280102284757</v>
      </c>
      <c r="K193" s="29" t="str">
        <f t="shared" si="10"/>
        <v>C</v>
      </c>
    </row>
    <row r="194" spans="1:11" ht="20.100000000000001" customHeight="1">
      <c r="A194" s="29" t="s">
        <v>472</v>
      </c>
      <c r="B194" s="30" t="s">
        <v>473</v>
      </c>
      <c r="C194" s="29" t="s">
        <v>32</v>
      </c>
      <c r="D194" s="29" t="s">
        <v>2027</v>
      </c>
      <c r="E194" s="29" t="s">
        <v>50</v>
      </c>
      <c r="F194" s="31">
        <v>72</v>
      </c>
      <c r="G194" s="32">
        <v>91.71</v>
      </c>
      <c r="H194" s="32">
        <f t="shared" si="8"/>
        <v>6603.12</v>
      </c>
      <c r="I194" s="33">
        <f t="shared" si="9"/>
        <v>2.848093893842478E-2</v>
      </c>
      <c r="J194" s="33">
        <f t="shared" si="11"/>
        <v>99.143761041223186</v>
      </c>
      <c r="K194" s="29" t="str">
        <f t="shared" si="10"/>
        <v>C</v>
      </c>
    </row>
    <row r="195" spans="1:11" ht="20.100000000000001" customHeight="1">
      <c r="A195" s="29" t="s">
        <v>308</v>
      </c>
      <c r="B195" s="30" t="s">
        <v>309</v>
      </c>
      <c r="C195" s="29" t="s">
        <v>32</v>
      </c>
      <c r="D195" s="29" t="s">
        <v>2027</v>
      </c>
      <c r="E195" s="29" t="s">
        <v>50</v>
      </c>
      <c r="F195" s="31">
        <v>360</v>
      </c>
      <c r="G195" s="32">
        <v>17.54</v>
      </c>
      <c r="H195" s="32">
        <f t="shared" si="8"/>
        <v>6314.4</v>
      </c>
      <c r="I195" s="33">
        <f t="shared" si="9"/>
        <v>2.7235616016790462E-2</v>
      </c>
      <c r="J195" s="33">
        <f t="shared" si="11"/>
        <v>99.170996657239982</v>
      </c>
      <c r="K195" s="29" t="str">
        <f t="shared" si="10"/>
        <v>C</v>
      </c>
    </row>
    <row r="196" spans="1:11" ht="20.100000000000001" customHeight="1">
      <c r="A196" s="29" t="s">
        <v>469</v>
      </c>
      <c r="B196" s="30" t="s">
        <v>470</v>
      </c>
      <c r="C196" s="29" t="s">
        <v>32</v>
      </c>
      <c r="D196" s="29" t="s">
        <v>2027</v>
      </c>
      <c r="E196" s="29" t="s">
        <v>50</v>
      </c>
      <c r="F196" s="31">
        <v>72</v>
      </c>
      <c r="G196" s="32">
        <v>85.41</v>
      </c>
      <c r="H196" s="32">
        <f t="shared" ref="H196:H256" si="12">ROUND(F196*G196,2)</f>
        <v>6149.52</v>
      </c>
      <c r="I196" s="33">
        <f t="shared" ref="I196:I256" si="13">H196/VALOR_TOTAL*100</f>
        <v>2.652444656777735E-2</v>
      </c>
      <c r="J196" s="33">
        <f t="shared" si="11"/>
        <v>99.197521103807759</v>
      </c>
      <c r="K196" s="29" t="str">
        <f t="shared" ref="K196:K256" si="14">IF(J196&lt;=50,"A",IF(J196&lt;=80,"B","C"))</f>
        <v>C</v>
      </c>
    </row>
    <row r="197" spans="1:11" ht="20.100000000000001" customHeight="1">
      <c r="A197" s="29" t="s">
        <v>89</v>
      </c>
      <c r="B197" s="30" t="s">
        <v>90</v>
      </c>
      <c r="C197" s="29" t="s">
        <v>32</v>
      </c>
      <c r="D197" s="29" t="s">
        <v>2027</v>
      </c>
      <c r="E197" s="29" t="s">
        <v>37</v>
      </c>
      <c r="F197" s="31">
        <v>36</v>
      </c>
      <c r="G197" s="32">
        <v>169.86</v>
      </c>
      <c r="H197" s="32">
        <f t="shared" si="12"/>
        <v>6114.96</v>
      </c>
      <c r="I197" s="33">
        <f t="shared" si="13"/>
        <v>2.6375380482394684E-2</v>
      </c>
      <c r="J197" s="33">
        <f t="shared" ref="J197:J256" si="15">I197+J196</f>
        <v>99.223896484290151</v>
      </c>
      <c r="K197" s="29" t="str">
        <f t="shared" si="14"/>
        <v>C</v>
      </c>
    </row>
    <row r="198" spans="1:11" ht="20.100000000000001" customHeight="1">
      <c r="A198" s="29" t="s">
        <v>206</v>
      </c>
      <c r="B198" s="30" t="s">
        <v>207</v>
      </c>
      <c r="C198" s="29" t="s">
        <v>32</v>
      </c>
      <c r="D198" s="29" t="s">
        <v>2027</v>
      </c>
      <c r="E198" s="29" t="s">
        <v>50</v>
      </c>
      <c r="F198" s="31">
        <v>192</v>
      </c>
      <c r="G198" s="32">
        <v>31.5</v>
      </c>
      <c r="H198" s="32">
        <f t="shared" si="12"/>
        <v>6048</v>
      </c>
      <c r="I198" s="33">
        <f t="shared" si="13"/>
        <v>2.6086564941965779E-2</v>
      </c>
      <c r="J198" s="33">
        <f t="shared" si="15"/>
        <v>99.249983049232114</v>
      </c>
      <c r="K198" s="29" t="str">
        <f t="shared" si="14"/>
        <v>C</v>
      </c>
    </row>
    <row r="199" spans="1:11" ht="27.95" customHeight="1">
      <c r="A199" s="29" t="s">
        <v>45</v>
      </c>
      <c r="B199" s="30" t="s">
        <v>46</v>
      </c>
      <c r="C199" s="29" t="s">
        <v>32</v>
      </c>
      <c r="D199" s="29" t="s">
        <v>2027</v>
      </c>
      <c r="E199" s="29" t="s">
        <v>37</v>
      </c>
      <c r="F199" s="31">
        <v>3000</v>
      </c>
      <c r="G199" s="32">
        <v>1.97</v>
      </c>
      <c r="H199" s="32">
        <f t="shared" si="12"/>
        <v>5910</v>
      </c>
      <c r="I199" s="33">
        <f t="shared" si="13"/>
        <v>2.5491335781583621E-2</v>
      </c>
      <c r="J199" s="33">
        <f t="shared" si="15"/>
        <v>99.275474385013695</v>
      </c>
      <c r="K199" s="29" t="str">
        <f t="shared" si="14"/>
        <v>C</v>
      </c>
    </row>
    <row r="200" spans="1:11" ht="20.100000000000001" customHeight="1">
      <c r="A200" s="29" t="s">
        <v>523</v>
      </c>
      <c r="B200" s="30" t="s">
        <v>524</v>
      </c>
      <c r="C200" s="29" t="s">
        <v>32</v>
      </c>
      <c r="D200" s="29" t="s">
        <v>2027</v>
      </c>
      <c r="E200" s="29" t="s">
        <v>50</v>
      </c>
      <c r="F200" s="31">
        <v>60</v>
      </c>
      <c r="G200" s="32">
        <v>96.03</v>
      </c>
      <c r="H200" s="32">
        <f t="shared" si="12"/>
        <v>5761.8</v>
      </c>
      <c r="I200" s="33">
        <f t="shared" si="13"/>
        <v>2.4852111422390612E-2</v>
      </c>
      <c r="J200" s="33">
        <f t="shared" si="15"/>
        <v>99.300326496436085</v>
      </c>
      <c r="K200" s="29" t="str">
        <f t="shared" si="14"/>
        <v>C</v>
      </c>
    </row>
    <row r="201" spans="1:11" ht="20.100000000000001" customHeight="1">
      <c r="A201" s="29" t="s">
        <v>463</v>
      </c>
      <c r="B201" s="30" t="s">
        <v>464</v>
      </c>
      <c r="C201" s="29" t="s">
        <v>32</v>
      </c>
      <c r="D201" s="29" t="s">
        <v>2027</v>
      </c>
      <c r="E201" s="29" t="s">
        <v>50</v>
      </c>
      <c r="F201" s="31">
        <v>72</v>
      </c>
      <c r="G201" s="32">
        <v>79.150000000000006</v>
      </c>
      <c r="H201" s="32">
        <f t="shared" si="12"/>
        <v>5698.8</v>
      </c>
      <c r="I201" s="33">
        <f t="shared" si="13"/>
        <v>2.4580376370911802E-2</v>
      </c>
      <c r="J201" s="33">
        <f t="shared" si="15"/>
        <v>99.324906872806991</v>
      </c>
      <c r="K201" s="29" t="str">
        <f t="shared" si="14"/>
        <v>C</v>
      </c>
    </row>
    <row r="202" spans="1:11" ht="27.95" customHeight="1">
      <c r="A202" s="29" t="s">
        <v>741</v>
      </c>
      <c r="B202" s="30" t="s">
        <v>742</v>
      </c>
      <c r="C202" s="29" t="s">
        <v>32</v>
      </c>
      <c r="D202" s="29" t="s">
        <v>2027</v>
      </c>
      <c r="E202" s="29" t="s">
        <v>37</v>
      </c>
      <c r="F202" s="31">
        <v>243</v>
      </c>
      <c r="G202" s="32">
        <v>23</v>
      </c>
      <c r="H202" s="32">
        <f t="shared" si="12"/>
        <v>5589</v>
      </c>
      <c r="I202" s="33">
        <f t="shared" si="13"/>
        <v>2.4106780995477303E-2</v>
      </c>
      <c r="J202" s="33">
        <f t="shared" si="15"/>
        <v>99.349013653802473</v>
      </c>
      <c r="K202" s="29" t="str">
        <f t="shared" si="14"/>
        <v>C</v>
      </c>
    </row>
    <row r="203" spans="1:11" ht="20.100000000000001" customHeight="1">
      <c r="A203" s="29" t="s">
        <v>59</v>
      </c>
      <c r="B203" s="30" t="s">
        <v>60</v>
      </c>
      <c r="C203" s="29" t="s">
        <v>32</v>
      </c>
      <c r="D203" s="29" t="s">
        <v>2027</v>
      </c>
      <c r="E203" s="29" t="s">
        <v>33</v>
      </c>
      <c r="F203" s="31">
        <v>180</v>
      </c>
      <c r="G203" s="32">
        <v>30.29</v>
      </c>
      <c r="H203" s="32">
        <f t="shared" si="12"/>
        <v>5452.2</v>
      </c>
      <c r="I203" s="33">
        <f t="shared" si="13"/>
        <v>2.3516727740837601E-2</v>
      </c>
      <c r="J203" s="33">
        <f t="shared" si="15"/>
        <v>99.372530381543314</v>
      </c>
      <c r="K203" s="29" t="str">
        <f t="shared" si="14"/>
        <v>C</v>
      </c>
    </row>
    <row r="204" spans="1:11" ht="20.100000000000001" customHeight="1">
      <c r="A204" s="29" t="s">
        <v>406</v>
      </c>
      <c r="B204" s="30" t="s">
        <v>407</v>
      </c>
      <c r="C204" s="29" t="s">
        <v>32</v>
      </c>
      <c r="D204" s="29" t="s">
        <v>2027</v>
      </c>
      <c r="E204" s="29" t="s">
        <v>33</v>
      </c>
      <c r="F204" s="31">
        <v>900</v>
      </c>
      <c r="G204" s="32">
        <v>6.05</v>
      </c>
      <c r="H204" s="32">
        <f t="shared" si="12"/>
        <v>5445</v>
      </c>
      <c r="I204" s="33">
        <f t="shared" si="13"/>
        <v>2.348567230638288E-2</v>
      </c>
      <c r="J204" s="33">
        <f t="shared" si="15"/>
        <v>99.396016053849692</v>
      </c>
      <c r="K204" s="29" t="str">
        <f t="shared" si="14"/>
        <v>C</v>
      </c>
    </row>
    <row r="205" spans="1:11" ht="27.95" customHeight="1">
      <c r="A205" s="29" t="s">
        <v>224</v>
      </c>
      <c r="B205" s="30" t="s">
        <v>225</v>
      </c>
      <c r="C205" s="29" t="s">
        <v>32</v>
      </c>
      <c r="D205" s="29" t="s">
        <v>2027</v>
      </c>
      <c r="E205" s="29" t="s">
        <v>50</v>
      </c>
      <c r="F205" s="31">
        <v>60</v>
      </c>
      <c r="G205" s="32">
        <v>89.24</v>
      </c>
      <c r="H205" s="32">
        <f t="shared" si="12"/>
        <v>5354.4</v>
      </c>
      <c r="I205" s="33">
        <f t="shared" si="13"/>
        <v>2.309489142282764E-2</v>
      </c>
      <c r="J205" s="33">
        <f t="shared" si="15"/>
        <v>99.419110945272521</v>
      </c>
      <c r="K205" s="29" t="str">
        <f t="shared" si="14"/>
        <v>C</v>
      </c>
    </row>
    <row r="206" spans="1:11" ht="20.100000000000001" customHeight="1">
      <c r="A206" s="29" t="s">
        <v>532</v>
      </c>
      <c r="B206" s="30" t="s">
        <v>533</v>
      </c>
      <c r="C206" s="29" t="s">
        <v>32</v>
      </c>
      <c r="D206" s="29" t="s">
        <v>2027</v>
      </c>
      <c r="E206" s="29" t="s">
        <v>50</v>
      </c>
      <c r="F206" s="31">
        <v>60</v>
      </c>
      <c r="G206" s="32">
        <v>88.73</v>
      </c>
      <c r="H206" s="32">
        <f t="shared" si="12"/>
        <v>5323.8</v>
      </c>
      <c r="I206" s="33">
        <f t="shared" si="13"/>
        <v>2.2962905826395076E-2</v>
      </c>
      <c r="J206" s="33">
        <f t="shared" si="15"/>
        <v>99.442073851098911</v>
      </c>
      <c r="K206" s="29" t="str">
        <f t="shared" si="14"/>
        <v>C</v>
      </c>
    </row>
    <row r="207" spans="1:11" ht="20.100000000000001" customHeight="1">
      <c r="A207" s="29" t="s">
        <v>771</v>
      </c>
      <c r="B207" s="30" t="s">
        <v>772</v>
      </c>
      <c r="C207" s="29" t="s">
        <v>32</v>
      </c>
      <c r="D207" s="29" t="s">
        <v>2027</v>
      </c>
      <c r="E207" s="29" t="s">
        <v>37</v>
      </c>
      <c r="F207" s="31">
        <v>486</v>
      </c>
      <c r="G207" s="32">
        <v>10.93</v>
      </c>
      <c r="H207" s="32">
        <f t="shared" si="12"/>
        <v>5311.98</v>
      </c>
      <c r="I207" s="33">
        <f t="shared" si="13"/>
        <v>2.2911923154831905E-2</v>
      </c>
      <c r="J207" s="33">
        <f t="shared" si="15"/>
        <v>99.464985774253748</v>
      </c>
      <c r="K207" s="29" t="str">
        <f t="shared" si="14"/>
        <v>C</v>
      </c>
    </row>
    <row r="208" spans="1:11" ht="20.100000000000001" customHeight="1">
      <c r="A208" s="29" t="s">
        <v>344</v>
      </c>
      <c r="B208" s="30" t="s">
        <v>345</v>
      </c>
      <c r="C208" s="29" t="s">
        <v>32</v>
      </c>
      <c r="D208" s="29" t="s">
        <v>2027</v>
      </c>
      <c r="E208" s="29" t="s">
        <v>50</v>
      </c>
      <c r="F208" s="31">
        <v>360</v>
      </c>
      <c r="G208" s="32">
        <v>14.37</v>
      </c>
      <c r="H208" s="32">
        <f t="shared" si="12"/>
        <v>5173.2</v>
      </c>
      <c r="I208" s="33">
        <f t="shared" si="13"/>
        <v>2.2313329655717157E-2</v>
      </c>
      <c r="J208" s="33">
        <f t="shared" si="15"/>
        <v>99.487299103909464</v>
      </c>
      <c r="K208" s="29" t="str">
        <f t="shared" si="14"/>
        <v>C</v>
      </c>
    </row>
    <row r="209" spans="1:11" ht="27.95" customHeight="1">
      <c r="A209" s="29" t="s">
        <v>427</v>
      </c>
      <c r="B209" s="30" t="s">
        <v>428</v>
      </c>
      <c r="C209" s="29" t="s">
        <v>32</v>
      </c>
      <c r="D209" s="29" t="s">
        <v>2027</v>
      </c>
      <c r="E209" s="29" t="s">
        <v>33</v>
      </c>
      <c r="F209" s="31">
        <v>60</v>
      </c>
      <c r="G209" s="32">
        <v>84.23</v>
      </c>
      <c r="H209" s="32">
        <f t="shared" si="12"/>
        <v>5053.8</v>
      </c>
      <c r="I209" s="33">
        <f t="shared" si="13"/>
        <v>2.1798327034343031E-2</v>
      </c>
      <c r="J209" s="33">
        <f t="shared" si="15"/>
        <v>99.509097430943811</v>
      </c>
      <c r="K209" s="29" t="str">
        <f t="shared" si="14"/>
        <v>C</v>
      </c>
    </row>
    <row r="210" spans="1:11" ht="20.100000000000001" customHeight="1">
      <c r="A210" s="29" t="s">
        <v>311</v>
      </c>
      <c r="B210" s="30" t="s">
        <v>312</v>
      </c>
      <c r="C210" s="29" t="s">
        <v>32</v>
      </c>
      <c r="D210" s="29" t="s">
        <v>2027</v>
      </c>
      <c r="E210" s="29" t="s">
        <v>50</v>
      </c>
      <c r="F210" s="31">
        <v>240</v>
      </c>
      <c r="G210" s="32">
        <v>21.01</v>
      </c>
      <c r="H210" s="32">
        <f t="shared" si="12"/>
        <v>5042.3999999999996</v>
      </c>
      <c r="I210" s="33">
        <f t="shared" si="13"/>
        <v>2.174915592978972E-2</v>
      </c>
      <c r="J210" s="33">
        <f t="shared" si="15"/>
        <v>99.530846586873594</v>
      </c>
      <c r="K210" s="29" t="str">
        <f t="shared" si="14"/>
        <v>C</v>
      </c>
    </row>
    <row r="211" spans="1:11" ht="20.100000000000001" customHeight="1">
      <c r="A211" s="29" t="s">
        <v>134</v>
      </c>
      <c r="B211" s="30" t="s">
        <v>135</v>
      </c>
      <c r="C211" s="29" t="s">
        <v>32</v>
      </c>
      <c r="D211" s="29" t="s">
        <v>2027</v>
      </c>
      <c r="E211" s="29" t="s">
        <v>37</v>
      </c>
      <c r="F211" s="31">
        <v>60</v>
      </c>
      <c r="G211" s="32">
        <v>83.54</v>
      </c>
      <c r="H211" s="32">
        <f t="shared" si="12"/>
        <v>5012.3999999999996</v>
      </c>
      <c r="I211" s="33">
        <f t="shared" si="13"/>
        <v>2.1619758286228384E-2</v>
      </c>
      <c r="J211" s="33">
        <f t="shared" si="15"/>
        <v>99.552466345159829</v>
      </c>
      <c r="K211" s="29" t="str">
        <f t="shared" si="14"/>
        <v>C</v>
      </c>
    </row>
    <row r="212" spans="1:11" ht="20.100000000000001" customHeight="1">
      <c r="A212" s="29" t="s">
        <v>544</v>
      </c>
      <c r="B212" s="30" t="s">
        <v>545</v>
      </c>
      <c r="C212" s="29" t="s">
        <v>32</v>
      </c>
      <c r="D212" s="29" t="s">
        <v>2027</v>
      </c>
      <c r="E212" s="29" t="s">
        <v>50</v>
      </c>
      <c r="F212" s="31">
        <v>168</v>
      </c>
      <c r="G212" s="32">
        <v>28.8</v>
      </c>
      <c r="H212" s="32">
        <f t="shared" si="12"/>
        <v>4838.3999999999996</v>
      </c>
      <c r="I212" s="33">
        <f t="shared" si="13"/>
        <v>2.0869251953572622E-2</v>
      </c>
      <c r="J212" s="33">
        <f t="shared" si="15"/>
        <v>99.573335597113399</v>
      </c>
      <c r="K212" s="29" t="str">
        <f t="shared" si="14"/>
        <v>C</v>
      </c>
    </row>
    <row r="213" spans="1:11" ht="20.100000000000001" customHeight="1">
      <c r="A213" s="29" t="s">
        <v>92</v>
      </c>
      <c r="B213" s="30" t="s">
        <v>93</v>
      </c>
      <c r="C213" s="29" t="s">
        <v>32</v>
      </c>
      <c r="D213" s="29" t="s">
        <v>2027</v>
      </c>
      <c r="E213" s="29" t="s">
        <v>37</v>
      </c>
      <c r="F213" s="31">
        <v>6</v>
      </c>
      <c r="G213" s="32">
        <v>796.14</v>
      </c>
      <c r="H213" s="32">
        <f t="shared" si="12"/>
        <v>4776.84</v>
      </c>
      <c r="I213" s="33">
        <f t="shared" si="13"/>
        <v>2.0603727988984757E-2</v>
      </c>
      <c r="J213" s="33">
        <f t="shared" si="15"/>
        <v>99.593939325102383</v>
      </c>
      <c r="K213" s="29" t="str">
        <f t="shared" si="14"/>
        <v>C</v>
      </c>
    </row>
    <row r="214" spans="1:11" ht="20.100000000000001" customHeight="1">
      <c r="A214" s="29" t="s">
        <v>403</v>
      </c>
      <c r="B214" s="30" t="s">
        <v>404</v>
      </c>
      <c r="C214" s="29" t="s">
        <v>32</v>
      </c>
      <c r="D214" s="29" t="s">
        <v>2027</v>
      </c>
      <c r="E214" s="29" t="s">
        <v>33</v>
      </c>
      <c r="F214" s="31">
        <v>1200</v>
      </c>
      <c r="G214" s="32">
        <v>3.98</v>
      </c>
      <c r="H214" s="32">
        <f t="shared" si="12"/>
        <v>4776</v>
      </c>
      <c r="I214" s="33">
        <f t="shared" si="13"/>
        <v>2.0600104854965041E-2</v>
      </c>
      <c r="J214" s="33">
        <f t="shared" si="15"/>
        <v>99.614539429957347</v>
      </c>
      <c r="K214" s="29" t="str">
        <f t="shared" si="14"/>
        <v>C</v>
      </c>
    </row>
    <row r="215" spans="1:11" ht="20.100000000000001" customHeight="1">
      <c r="A215" s="29" t="s">
        <v>466</v>
      </c>
      <c r="B215" s="30" t="s">
        <v>467</v>
      </c>
      <c r="C215" s="29" t="s">
        <v>32</v>
      </c>
      <c r="D215" s="29" t="s">
        <v>2027</v>
      </c>
      <c r="E215" s="29" t="s">
        <v>50</v>
      </c>
      <c r="F215" s="31">
        <v>120</v>
      </c>
      <c r="G215" s="32">
        <v>36.78</v>
      </c>
      <c r="H215" s="32">
        <f t="shared" si="12"/>
        <v>4413.6000000000004</v>
      </c>
      <c r="I215" s="33">
        <f t="shared" si="13"/>
        <v>1.9036981320744075E-2</v>
      </c>
      <c r="J215" s="33">
        <f t="shared" si="15"/>
        <v>99.633576411278085</v>
      </c>
      <c r="K215" s="29" t="str">
        <f t="shared" si="14"/>
        <v>C</v>
      </c>
    </row>
    <row r="216" spans="1:11" ht="20.100000000000001" customHeight="1">
      <c r="A216" s="29" t="s">
        <v>430</v>
      </c>
      <c r="B216" s="30" t="s">
        <v>431</v>
      </c>
      <c r="C216" s="29" t="s">
        <v>32</v>
      </c>
      <c r="D216" s="29" t="s">
        <v>2027</v>
      </c>
      <c r="E216" s="29" t="s">
        <v>33</v>
      </c>
      <c r="F216" s="31">
        <v>60</v>
      </c>
      <c r="G216" s="32">
        <v>71.3</v>
      </c>
      <c r="H216" s="32">
        <f t="shared" si="12"/>
        <v>4278</v>
      </c>
      <c r="I216" s="33">
        <f t="shared" si="13"/>
        <v>1.8452103971846826E-2</v>
      </c>
      <c r="J216" s="33">
        <f t="shared" si="15"/>
        <v>99.652028515249938</v>
      </c>
      <c r="K216" s="29" t="str">
        <f t="shared" si="14"/>
        <v>C</v>
      </c>
    </row>
    <row r="217" spans="1:11" ht="20.100000000000001" customHeight="1">
      <c r="A217" s="29" t="s">
        <v>633</v>
      </c>
      <c r="B217" s="30" t="s">
        <v>634</v>
      </c>
      <c r="C217" s="29" t="s">
        <v>32</v>
      </c>
      <c r="D217" s="29" t="s">
        <v>2027</v>
      </c>
      <c r="E217" s="29" t="s">
        <v>37</v>
      </c>
      <c r="F217" s="31">
        <v>16200</v>
      </c>
      <c r="G217" s="32">
        <v>0.26</v>
      </c>
      <c r="H217" s="32">
        <f t="shared" si="12"/>
        <v>4212</v>
      </c>
      <c r="I217" s="33">
        <f t="shared" si="13"/>
        <v>1.8167429156011883E-2</v>
      </c>
      <c r="J217" s="33">
        <f t="shared" si="15"/>
        <v>99.670195944405947</v>
      </c>
      <c r="K217" s="29" t="str">
        <f t="shared" si="14"/>
        <v>C</v>
      </c>
    </row>
    <row r="218" spans="1:11" ht="20.100000000000001" customHeight="1">
      <c r="A218" s="29" t="s">
        <v>424</v>
      </c>
      <c r="B218" s="30" t="s">
        <v>425</v>
      </c>
      <c r="C218" s="29" t="s">
        <v>32</v>
      </c>
      <c r="D218" s="29" t="s">
        <v>2027</v>
      </c>
      <c r="E218" s="29" t="s">
        <v>33</v>
      </c>
      <c r="F218" s="31">
        <v>90</v>
      </c>
      <c r="G218" s="32">
        <v>44.49</v>
      </c>
      <c r="H218" s="32">
        <f t="shared" si="12"/>
        <v>4004.1</v>
      </c>
      <c r="I218" s="33">
        <f t="shared" si="13"/>
        <v>1.7270703486131807E-2</v>
      </c>
      <c r="J218" s="33">
        <f t="shared" si="15"/>
        <v>99.68746664789208</v>
      </c>
      <c r="K218" s="29" t="str">
        <f t="shared" si="14"/>
        <v>C</v>
      </c>
    </row>
    <row r="219" spans="1:11" ht="20.100000000000001" customHeight="1">
      <c r="A219" s="29" t="s">
        <v>371</v>
      </c>
      <c r="B219" s="30" t="s">
        <v>372</v>
      </c>
      <c r="C219" s="29" t="s">
        <v>32</v>
      </c>
      <c r="D219" s="29" t="s">
        <v>2027</v>
      </c>
      <c r="E219" s="29" t="s">
        <v>50</v>
      </c>
      <c r="F219" s="31">
        <v>540</v>
      </c>
      <c r="G219" s="32">
        <v>6.83</v>
      </c>
      <c r="H219" s="32">
        <f t="shared" si="12"/>
        <v>3688.2</v>
      </c>
      <c r="I219" s="33">
        <f t="shared" si="13"/>
        <v>1.5908146299430916E-2</v>
      </c>
      <c r="J219" s="33">
        <f t="shared" si="15"/>
        <v>99.703374794191518</v>
      </c>
      <c r="K219" s="29" t="str">
        <f t="shared" si="14"/>
        <v>C</v>
      </c>
    </row>
    <row r="220" spans="1:11" ht="20.100000000000001" customHeight="1">
      <c r="A220" s="29" t="s">
        <v>320</v>
      </c>
      <c r="B220" s="30" t="s">
        <v>321</v>
      </c>
      <c r="C220" s="29" t="s">
        <v>32</v>
      </c>
      <c r="D220" s="29" t="s">
        <v>2027</v>
      </c>
      <c r="E220" s="29" t="s">
        <v>50</v>
      </c>
      <c r="F220" s="31">
        <v>240</v>
      </c>
      <c r="G220" s="32">
        <v>15.21</v>
      </c>
      <c r="H220" s="32">
        <f t="shared" si="12"/>
        <v>3650.4</v>
      </c>
      <c r="I220" s="33">
        <f t="shared" si="13"/>
        <v>1.5745105268543631E-2</v>
      </c>
      <c r="J220" s="33">
        <f t="shared" si="15"/>
        <v>99.719119899460068</v>
      </c>
      <c r="K220" s="29" t="str">
        <f t="shared" si="14"/>
        <v>C</v>
      </c>
    </row>
    <row r="221" spans="1:11" ht="20.100000000000001" customHeight="1">
      <c r="A221" s="29" t="s">
        <v>131</v>
      </c>
      <c r="B221" s="30" t="s">
        <v>132</v>
      </c>
      <c r="C221" s="29" t="s">
        <v>32</v>
      </c>
      <c r="D221" s="29" t="s">
        <v>2027</v>
      </c>
      <c r="E221" s="29" t="s">
        <v>33</v>
      </c>
      <c r="F221" s="31">
        <v>150</v>
      </c>
      <c r="G221" s="32">
        <v>22.44</v>
      </c>
      <c r="H221" s="32">
        <f t="shared" si="12"/>
        <v>3366</v>
      </c>
      <c r="I221" s="33">
        <f t="shared" si="13"/>
        <v>1.4518415607582146E-2</v>
      </c>
      <c r="J221" s="33">
        <f t="shared" si="15"/>
        <v>99.733638315067651</v>
      </c>
      <c r="K221" s="29" t="str">
        <f t="shared" si="14"/>
        <v>C</v>
      </c>
    </row>
    <row r="222" spans="1:11" ht="20.100000000000001" customHeight="1">
      <c r="A222" s="29" t="s">
        <v>353</v>
      </c>
      <c r="B222" s="30" t="s">
        <v>354</v>
      </c>
      <c r="C222" s="29" t="s">
        <v>32</v>
      </c>
      <c r="D222" s="29" t="s">
        <v>2027</v>
      </c>
      <c r="E222" s="29" t="s">
        <v>50</v>
      </c>
      <c r="F222" s="31">
        <v>120</v>
      </c>
      <c r="G222" s="32">
        <v>27.08</v>
      </c>
      <c r="H222" s="32">
        <f t="shared" si="12"/>
        <v>3249.6</v>
      </c>
      <c r="I222" s="33">
        <f t="shared" si="13"/>
        <v>1.4016352750564152E-2</v>
      </c>
      <c r="J222" s="33">
        <f t="shared" si="15"/>
        <v>99.74765466781821</v>
      </c>
      <c r="K222" s="29" t="str">
        <f t="shared" si="14"/>
        <v>C</v>
      </c>
    </row>
    <row r="223" spans="1:11" ht="20.100000000000001" customHeight="1">
      <c r="A223" s="29" t="s">
        <v>95</v>
      </c>
      <c r="B223" s="30" t="s">
        <v>96</v>
      </c>
      <c r="C223" s="29" t="s">
        <v>32</v>
      </c>
      <c r="D223" s="29" t="s">
        <v>2027</v>
      </c>
      <c r="E223" s="29" t="s">
        <v>37</v>
      </c>
      <c r="F223" s="31">
        <v>6</v>
      </c>
      <c r="G223" s="32">
        <v>539.32000000000005</v>
      </c>
      <c r="H223" s="32">
        <f t="shared" si="12"/>
        <v>3235.92</v>
      </c>
      <c r="I223" s="33">
        <f t="shared" si="13"/>
        <v>1.3957347425100183E-2</v>
      </c>
      <c r="J223" s="33">
        <f t="shared" si="15"/>
        <v>99.761612015243315</v>
      </c>
      <c r="K223" s="29" t="str">
        <f t="shared" si="14"/>
        <v>C</v>
      </c>
    </row>
    <row r="224" spans="1:11" ht="20.100000000000001" customHeight="1">
      <c r="A224" s="29" t="s">
        <v>538</v>
      </c>
      <c r="B224" s="30" t="s">
        <v>539</v>
      </c>
      <c r="C224" s="29" t="s">
        <v>32</v>
      </c>
      <c r="D224" s="29" t="s">
        <v>2027</v>
      </c>
      <c r="E224" s="29" t="s">
        <v>50</v>
      </c>
      <c r="F224" s="31">
        <v>60</v>
      </c>
      <c r="G224" s="32">
        <v>52.95</v>
      </c>
      <c r="H224" s="32">
        <f t="shared" si="12"/>
        <v>3177</v>
      </c>
      <c r="I224" s="33">
        <f t="shared" si="13"/>
        <v>1.3703210453145716E-2</v>
      </c>
      <c r="J224" s="33">
        <f t="shared" si="15"/>
        <v>99.77531522569646</v>
      </c>
      <c r="K224" s="29" t="str">
        <f t="shared" si="14"/>
        <v>C</v>
      </c>
    </row>
    <row r="225" spans="1:11" ht="20.100000000000001" customHeight="1">
      <c r="A225" s="29" t="s">
        <v>326</v>
      </c>
      <c r="B225" s="30" t="s">
        <v>327</v>
      </c>
      <c r="C225" s="29" t="s">
        <v>32</v>
      </c>
      <c r="D225" s="29" t="s">
        <v>2027</v>
      </c>
      <c r="E225" s="29" t="s">
        <v>50</v>
      </c>
      <c r="F225" s="31">
        <v>192</v>
      </c>
      <c r="G225" s="32">
        <v>15.72</v>
      </c>
      <c r="H225" s="32">
        <f t="shared" si="12"/>
        <v>3018.24</v>
      </c>
      <c r="I225" s="33">
        <f t="shared" si="13"/>
        <v>1.3018438123419112E-2</v>
      </c>
      <c r="J225" s="33">
        <f t="shared" si="15"/>
        <v>99.788333663819884</v>
      </c>
      <c r="K225" s="29" t="str">
        <f t="shared" si="14"/>
        <v>C</v>
      </c>
    </row>
    <row r="226" spans="1:11" ht="20.100000000000001" customHeight="1">
      <c r="A226" s="29" t="s">
        <v>323</v>
      </c>
      <c r="B226" s="30" t="s">
        <v>324</v>
      </c>
      <c r="C226" s="29" t="s">
        <v>32</v>
      </c>
      <c r="D226" s="29" t="s">
        <v>2027</v>
      </c>
      <c r="E226" s="29" t="s">
        <v>50</v>
      </c>
      <c r="F226" s="31">
        <v>216</v>
      </c>
      <c r="G226" s="32">
        <v>13.96</v>
      </c>
      <c r="H226" s="32">
        <f t="shared" si="12"/>
        <v>3015.36</v>
      </c>
      <c r="I226" s="33">
        <f t="shared" si="13"/>
        <v>1.3006015949637222E-2</v>
      </c>
      <c r="J226" s="33">
        <f t="shared" si="15"/>
        <v>99.801339679769526</v>
      </c>
      <c r="K226" s="29" t="str">
        <f t="shared" si="14"/>
        <v>C</v>
      </c>
    </row>
    <row r="227" spans="1:11" ht="20.100000000000001" customHeight="1">
      <c r="A227" s="29" t="s">
        <v>535</v>
      </c>
      <c r="B227" s="30" t="s">
        <v>536</v>
      </c>
      <c r="C227" s="29" t="s">
        <v>32</v>
      </c>
      <c r="D227" s="29" t="s">
        <v>2027</v>
      </c>
      <c r="E227" s="29" t="s">
        <v>50</v>
      </c>
      <c r="F227" s="31">
        <v>60</v>
      </c>
      <c r="G227" s="32">
        <v>48.45</v>
      </c>
      <c r="H227" s="32">
        <f t="shared" si="12"/>
        <v>2907</v>
      </c>
      <c r="I227" s="33">
        <f t="shared" si="13"/>
        <v>1.2538631661093669E-2</v>
      </c>
      <c r="J227" s="33">
        <f t="shared" si="15"/>
        <v>99.813878311430614</v>
      </c>
      <c r="K227" s="29" t="str">
        <f t="shared" si="14"/>
        <v>C</v>
      </c>
    </row>
    <row r="228" spans="1:11" ht="20.100000000000001" customHeight="1">
      <c r="A228" s="29" t="s">
        <v>302</v>
      </c>
      <c r="B228" s="30" t="s">
        <v>303</v>
      </c>
      <c r="C228" s="29" t="s">
        <v>32</v>
      </c>
      <c r="D228" s="29" t="s">
        <v>2027</v>
      </c>
      <c r="E228" s="29" t="s">
        <v>33</v>
      </c>
      <c r="F228" s="31">
        <v>900</v>
      </c>
      <c r="G228" s="32">
        <v>3.17</v>
      </c>
      <c r="H228" s="32">
        <f t="shared" si="12"/>
        <v>2853</v>
      </c>
      <c r="I228" s="33">
        <f t="shared" si="13"/>
        <v>1.2305715902683262E-2</v>
      </c>
      <c r="J228" s="33">
        <f t="shared" si="15"/>
        <v>99.826184027333298</v>
      </c>
      <c r="K228" s="29" t="str">
        <f t="shared" si="14"/>
        <v>C</v>
      </c>
    </row>
    <row r="229" spans="1:11" ht="20.100000000000001" customHeight="1">
      <c r="A229" s="29" t="s">
        <v>541</v>
      </c>
      <c r="B229" s="30" t="s">
        <v>542</v>
      </c>
      <c r="C229" s="29" t="s">
        <v>32</v>
      </c>
      <c r="D229" s="29" t="s">
        <v>2027</v>
      </c>
      <c r="E229" s="29" t="s">
        <v>50</v>
      </c>
      <c r="F229" s="31">
        <v>60</v>
      </c>
      <c r="G229" s="32">
        <v>45.82</v>
      </c>
      <c r="H229" s="32">
        <f t="shared" si="12"/>
        <v>2749.2</v>
      </c>
      <c r="I229" s="33">
        <f t="shared" si="13"/>
        <v>1.1858000055961031E-2</v>
      </c>
      <c r="J229" s="33">
        <f t="shared" si="15"/>
        <v>99.838042027389264</v>
      </c>
      <c r="K229" s="29" t="str">
        <f t="shared" si="14"/>
        <v>C</v>
      </c>
    </row>
    <row r="230" spans="1:11" ht="36" customHeight="1">
      <c r="A230" s="29" t="s">
        <v>239</v>
      </c>
      <c r="B230" s="30" t="s">
        <v>240</v>
      </c>
      <c r="C230" s="29" t="s">
        <v>32</v>
      </c>
      <c r="D230" s="29" t="s">
        <v>2027</v>
      </c>
      <c r="E230" s="29" t="s">
        <v>50</v>
      </c>
      <c r="F230" s="31">
        <v>12</v>
      </c>
      <c r="G230" s="32">
        <v>219.56</v>
      </c>
      <c r="H230" s="32">
        <f t="shared" si="12"/>
        <v>2634.72</v>
      </c>
      <c r="I230" s="33">
        <f t="shared" si="13"/>
        <v>1.1364218648130964E-2</v>
      </c>
      <c r="J230" s="33">
        <f t="shared" si="15"/>
        <v>99.84940624603739</v>
      </c>
      <c r="K230" s="29" t="str">
        <f t="shared" si="14"/>
        <v>C</v>
      </c>
    </row>
    <row r="231" spans="1:11" ht="20.100000000000001" customHeight="1">
      <c r="A231" s="29" t="s">
        <v>329</v>
      </c>
      <c r="B231" s="30" t="s">
        <v>330</v>
      </c>
      <c r="C231" s="29" t="s">
        <v>32</v>
      </c>
      <c r="D231" s="29" t="s">
        <v>2027</v>
      </c>
      <c r="E231" s="29" t="s">
        <v>50</v>
      </c>
      <c r="F231" s="31">
        <v>168</v>
      </c>
      <c r="G231" s="32">
        <v>15.4</v>
      </c>
      <c r="H231" s="32">
        <f t="shared" si="12"/>
        <v>2587.1999999999998</v>
      </c>
      <c r="I231" s="33">
        <f t="shared" si="13"/>
        <v>1.1159252780729803E-2</v>
      </c>
      <c r="J231" s="33">
        <f t="shared" si="15"/>
        <v>99.860565498818119</v>
      </c>
      <c r="K231" s="29" t="str">
        <f t="shared" si="14"/>
        <v>C</v>
      </c>
    </row>
    <row r="232" spans="1:11" ht="20.100000000000001" customHeight="1">
      <c r="A232" s="29" t="s">
        <v>128</v>
      </c>
      <c r="B232" s="30" t="s">
        <v>129</v>
      </c>
      <c r="C232" s="29" t="s">
        <v>32</v>
      </c>
      <c r="D232" s="29" t="s">
        <v>2027</v>
      </c>
      <c r="E232" s="29" t="s">
        <v>33</v>
      </c>
      <c r="F232" s="31">
        <v>150</v>
      </c>
      <c r="G232" s="32">
        <v>15.85</v>
      </c>
      <c r="H232" s="32">
        <f t="shared" si="12"/>
        <v>2377.5</v>
      </c>
      <c r="I232" s="33">
        <f t="shared" si="13"/>
        <v>1.0254763252236052E-2</v>
      </c>
      <c r="J232" s="33">
        <f t="shared" si="15"/>
        <v>99.870820262070353</v>
      </c>
      <c r="K232" s="29" t="str">
        <f t="shared" si="14"/>
        <v>C</v>
      </c>
    </row>
    <row r="233" spans="1:11" ht="36" customHeight="1">
      <c r="A233" s="29" t="s">
        <v>236</v>
      </c>
      <c r="B233" s="30" t="s">
        <v>237</v>
      </c>
      <c r="C233" s="29" t="s">
        <v>32</v>
      </c>
      <c r="D233" s="29" t="s">
        <v>2027</v>
      </c>
      <c r="E233" s="29" t="s">
        <v>50</v>
      </c>
      <c r="F233" s="31">
        <v>12</v>
      </c>
      <c r="G233" s="32">
        <v>183.43</v>
      </c>
      <c r="H233" s="32">
        <f t="shared" si="12"/>
        <v>2201.16</v>
      </c>
      <c r="I233" s="33">
        <f t="shared" si="13"/>
        <v>9.4941639033825059E-3</v>
      </c>
      <c r="J233" s="33">
        <f t="shared" si="15"/>
        <v>99.880314425973737</v>
      </c>
      <c r="K233" s="29" t="str">
        <f t="shared" si="14"/>
        <v>C</v>
      </c>
    </row>
    <row r="234" spans="1:11" ht="20.100000000000001" customHeight="1">
      <c r="A234" s="29" t="s">
        <v>179</v>
      </c>
      <c r="B234" s="30" t="s">
        <v>180</v>
      </c>
      <c r="C234" s="29" t="s">
        <v>32</v>
      </c>
      <c r="D234" s="29" t="s">
        <v>2027</v>
      </c>
      <c r="E234" s="29" t="s">
        <v>50</v>
      </c>
      <c r="F234" s="31">
        <v>24</v>
      </c>
      <c r="G234" s="32">
        <v>91.64</v>
      </c>
      <c r="H234" s="32">
        <f t="shared" si="12"/>
        <v>2199.36</v>
      </c>
      <c r="I234" s="33">
        <f t="shared" si="13"/>
        <v>9.4864000447688248E-3</v>
      </c>
      <c r="J234" s="33">
        <f t="shared" si="15"/>
        <v>99.889800826018501</v>
      </c>
      <c r="K234" s="29" t="str">
        <f t="shared" si="14"/>
        <v>C</v>
      </c>
    </row>
    <row r="235" spans="1:11" ht="20.100000000000001" customHeight="1">
      <c r="A235" s="29" t="s">
        <v>191</v>
      </c>
      <c r="B235" s="30" t="s">
        <v>192</v>
      </c>
      <c r="C235" s="29" t="s">
        <v>32</v>
      </c>
      <c r="D235" s="29" t="s">
        <v>2027</v>
      </c>
      <c r="E235" s="29" t="s">
        <v>50</v>
      </c>
      <c r="F235" s="31">
        <v>24</v>
      </c>
      <c r="G235" s="32">
        <v>91.64</v>
      </c>
      <c r="H235" s="32">
        <f t="shared" si="12"/>
        <v>2199.36</v>
      </c>
      <c r="I235" s="33">
        <f t="shared" si="13"/>
        <v>9.4864000447688248E-3</v>
      </c>
      <c r="J235" s="33">
        <f t="shared" si="15"/>
        <v>99.899287226063265</v>
      </c>
      <c r="K235" s="29" t="str">
        <f t="shared" si="14"/>
        <v>C</v>
      </c>
    </row>
    <row r="236" spans="1:11" ht="20.100000000000001" customHeight="1">
      <c r="A236" s="29" t="s">
        <v>254</v>
      </c>
      <c r="B236" s="30" t="s">
        <v>255</v>
      </c>
      <c r="C236" s="29" t="s">
        <v>32</v>
      </c>
      <c r="D236" s="29" t="s">
        <v>2027</v>
      </c>
      <c r="E236" s="29" t="s">
        <v>50</v>
      </c>
      <c r="F236" s="31">
        <v>120</v>
      </c>
      <c r="G236" s="32">
        <v>16.97</v>
      </c>
      <c r="H236" s="32">
        <f t="shared" si="12"/>
        <v>2036.4</v>
      </c>
      <c r="I236" s="33">
        <f t="shared" si="13"/>
        <v>8.7835120449436376E-3</v>
      </c>
      <c r="J236" s="33">
        <f t="shared" si="15"/>
        <v>99.908070738108208</v>
      </c>
      <c r="K236" s="29" t="str">
        <f t="shared" si="14"/>
        <v>C</v>
      </c>
    </row>
    <row r="237" spans="1:11" ht="20.100000000000001" customHeight="1">
      <c r="A237" s="29" t="s">
        <v>182</v>
      </c>
      <c r="B237" s="30" t="s">
        <v>183</v>
      </c>
      <c r="C237" s="29" t="s">
        <v>32</v>
      </c>
      <c r="D237" s="29" t="s">
        <v>2027</v>
      </c>
      <c r="E237" s="29" t="s">
        <v>50</v>
      </c>
      <c r="F237" s="31">
        <v>24</v>
      </c>
      <c r="G237" s="32">
        <v>83.49</v>
      </c>
      <c r="H237" s="32">
        <f t="shared" si="12"/>
        <v>2003.76</v>
      </c>
      <c r="I237" s="33">
        <f t="shared" si="13"/>
        <v>8.6427274087489004E-3</v>
      </c>
      <c r="J237" s="33">
        <f t="shared" si="15"/>
        <v>99.916713465516963</v>
      </c>
      <c r="K237" s="29" t="str">
        <f t="shared" si="14"/>
        <v>C</v>
      </c>
    </row>
    <row r="238" spans="1:11" ht="20.100000000000001" customHeight="1">
      <c r="A238" s="29" t="s">
        <v>493</v>
      </c>
      <c r="B238" s="30" t="s">
        <v>494</v>
      </c>
      <c r="C238" s="29" t="s">
        <v>32</v>
      </c>
      <c r="D238" s="29" t="s">
        <v>2027</v>
      </c>
      <c r="E238" s="29" t="s">
        <v>50</v>
      </c>
      <c r="F238" s="31">
        <v>120</v>
      </c>
      <c r="G238" s="32">
        <v>15.25</v>
      </c>
      <c r="H238" s="32">
        <f t="shared" si="12"/>
        <v>1830</v>
      </c>
      <c r="I238" s="33">
        <f t="shared" si="13"/>
        <v>7.8932562572416286E-3</v>
      </c>
      <c r="J238" s="33">
        <f t="shared" si="15"/>
        <v>99.924606721774211</v>
      </c>
      <c r="K238" s="29" t="str">
        <f t="shared" si="14"/>
        <v>C</v>
      </c>
    </row>
    <row r="239" spans="1:11" ht="20.100000000000001" customHeight="1">
      <c r="A239" s="29" t="s">
        <v>170</v>
      </c>
      <c r="B239" s="30" t="s">
        <v>171</v>
      </c>
      <c r="C239" s="29" t="s">
        <v>32</v>
      </c>
      <c r="D239" s="29" t="s">
        <v>2027</v>
      </c>
      <c r="E239" s="29" t="s">
        <v>50</v>
      </c>
      <c r="F239" s="31">
        <v>36</v>
      </c>
      <c r="G239" s="32">
        <v>48.67</v>
      </c>
      <c r="H239" s="32">
        <f t="shared" si="12"/>
        <v>1752.12</v>
      </c>
      <c r="I239" s="33">
        <f t="shared" si="13"/>
        <v>7.5573399745563954E-3</v>
      </c>
      <c r="J239" s="33">
        <f t="shared" si="15"/>
        <v>99.932164061748765</v>
      </c>
      <c r="K239" s="29" t="str">
        <f t="shared" si="14"/>
        <v>C</v>
      </c>
    </row>
    <row r="240" spans="1:11" ht="27.95" customHeight="1">
      <c r="A240" s="29" t="s">
        <v>42</v>
      </c>
      <c r="B240" s="30" t="s">
        <v>43</v>
      </c>
      <c r="C240" s="29" t="s">
        <v>32</v>
      </c>
      <c r="D240" s="29" t="s">
        <v>2027</v>
      </c>
      <c r="E240" s="29" t="s">
        <v>37</v>
      </c>
      <c r="F240" s="31">
        <v>270</v>
      </c>
      <c r="G240" s="32">
        <v>5.92</v>
      </c>
      <c r="H240" s="32">
        <f t="shared" si="12"/>
        <v>1598.4</v>
      </c>
      <c r="I240" s="33">
        <f t="shared" si="13"/>
        <v>6.8943064489480985E-3</v>
      </c>
      <c r="J240" s="33">
        <f t="shared" si="15"/>
        <v>99.939058368197706</v>
      </c>
      <c r="K240" s="29" t="str">
        <f t="shared" si="14"/>
        <v>C</v>
      </c>
    </row>
    <row r="241" spans="1:11" ht="20.100000000000001" customHeight="1">
      <c r="A241" s="29" t="s">
        <v>481</v>
      </c>
      <c r="B241" s="30" t="s">
        <v>482</v>
      </c>
      <c r="C241" s="29" t="s">
        <v>32</v>
      </c>
      <c r="D241" s="29" t="s">
        <v>2027</v>
      </c>
      <c r="E241" s="29" t="s">
        <v>50</v>
      </c>
      <c r="F241" s="31">
        <v>60</v>
      </c>
      <c r="G241" s="32">
        <v>25.61</v>
      </c>
      <c r="H241" s="32">
        <f t="shared" si="12"/>
        <v>1536.6</v>
      </c>
      <c r="I241" s="33">
        <f t="shared" si="13"/>
        <v>6.6277473032117411E-3</v>
      </c>
      <c r="J241" s="33">
        <f t="shared" si="15"/>
        <v>99.945686115500919</v>
      </c>
      <c r="K241" s="29" t="str">
        <f t="shared" si="14"/>
        <v>C</v>
      </c>
    </row>
    <row r="242" spans="1:11" ht="20.100000000000001" customHeight="1">
      <c r="A242" s="29" t="s">
        <v>356</v>
      </c>
      <c r="B242" s="30" t="s">
        <v>357</v>
      </c>
      <c r="C242" s="29" t="s">
        <v>32</v>
      </c>
      <c r="D242" s="29" t="s">
        <v>2027</v>
      </c>
      <c r="E242" s="29" t="s">
        <v>50</v>
      </c>
      <c r="F242" s="31">
        <v>120</v>
      </c>
      <c r="G242" s="32">
        <v>12.62</v>
      </c>
      <c r="H242" s="32">
        <f t="shared" si="12"/>
        <v>1514.4</v>
      </c>
      <c r="I242" s="33">
        <f t="shared" si="13"/>
        <v>6.5319930469763523E-3</v>
      </c>
      <c r="J242" s="33">
        <f t="shared" si="15"/>
        <v>99.952218108547896</v>
      </c>
      <c r="K242" s="29" t="str">
        <f t="shared" si="14"/>
        <v>C</v>
      </c>
    </row>
    <row r="243" spans="1:11" ht="20.100000000000001" customHeight="1">
      <c r="A243" s="29" t="s">
        <v>167</v>
      </c>
      <c r="B243" s="30" t="s">
        <v>168</v>
      </c>
      <c r="C243" s="29" t="s">
        <v>32</v>
      </c>
      <c r="D243" s="29" t="s">
        <v>2027</v>
      </c>
      <c r="E243" s="29" t="s">
        <v>50</v>
      </c>
      <c r="F243" s="31">
        <v>24</v>
      </c>
      <c r="G243" s="32">
        <v>62.5</v>
      </c>
      <c r="H243" s="32">
        <f t="shared" si="12"/>
        <v>1500</v>
      </c>
      <c r="I243" s="33">
        <f t="shared" si="13"/>
        <v>6.469882178066909E-3</v>
      </c>
      <c r="J243" s="33">
        <f t="shared" si="15"/>
        <v>99.958687990725963</v>
      </c>
      <c r="K243" s="29" t="str">
        <f t="shared" si="14"/>
        <v>C</v>
      </c>
    </row>
    <row r="244" spans="1:11" ht="20.100000000000001" customHeight="1">
      <c r="A244" s="29" t="s">
        <v>484</v>
      </c>
      <c r="B244" s="30" t="s">
        <v>485</v>
      </c>
      <c r="C244" s="29" t="s">
        <v>32</v>
      </c>
      <c r="D244" s="29" t="s">
        <v>2027</v>
      </c>
      <c r="E244" s="29" t="s">
        <v>50</v>
      </c>
      <c r="F244" s="31">
        <v>48</v>
      </c>
      <c r="G244" s="32">
        <v>25.48</v>
      </c>
      <c r="H244" s="32">
        <f t="shared" si="12"/>
        <v>1223.04</v>
      </c>
      <c r="I244" s="33">
        <f t="shared" si="13"/>
        <v>5.2752831327086353E-3</v>
      </c>
      <c r="J244" s="33">
        <f t="shared" si="15"/>
        <v>99.963963273858667</v>
      </c>
      <c r="K244" s="29" t="str">
        <f t="shared" si="14"/>
        <v>C</v>
      </c>
    </row>
    <row r="245" spans="1:11" ht="20.100000000000001" customHeight="1">
      <c r="A245" s="29" t="s">
        <v>173</v>
      </c>
      <c r="B245" s="30" t="s">
        <v>174</v>
      </c>
      <c r="C245" s="29" t="s">
        <v>32</v>
      </c>
      <c r="D245" s="29" t="s">
        <v>2027</v>
      </c>
      <c r="E245" s="29" t="s">
        <v>50</v>
      </c>
      <c r="F245" s="31">
        <v>24</v>
      </c>
      <c r="G245" s="32">
        <v>50.08</v>
      </c>
      <c r="H245" s="32">
        <f t="shared" si="12"/>
        <v>1201.92</v>
      </c>
      <c r="I245" s="33">
        <f t="shared" si="13"/>
        <v>5.1841871916414534E-3</v>
      </c>
      <c r="J245" s="33">
        <f t="shared" si="15"/>
        <v>99.969147461050312</v>
      </c>
      <c r="K245" s="29" t="str">
        <f t="shared" si="14"/>
        <v>C</v>
      </c>
    </row>
    <row r="246" spans="1:11" ht="27.95" customHeight="1">
      <c r="A246" s="29" t="s">
        <v>164</v>
      </c>
      <c r="B246" s="30" t="s">
        <v>165</v>
      </c>
      <c r="C246" s="29" t="s">
        <v>32</v>
      </c>
      <c r="D246" s="29" t="s">
        <v>2027</v>
      </c>
      <c r="E246" s="29" t="s">
        <v>50</v>
      </c>
      <c r="F246" s="31">
        <v>24</v>
      </c>
      <c r="G246" s="32">
        <v>49.96</v>
      </c>
      <c r="H246" s="32">
        <f t="shared" si="12"/>
        <v>1199.04</v>
      </c>
      <c r="I246" s="33">
        <f t="shared" si="13"/>
        <v>5.1717650178595637E-3</v>
      </c>
      <c r="J246" s="33">
        <f t="shared" si="15"/>
        <v>99.974319226068175</v>
      </c>
      <c r="K246" s="29" t="str">
        <f t="shared" si="14"/>
        <v>C</v>
      </c>
    </row>
    <row r="247" spans="1:11" ht="20.100000000000001" customHeight="1">
      <c r="A247" s="29" t="s">
        <v>490</v>
      </c>
      <c r="B247" s="30" t="s">
        <v>491</v>
      </c>
      <c r="C247" s="29" t="s">
        <v>32</v>
      </c>
      <c r="D247" s="29" t="s">
        <v>2027</v>
      </c>
      <c r="E247" s="29" t="s">
        <v>50</v>
      </c>
      <c r="F247" s="31">
        <v>120</v>
      </c>
      <c r="G247" s="32">
        <v>7.43</v>
      </c>
      <c r="H247" s="32">
        <f t="shared" si="12"/>
        <v>891.6</v>
      </c>
      <c r="I247" s="33">
        <f t="shared" si="13"/>
        <v>3.8456979666429709E-3</v>
      </c>
      <c r="J247" s="33">
        <f t="shared" si="15"/>
        <v>99.978164924034814</v>
      </c>
      <c r="K247" s="29" t="str">
        <f t="shared" si="14"/>
        <v>C</v>
      </c>
    </row>
    <row r="248" spans="1:11" ht="20.100000000000001" customHeight="1">
      <c r="A248" s="29" t="s">
        <v>496</v>
      </c>
      <c r="B248" s="30" t="s">
        <v>497</v>
      </c>
      <c r="C248" s="29" t="s">
        <v>32</v>
      </c>
      <c r="D248" s="29" t="s">
        <v>2027</v>
      </c>
      <c r="E248" s="29" t="s">
        <v>50</v>
      </c>
      <c r="F248" s="31">
        <v>120</v>
      </c>
      <c r="G248" s="32">
        <v>5.98</v>
      </c>
      <c r="H248" s="32">
        <f t="shared" si="12"/>
        <v>717.6</v>
      </c>
      <c r="I248" s="33">
        <f t="shared" si="13"/>
        <v>3.0951916339872093E-3</v>
      </c>
      <c r="J248" s="33">
        <f t="shared" si="15"/>
        <v>99.981260115668803</v>
      </c>
      <c r="K248" s="29" t="str">
        <f t="shared" si="14"/>
        <v>C</v>
      </c>
    </row>
    <row r="249" spans="1:11" ht="27.95" customHeight="1">
      <c r="A249" s="29" t="s">
        <v>218</v>
      </c>
      <c r="B249" s="30" t="s">
        <v>219</v>
      </c>
      <c r="C249" s="29" t="s">
        <v>32</v>
      </c>
      <c r="D249" s="29" t="s">
        <v>2027</v>
      </c>
      <c r="E249" s="29" t="s">
        <v>50</v>
      </c>
      <c r="F249" s="31">
        <v>48</v>
      </c>
      <c r="G249" s="32">
        <v>14.81</v>
      </c>
      <c r="H249" s="32">
        <f t="shared" si="12"/>
        <v>710.88</v>
      </c>
      <c r="I249" s="33">
        <f t="shared" si="13"/>
        <v>3.0662065618294698E-3</v>
      </c>
      <c r="J249" s="33">
        <f t="shared" si="15"/>
        <v>99.984326322230629</v>
      </c>
      <c r="K249" s="29" t="str">
        <f t="shared" si="14"/>
        <v>C</v>
      </c>
    </row>
    <row r="250" spans="1:11" ht="27.95" customHeight="1">
      <c r="A250" s="29" t="s">
        <v>215</v>
      </c>
      <c r="B250" s="30" t="s">
        <v>216</v>
      </c>
      <c r="C250" s="29" t="s">
        <v>32</v>
      </c>
      <c r="D250" s="29" t="s">
        <v>2027</v>
      </c>
      <c r="E250" s="29" t="s">
        <v>50</v>
      </c>
      <c r="F250" s="31">
        <v>48</v>
      </c>
      <c r="G250" s="32">
        <v>14.47</v>
      </c>
      <c r="H250" s="32">
        <f t="shared" si="12"/>
        <v>694.56</v>
      </c>
      <c r="I250" s="33">
        <f t="shared" si="13"/>
        <v>2.9958142437321016E-3</v>
      </c>
      <c r="J250" s="33">
        <f t="shared" si="15"/>
        <v>99.987322136474361</v>
      </c>
      <c r="K250" s="29" t="str">
        <f t="shared" si="14"/>
        <v>C</v>
      </c>
    </row>
    <row r="251" spans="1:11" ht="27.95" customHeight="1">
      <c r="A251" s="29" t="s">
        <v>212</v>
      </c>
      <c r="B251" s="30" t="s">
        <v>213</v>
      </c>
      <c r="C251" s="29" t="s">
        <v>32</v>
      </c>
      <c r="D251" s="29" t="s">
        <v>2027</v>
      </c>
      <c r="E251" s="29" t="s">
        <v>50</v>
      </c>
      <c r="F251" s="31">
        <v>48</v>
      </c>
      <c r="G251" s="32">
        <v>13.58</v>
      </c>
      <c r="H251" s="32">
        <f t="shared" si="12"/>
        <v>651.84</v>
      </c>
      <c r="I251" s="33">
        <f t="shared" si="13"/>
        <v>2.8115519993007565E-3</v>
      </c>
      <c r="J251" s="33">
        <f t="shared" si="15"/>
        <v>99.990133688473662</v>
      </c>
      <c r="K251" s="29" t="str">
        <f t="shared" si="14"/>
        <v>C</v>
      </c>
    </row>
    <row r="252" spans="1:11" ht="27.95" customHeight="1">
      <c r="A252" s="29" t="s">
        <v>209</v>
      </c>
      <c r="B252" s="30" t="s">
        <v>210</v>
      </c>
      <c r="C252" s="29" t="s">
        <v>32</v>
      </c>
      <c r="D252" s="29" t="s">
        <v>2027</v>
      </c>
      <c r="E252" s="29" t="s">
        <v>50</v>
      </c>
      <c r="F252" s="31">
        <v>48</v>
      </c>
      <c r="G252" s="32">
        <v>12.84</v>
      </c>
      <c r="H252" s="32">
        <f t="shared" si="12"/>
        <v>616.32000000000005</v>
      </c>
      <c r="I252" s="33">
        <f t="shared" si="13"/>
        <v>2.6583451893241318E-3</v>
      </c>
      <c r="J252" s="33">
        <f t="shared" si="15"/>
        <v>99.99279203366298</v>
      </c>
      <c r="K252" s="29" t="str">
        <f t="shared" si="14"/>
        <v>C</v>
      </c>
    </row>
    <row r="253" spans="1:11" ht="20.100000000000001" customHeight="1">
      <c r="A253" s="29" t="s">
        <v>185</v>
      </c>
      <c r="B253" s="30" t="s">
        <v>186</v>
      </c>
      <c r="C253" s="29" t="s">
        <v>32</v>
      </c>
      <c r="D253" s="29" t="s">
        <v>2027</v>
      </c>
      <c r="E253" s="29" t="s">
        <v>50</v>
      </c>
      <c r="F253" s="31">
        <v>24</v>
      </c>
      <c r="G253" s="32">
        <v>24.44</v>
      </c>
      <c r="H253" s="32">
        <f t="shared" si="12"/>
        <v>586.55999999999995</v>
      </c>
      <c r="I253" s="33">
        <f t="shared" si="13"/>
        <v>2.5299827269112838E-3</v>
      </c>
      <c r="J253" s="33">
        <f t="shared" si="15"/>
        <v>99.995322016389892</v>
      </c>
      <c r="K253" s="29" t="str">
        <f t="shared" si="14"/>
        <v>C</v>
      </c>
    </row>
    <row r="254" spans="1:11" ht="20.100000000000001" customHeight="1">
      <c r="A254" s="29" t="s">
        <v>176</v>
      </c>
      <c r="B254" s="30" t="s">
        <v>177</v>
      </c>
      <c r="C254" s="29" t="s">
        <v>32</v>
      </c>
      <c r="D254" s="29" t="s">
        <v>2027</v>
      </c>
      <c r="E254" s="29" t="s">
        <v>50</v>
      </c>
      <c r="F254" s="31">
        <v>24</v>
      </c>
      <c r="G254" s="32">
        <v>19.260000000000002</v>
      </c>
      <c r="H254" s="32">
        <f t="shared" si="12"/>
        <v>462.24</v>
      </c>
      <c r="I254" s="33">
        <f t="shared" si="13"/>
        <v>1.9937588919930987E-3</v>
      </c>
      <c r="J254" s="33">
        <f t="shared" si="15"/>
        <v>99.997315775281891</v>
      </c>
      <c r="K254" s="29" t="str">
        <f t="shared" si="14"/>
        <v>C</v>
      </c>
    </row>
    <row r="255" spans="1:11" ht="20.100000000000001" customHeight="1">
      <c r="A255" s="29" t="s">
        <v>188</v>
      </c>
      <c r="B255" s="30" t="s">
        <v>189</v>
      </c>
      <c r="C255" s="29" t="s">
        <v>32</v>
      </c>
      <c r="D255" s="29" t="s">
        <v>2027</v>
      </c>
      <c r="E255" s="29" t="s">
        <v>50</v>
      </c>
      <c r="F255" s="31">
        <v>24</v>
      </c>
      <c r="G255" s="32">
        <v>18.329999999999998</v>
      </c>
      <c r="H255" s="32">
        <f t="shared" si="12"/>
        <v>439.92</v>
      </c>
      <c r="I255" s="33">
        <f t="shared" si="13"/>
        <v>1.8974870451834633E-3</v>
      </c>
      <c r="J255" s="33">
        <f t="shared" si="15"/>
        <v>99.999213262327075</v>
      </c>
      <c r="K255" s="29" t="str">
        <f t="shared" si="14"/>
        <v>C</v>
      </c>
    </row>
    <row r="256" spans="1:11" ht="20.100000000000001" customHeight="1">
      <c r="A256" s="29" t="s">
        <v>359</v>
      </c>
      <c r="B256" s="30" t="s">
        <v>360</v>
      </c>
      <c r="C256" s="29" t="s">
        <v>32</v>
      </c>
      <c r="D256" s="29" t="s">
        <v>2027</v>
      </c>
      <c r="E256" s="29" t="s">
        <v>50</v>
      </c>
      <c r="F256" s="31">
        <v>60</v>
      </c>
      <c r="G256" s="32">
        <v>3.04</v>
      </c>
      <c r="H256" s="32">
        <f t="shared" si="12"/>
        <v>182.4</v>
      </c>
      <c r="I256" s="33">
        <f t="shared" si="13"/>
        <v>7.8673767285293615E-4</v>
      </c>
      <c r="J256" s="33">
        <f t="shared" si="15"/>
        <v>99.999999999999929</v>
      </c>
      <c r="K256" s="29" t="str">
        <f t="shared" si="14"/>
        <v>C</v>
      </c>
    </row>
    <row r="257" spans="1:11" ht="18" customHeight="1">
      <c r="A257" s="6"/>
      <c r="B257" s="6"/>
      <c r="C257" s="81" t="s">
        <v>2022</v>
      </c>
      <c r="D257" s="81"/>
      <c r="E257" s="81"/>
      <c r="F257" s="81"/>
      <c r="G257" s="6"/>
      <c r="H257" s="6"/>
      <c r="I257" s="6"/>
      <c r="J257" s="6"/>
      <c r="K257" s="6"/>
    </row>
    <row r="258" spans="1:11" ht="18" customHeight="1">
      <c r="A258" s="6"/>
      <c r="B258" s="6"/>
      <c r="C258" s="6"/>
      <c r="D258" s="6"/>
      <c r="E258" s="6"/>
      <c r="F258" s="6"/>
      <c r="G258" s="81" t="str">
        <f>"Subtotal até "&amp;TRUNC(J256,2)&amp;"%"</f>
        <v>Subtotal até 99,99%</v>
      </c>
      <c r="H258" s="81"/>
      <c r="I258" s="82">
        <f>SUM(H4:H256)</f>
        <v>23184348.009999976</v>
      </c>
      <c r="J258" s="82"/>
      <c r="K258" s="82"/>
    </row>
    <row r="259" spans="1:11" ht="18" customHeight="1">
      <c r="A259" s="6"/>
      <c r="B259" s="6"/>
      <c r="C259" s="6"/>
      <c r="D259" s="6"/>
      <c r="E259" s="6"/>
      <c r="F259" s="6"/>
      <c r="G259" s="81" t="s">
        <v>2029</v>
      </c>
      <c r="H259" s="81"/>
      <c r="I259" s="82">
        <f>I260-I258</f>
        <v>0</v>
      </c>
      <c r="J259" s="82"/>
      <c r="K259" s="82"/>
    </row>
    <row r="260" spans="1:11" ht="18" customHeight="1">
      <c r="A260" s="6"/>
      <c r="B260" s="6"/>
      <c r="C260" s="6"/>
      <c r="D260" s="6"/>
      <c r="E260" s="6"/>
      <c r="F260" s="6"/>
      <c r="G260" s="81" t="s">
        <v>2030</v>
      </c>
      <c r="H260" s="81"/>
      <c r="I260" s="82">
        <v>23184348.010000002</v>
      </c>
      <c r="J260" s="82"/>
      <c r="K260" s="82"/>
    </row>
  </sheetData>
  <mergeCells count="9">
    <mergeCell ref="G259:H259"/>
    <mergeCell ref="I259:K259"/>
    <mergeCell ref="G260:H260"/>
    <mergeCell ref="I260:K260"/>
    <mergeCell ref="A1:K1"/>
    <mergeCell ref="B2:C2"/>
    <mergeCell ref="C257:F257"/>
    <mergeCell ref="G258:H258"/>
    <mergeCell ref="I258:K258"/>
  </mergeCells>
  <pageMargins left="0.51181102362204722" right="0.51181102362204722" top="0.51181102362204722" bottom="0.51181102362204722" header="0" footer="0"/>
  <pageSetup paperSize="9" scale="85" orientation="landscape" horizontalDpi="4294967294" verticalDpi="4294967294" r:id="rId1"/>
  <drawing r:id="rId2"/>
</worksheet>
</file>

<file path=xl/worksheets/sheet7.xml><?xml version="1.0" encoding="utf-8"?>
<worksheet xmlns="http://schemas.openxmlformats.org/spreadsheetml/2006/main" xmlns:r="http://schemas.openxmlformats.org/officeDocument/2006/relationships">
  <sheetPr>
    <outlinePr summaryBelow="0"/>
  </sheetPr>
  <dimension ref="A1:K401"/>
  <sheetViews>
    <sheetView topLeftCell="A16" workbookViewId="0">
      <selection sqref="A1:K1"/>
    </sheetView>
  </sheetViews>
  <sheetFormatPr defaultRowHeight="15"/>
  <cols>
    <col min="1" max="1" width="6.7109375" customWidth="1"/>
    <col min="2" max="2" width="68.7109375" customWidth="1"/>
    <col min="3" max="3" width="8" customWidth="1"/>
    <col min="4" max="4" width="10.28515625" customWidth="1"/>
    <col min="5" max="5" width="8" customWidth="1"/>
    <col min="6" max="6" width="11.28515625" customWidth="1"/>
    <col min="7" max="8" width="12.42578125" customWidth="1"/>
    <col min="9" max="9" width="6.140625" customWidth="1"/>
    <col min="10" max="10" width="8.7109375" customWidth="1"/>
    <col min="11" max="11" width="4.7109375" customWidth="1"/>
  </cols>
  <sheetData>
    <row r="1" spans="1:11" ht="105" customHeight="1">
      <c r="A1" s="73"/>
      <c r="B1" s="73"/>
      <c r="C1" s="73"/>
      <c r="D1" s="73"/>
      <c r="E1" s="73"/>
      <c r="F1" s="73"/>
      <c r="G1" s="73"/>
      <c r="H1" s="73"/>
      <c r="I1" s="73"/>
      <c r="J1" s="73"/>
      <c r="K1" s="73"/>
    </row>
    <row r="2" spans="1:11" ht="9.9499999999999993" customHeight="1">
      <c r="A2" s="6"/>
      <c r="B2" s="81" t="s">
        <v>2022</v>
      </c>
      <c r="C2" s="81"/>
      <c r="D2" s="6"/>
      <c r="E2" s="6"/>
      <c r="F2" s="6"/>
      <c r="G2" s="6"/>
      <c r="H2" s="6"/>
      <c r="I2" s="6"/>
      <c r="J2" s="6"/>
      <c r="K2" s="6"/>
    </row>
    <row r="3" spans="1:11" ht="21.95" customHeight="1">
      <c r="A3" s="27" t="s">
        <v>21</v>
      </c>
      <c r="B3" s="28" t="s">
        <v>1</v>
      </c>
      <c r="C3" s="27" t="s">
        <v>22</v>
      </c>
      <c r="D3" s="27" t="s">
        <v>2023</v>
      </c>
      <c r="E3" s="27" t="s">
        <v>794</v>
      </c>
      <c r="F3" s="27" t="s">
        <v>24</v>
      </c>
      <c r="G3" s="27" t="s">
        <v>801</v>
      </c>
      <c r="H3" s="27" t="s">
        <v>2024</v>
      </c>
      <c r="I3" s="27" t="s">
        <v>4</v>
      </c>
      <c r="J3" s="27" t="s">
        <v>2025</v>
      </c>
      <c r="K3" s="27" t="s">
        <v>2026</v>
      </c>
    </row>
    <row r="4" spans="1:11" ht="20.100000000000001" customHeight="1">
      <c r="A4" s="29" t="s">
        <v>817</v>
      </c>
      <c r="B4" s="30" t="s">
        <v>1534</v>
      </c>
      <c r="C4" s="29" t="s">
        <v>32</v>
      </c>
      <c r="D4" s="29" t="s">
        <v>5</v>
      </c>
      <c r="E4" s="29" t="s">
        <v>601</v>
      </c>
      <c r="F4" s="31">
        <v>154100.19888000001</v>
      </c>
      <c r="G4" s="32">
        <v>21.3</v>
      </c>
      <c r="H4" s="32">
        <f t="shared" ref="H4:H67" si="0">ROUND(F4*G4,2)</f>
        <v>3282334.24</v>
      </c>
      <c r="I4" s="33">
        <f t="shared" ref="I4:I67" si="1">H4/VALOR_TOTAL*100</f>
        <v>14.157543867889864</v>
      </c>
      <c r="J4" s="33">
        <f>I4</f>
        <v>14.157543867889864</v>
      </c>
      <c r="K4" s="29" t="str">
        <f t="shared" ref="K4:K67" si="2">IF(J4&lt;=50,"A",IF(J4&lt;=80,"B","C"))</f>
        <v>A</v>
      </c>
    </row>
    <row r="5" spans="1:11" ht="20.100000000000001" customHeight="1">
      <c r="A5" s="29" t="s">
        <v>815</v>
      </c>
      <c r="B5" s="30" t="s">
        <v>1540</v>
      </c>
      <c r="C5" s="29" t="s">
        <v>32</v>
      </c>
      <c r="D5" s="29" t="s">
        <v>5</v>
      </c>
      <c r="E5" s="29" t="s">
        <v>601</v>
      </c>
      <c r="F5" s="31">
        <v>60915.986700000001</v>
      </c>
      <c r="G5" s="32">
        <v>29.47</v>
      </c>
      <c r="H5" s="32">
        <f t="shared" si="0"/>
        <v>1795194.13</v>
      </c>
      <c r="I5" s="33">
        <f t="shared" si="1"/>
        <v>7.7431296719048861</v>
      </c>
      <c r="J5" s="33">
        <f t="shared" ref="J5:J68" si="3">I5+J4</f>
        <v>21.900673539794749</v>
      </c>
      <c r="K5" s="29" t="str">
        <f t="shared" si="2"/>
        <v>A</v>
      </c>
    </row>
    <row r="6" spans="1:11" ht="20.100000000000001" customHeight="1">
      <c r="A6" s="29" t="s">
        <v>1566</v>
      </c>
      <c r="B6" s="30" t="s">
        <v>1567</v>
      </c>
      <c r="C6" s="29" t="s">
        <v>32</v>
      </c>
      <c r="D6" s="29" t="s">
        <v>5</v>
      </c>
      <c r="E6" s="29" t="s">
        <v>601</v>
      </c>
      <c r="F6" s="31">
        <v>26629.35</v>
      </c>
      <c r="G6" s="32">
        <v>29.47</v>
      </c>
      <c r="H6" s="32">
        <f t="shared" si="0"/>
        <v>784766.94</v>
      </c>
      <c r="I6" s="33">
        <f t="shared" si="1"/>
        <v>3.3848997593614016</v>
      </c>
      <c r="J6" s="33">
        <f t="shared" si="3"/>
        <v>25.285573299156152</v>
      </c>
      <c r="K6" s="29" t="str">
        <f t="shared" si="2"/>
        <v>A</v>
      </c>
    </row>
    <row r="7" spans="1:11" ht="20.100000000000001" customHeight="1">
      <c r="A7" s="29" t="s">
        <v>1531</v>
      </c>
      <c r="B7" s="30" t="s">
        <v>1532</v>
      </c>
      <c r="C7" s="29" t="s">
        <v>32</v>
      </c>
      <c r="D7" s="29" t="s">
        <v>5</v>
      </c>
      <c r="E7" s="29" t="s">
        <v>601</v>
      </c>
      <c r="F7" s="31">
        <v>29568</v>
      </c>
      <c r="G7" s="32">
        <v>21.3</v>
      </c>
      <c r="H7" s="32">
        <f t="shared" si="0"/>
        <v>629798.40000000002</v>
      </c>
      <c r="I7" s="33">
        <f t="shared" si="1"/>
        <v>2.7164809626233697</v>
      </c>
      <c r="J7" s="33">
        <f t="shared" si="3"/>
        <v>28.00205426177952</v>
      </c>
      <c r="K7" s="29" t="str">
        <f t="shared" si="2"/>
        <v>A</v>
      </c>
    </row>
    <row r="8" spans="1:11" ht="15" customHeight="1">
      <c r="A8" s="29" t="s">
        <v>1765</v>
      </c>
      <c r="B8" s="30" t="s">
        <v>1766</v>
      </c>
      <c r="C8" s="29" t="s">
        <v>32</v>
      </c>
      <c r="D8" s="29" t="s">
        <v>6</v>
      </c>
      <c r="E8" s="29" t="s">
        <v>54</v>
      </c>
      <c r="F8" s="31">
        <v>1924.56</v>
      </c>
      <c r="G8" s="32">
        <v>326.99</v>
      </c>
      <c r="H8" s="32">
        <f t="shared" si="0"/>
        <v>629311.87</v>
      </c>
      <c r="I8" s="33">
        <f t="shared" si="1"/>
        <v>2.7143824347726397</v>
      </c>
      <c r="J8" s="33">
        <f t="shared" si="3"/>
        <v>30.716436696552158</v>
      </c>
      <c r="K8" s="29" t="str">
        <f t="shared" si="2"/>
        <v>A</v>
      </c>
    </row>
    <row r="9" spans="1:11" ht="20.100000000000001" customHeight="1">
      <c r="A9" s="29" t="s">
        <v>1884</v>
      </c>
      <c r="B9" s="30" t="s">
        <v>1885</v>
      </c>
      <c r="C9" s="29" t="s">
        <v>32</v>
      </c>
      <c r="D9" s="29" t="s">
        <v>6</v>
      </c>
      <c r="E9" s="29" t="s">
        <v>37</v>
      </c>
      <c r="F9" s="31">
        <v>3969</v>
      </c>
      <c r="G9" s="32">
        <v>136.28</v>
      </c>
      <c r="H9" s="32">
        <f t="shared" si="0"/>
        <v>540895.31999999995</v>
      </c>
      <c r="I9" s="33">
        <f t="shared" si="1"/>
        <v>2.3330193273785316</v>
      </c>
      <c r="J9" s="33">
        <f t="shared" si="3"/>
        <v>33.049456023930688</v>
      </c>
      <c r="K9" s="29" t="str">
        <f t="shared" si="2"/>
        <v>A</v>
      </c>
    </row>
    <row r="10" spans="1:11" ht="15" customHeight="1">
      <c r="A10" s="29" t="s">
        <v>1346</v>
      </c>
      <c r="B10" s="30" t="s">
        <v>1347</v>
      </c>
      <c r="C10" s="29" t="s">
        <v>32</v>
      </c>
      <c r="D10" s="29" t="s">
        <v>6</v>
      </c>
      <c r="E10" s="29" t="s">
        <v>50</v>
      </c>
      <c r="F10" s="31">
        <v>297420</v>
      </c>
      <c r="G10" s="32">
        <v>1.55</v>
      </c>
      <c r="H10" s="32">
        <f t="shared" si="0"/>
        <v>461001</v>
      </c>
      <c r="I10" s="33">
        <f t="shared" si="1"/>
        <v>1.9884147693140155</v>
      </c>
      <c r="J10" s="33">
        <f t="shared" si="3"/>
        <v>35.0378707932447</v>
      </c>
      <c r="K10" s="29" t="str">
        <f t="shared" si="2"/>
        <v>A</v>
      </c>
    </row>
    <row r="11" spans="1:11" ht="20.100000000000001" customHeight="1">
      <c r="A11" s="29" t="s">
        <v>844</v>
      </c>
      <c r="B11" s="30" t="s">
        <v>2031</v>
      </c>
      <c r="C11" s="29" t="s">
        <v>32</v>
      </c>
      <c r="D11" s="29" t="s">
        <v>5</v>
      </c>
      <c r="E11" s="29" t="s">
        <v>601</v>
      </c>
      <c r="F11" s="31">
        <v>15445.111500000001</v>
      </c>
      <c r="G11" s="32">
        <v>29.47</v>
      </c>
      <c r="H11" s="32">
        <f t="shared" si="0"/>
        <v>455167.44</v>
      </c>
      <c r="I11" s="33">
        <f t="shared" si="1"/>
        <v>1.9632531387282259</v>
      </c>
      <c r="J11" s="33">
        <f t="shared" si="3"/>
        <v>37.001123931972927</v>
      </c>
      <c r="K11" s="29" t="str">
        <f t="shared" si="2"/>
        <v>A</v>
      </c>
    </row>
    <row r="12" spans="1:11" ht="20.100000000000001" customHeight="1">
      <c r="A12" s="29" t="s">
        <v>1084</v>
      </c>
      <c r="B12" s="30" t="s">
        <v>1536</v>
      </c>
      <c r="C12" s="29" t="s">
        <v>32</v>
      </c>
      <c r="D12" s="29" t="s">
        <v>5</v>
      </c>
      <c r="E12" s="29" t="s">
        <v>601</v>
      </c>
      <c r="F12" s="31">
        <v>14033.82</v>
      </c>
      <c r="G12" s="32">
        <v>29.47</v>
      </c>
      <c r="H12" s="32">
        <f t="shared" si="0"/>
        <v>413576.68</v>
      </c>
      <c r="I12" s="33">
        <f t="shared" si="1"/>
        <v>1.7838615941307208</v>
      </c>
      <c r="J12" s="33">
        <f t="shared" si="3"/>
        <v>38.784985526103647</v>
      </c>
      <c r="K12" s="29" t="str">
        <f t="shared" si="2"/>
        <v>A</v>
      </c>
    </row>
    <row r="13" spans="1:11" ht="20.100000000000001" customHeight="1">
      <c r="A13" s="29" t="s">
        <v>1876</v>
      </c>
      <c r="B13" s="30" t="s">
        <v>1877</v>
      </c>
      <c r="C13" s="29" t="s">
        <v>32</v>
      </c>
      <c r="D13" s="29" t="s">
        <v>6</v>
      </c>
      <c r="E13" s="29" t="s">
        <v>37</v>
      </c>
      <c r="F13" s="31">
        <v>5400</v>
      </c>
      <c r="G13" s="32">
        <v>75</v>
      </c>
      <c r="H13" s="32">
        <f t="shared" si="0"/>
        <v>405000</v>
      </c>
      <c r="I13" s="33">
        <f t="shared" si="1"/>
        <v>1.7468681880780657</v>
      </c>
      <c r="J13" s="33">
        <f t="shared" si="3"/>
        <v>40.531853714181715</v>
      </c>
      <c r="K13" s="29" t="str">
        <f t="shared" si="2"/>
        <v>A</v>
      </c>
    </row>
    <row r="14" spans="1:11" ht="15" customHeight="1">
      <c r="A14" s="29" t="s">
        <v>940</v>
      </c>
      <c r="B14" s="30" t="s">
        <v>941</v>
      </c>
      <c r="C14" s="29" t="s">
        <v>32</v>
      </c>
      <c r="D14" s="29" t="s">
        <v>6</v>
      </c>
      <c r="E14" s="29" t="s">
        <v>749</v>
      </c>
      <c r="F14" s="31">
        <v>21.641027999999999</v>
      </c>
      <c r="G14" s="32">
        <v>14960.29</v>
      </c>
      <c r="H14" s="32">
        <f t="shared" si="0"/>
        <v>323756.05</v>
      </c>
      <c r="I14" s="33">
        <f t="shared" si="1"/>
        <v>1.3964423319575594</v>
      </c>
      <c r="J14" s="33">
        <f t="shared" si="3"/>
        <v>41.928296046139273</v>
      </c>
      <c r="K14" s="29" t="str">
        <f t="shared" si="2"/>
        <v>A</v>
      </c>
    </row>
    <row r="15" spans="1:11" ht="20.100000000000001" customHeight="1">
      <c r="A15" s="29" t="s">
        <v>1547</v>
      </c>
      <c r="B15" s="30" t="s">
        <v>1548</v>
      </c>
      <c r="C15" s="29" t="s">
        <v>32</v>
      </c>
      <c r="D15" s="29" t="s">
        <v>5</v>
      </c>
      <c r="E15" s="29" t="s">
        <v>601</v>
      </c>
      <c r="F15" s="31">
        <v>7392</v>
      </c>
      <c r="G15" s="32">
        <v>40.71</v>
      </c>
      <c r="H15" s="32">
        <f t="shared" si="0"/>
        <v>300928.32</v>
      </c>
      <c r="I15" s="33">
        <f t="shared" si="1"/>
        <v>1.2979805162957441</v>
      </c>
      <c r="J15" s="33">
        <f t="shared" si="3"/>
        <v>43.226276562435018</v>
      </c>
      <c r="K15" s="29" t="str">
        <f t="shared" si="2"/>
        <v>A</v>
      </c>
    </row>
    <row r="16" spans="1:11" ht="20.100000000000001" customHeight="1">
      <c r="A16" s="29" t="s">
        <v>1544</v>
      </c>
      <c r="B16" s="30" t="s">
        <v>1545</v>
      </c>
      <c r="C16" s="29" t="s">
        <v>32</v>
      </c>
      <c r="D16" s="29" t="s">
        <v>5</v>
      </c>
      <c r="E16" s="29" t="s">
        <v>601</v>
      </c>
      <c r="F16" s="31">
        <v>9752.73</v>
      </c>
      <c r="G16" s="32">
        <v>29.47</v>
      </c>
      <c r="H16" s="32">
        <f t="shared" si="0"/>
        <v>287412.95</v>
      </c>
      <c r="I16" s="33">
        <f t="shared" si="1"/>
        <v>1.2396852819670905</v>
      </c>
      <c r="J16" s="33">
        <f t="shared" si="3"/>
        <v>44.465961844402109</v>
      </c>
      <c r="K16" s="29" t="str">
        <f t="shared" si="2"/>
        <v>A</v>
      </c>
    </row>
    <row r="17" spans="1:11" ht="15" customHeight="1">
      <c r="A17" s="29" t="s">
        <v>1485</v>
      </c>
      <c r="B17" s="30" t="s">
        <v>1486</v>
      </c>
      <c r="C17" s="29" t="s">
        <v>32</v>
      </c>
      <c r="D17" s="29" t="s">
        <v>6</v>
      </c>
      <c r="E17" s="29" t="s">
        <v>50</v>
      </c>
      <c r="F17" s="31">
        <v>240</v>
      </c>
      <c r="G17" s="32">
        <v>1173.94</v>
      </c>
      <c r="H17" s="32">
        <f t="shared" si="0"/>
        <v>281745.59999999998</v>
      </c>
      <c r="I17" s="33">
        <f t="shared" si="1"/>
        <v>1.2152405574591787</v>
      </c>
      <c r="J17" s="33">
        <f t="shared" si="3"/>
        <v>45.681202401861285</v>
      </c>
      <c r="K17" s="29" t="str">
        <f t="shared" si="2"/>
        <v>A</v>
      </c>
    </row>
    <row r="18" spans="1:11" ht="20.100000000000001" customHeight="1">
      <c r="A18" s="29" t="s">
        <v>830</v>
      </c>
      <c r="B18" s="30" t="s">
        <v>1538</v>
      </c>
      <c r="C18" s="29" t="s">
        <v>32</v>
      </c>
      <c r="D18" s="29" t="s">
        <v>5</v>
      </c>
      <c r="E18" s="29" t="s">
        <v>601</v>
      </c>
      <c r="F18" s="31">
        <v>8794.9632000000001</v>
      </c>
      <c r="G18" s="32">
        <v>31.72</v>
      </c>
      <c r="H18" s="32">
        <f t="shared" si="0"/>
        <v>278976.23</v>
      </c>
      <c r="I18" s="33">
        <f t="shared" si="1"/>
        <v>1.2032955590541965</v>
      </c>
      <c r="J18" s="33">
        <f t="shared" si="3"/>
        <v>46.884497960915482</v>
      </c>
      <c r="K18" s="29" t="str">
        <f t="shared" si="2"/>
        <v>A</v>
      </c>
    </row>
    <row r="19" spans="1:11" ht="20.100000000000001" customHeight="1">
      <c r="A19" s="29" t="s">
        <v>1868</v>
      </c>
      <c r="B19" s="30" t="s">
        <v>1869</v>
      </c>
      <c r="C19" s="29" t="s">
        <v>32</v>
      </c>
      <c r="D19" s="29" t="s">
        <v>6</v>
      </c>
      <c r="E19" s="29" t="s">
        <v>769</v>
      </c>
      <c r="F19" s="31">
        <v>5832</v>
      </c>
      <c r="G19" s="32">
        <v>38.9</v>
      </c>
      <c r="H19" s="32">
        <f t="shared" si="0"/>
        <v>226864.8</v>
      </c>
      <c r="I19" s="33">
        <f t="shared" si="1"/>
        <v>0.97852568423380903</v>
      </c>
      <c r="J19" s="33">
        <f t="shared" si="3"/>
        <v>47.863023645149291</v>
      </c>
      <c r="K19" s="29" t="str">
        <f t="shared" si="2"/>
        <v>A</v>
      </c>
    </row>
    <row r="20" spans="1:11" ht="15" customHeight="1">
      <c r="A20" s="29" t="s">
        <v>1818</v>
      </c>
      <c r="B20" s="30" t="s">
        <v>1819</v>
      </c>
      <c r="C20" s="29" t="s">
        <v>32</v>
      </c>
      <c r="D20" s="29" t="s">
        <v>6</v>
      </c>
      <c r="E20" s="29" t="s">
        <v>749</v>
      </c>
      <c r="F20" s="31">
        <v>432</v>
      </c>
      <c r="G20" s="32">
        <v>522</v>
      </c>
      <c r="H20" s="32">
        <f t="shared" si="0"/>
        <v>225504</v>
      </c>
      <c r="I20" s="33">
        <f t="shared" si="1"/>
        <v>0.97265620712186696</v>
      </c>
      <c r="J20" s="33">
        <f t="shared" si="3"/>
        <v>48.835679852271156</v>
      </c>
      <c r="K20" s="29" t="str">
        <f t="shared" si="2"/>
        <v>A</v>
      </c>
    </row>
    <row r="21" spans="1:11" ht="20.100000000000001" customHeight="1">
      <c r="A21" s="29" t="s">
        <v>1550</v>
      </c>
      <c r="B21" s="30" t="s">
        <v>1551</v>
      </c>
      <c r="C21" s="29" t="s">
        <v>32</v>
      </c>
      <c r="D21" s="29" t="s">
        <v>5</v>
      </c>
      <c r="E21" s="29" t="s">
        <v>601</v>
      </c>
      <c r="F21" s="31">
        <v>4435.2</v>
      </c>
      <c r="G21" s="32">
        <v>49.04</v>
      </c>
      <c r="H21" s="32">
        <f t="shared" si="0"/>
        <v>217502.21</v>
      </c>
      <c r="I21" s="33">
        <f t="shared" si="1"/>
        <v>0.93814244811277736</v>
      </c>
      <c r="J21" s="33">
        <f t="shared" si="3"/>
        <v>49.773822300383934</v>
      </c>
      <c r="K21" s="29" t="str">
        <f t="shared" si="2"/>
        <v>A</v>
      </c>
    </row>
    <row r="22" spans="1:11" ht="20.100000000000001" customHeight="1">
      <c r="A22" s="29" t="s">
        <v>1474</v>
      </c>
      <c r="B22" s="30" t="s">
        <v>1475</v>
      </c>
      <c r="C22" s="29" t="s">
        <v>32</v>
      </c>
      <c r="D22" s="29" t="s">
        <v>6</v>
      </c>
      <c r="E22" s="29" t="s">
        <v>50</v>
      </c>
      <c r="F22" s="31">
        <v>90</v>
      </c>
      <c r="G22" s="32">
        <v>2389</v>
      </c>
      <c r="H22" s="32">
        <f t="shared" si="0"/>
        <v>215010</v>
      </c>
      <c r="I22" s="33">
        <f t="shared" si="1"/>
        <v>0.92739291140411084</v>
      </c>
      <c r="J22" s="33">
        <f t="shared" si="3"/>
        <v>50.701215211788046</v>
      </c>
      <c r="K22" s="29" t="str">
        <f t="shared" si="2"/>
        <v>B</v>
      </c>
    </row>
    <row r="23" spans="1:11" ht="20.100000000000001" customHeight="1">
      <c r="A23" s="29" t="s">
        <v>842</v>
      </c>
      <c r="B23" s="30" t="s">
        <v>843</v>
      </c>
      <c r="C23" s="29" t="s">
        <v>32</v>
      </c>
      <c r="D23" s="29" t="s">
        <v>6</v>
      </c>
      <c r="E23" s="29" t="s">
        <v>33</v>
      </c>
      <c r="F23" s="31">
        <v>17053.513006289999</v>
      </c>
      <c r="G23" s="32">
        <v>12.54</v>
      </c>
      <c r="H23" s="32">
        <f t="shared" si="0"/>
        <v>213851.05</v>
      </c>
      <c r="I23" s="33">
        <f t="shared" si="1"/>
        <v>0.92239406477059704</v>
      </c>
      <c r="J23" s="33">
        <f t="shared" si="3"/>
        <v>51.623609276558646</v>
      </c>
      <c r="K23" s="29" t="str">
        <f t="shared" si="2"/>
        <v>B</v>
      </c>
    </row>
    <row r="24" spans="1:11" ht="20.100000000000001" customHeight="1">
      <c r="A24" s="29" t="s">
        <v>1363</v>
      </c>
      <c r="B24" s="30" t="s">
        <v>1364</v>
      </c>
      <c r="C24" s="29" t="s">
        <v>32</v>
      </c>
      <c r="D24" s="29" t="s">
        <v>6</v>
      </c>
      <c r="E24" s="29" t="s">
        <v>50</v>
      </c>
      <c r="F24" s="31">
        <v>1716</v>
      </c>
      <c r="G24" s="32">
        <v>122.37</v>
      </c>
      <c r="H24" s="32">
        <f t="shared" si="0"/>
        <v>209986.92</v>
      </c>
      <c r="I24" s="33">
        <f t="shared" si="1"/>
        <v>0.90572708755677456</v>
      </c>
      <c r="J24" s="33">
        <f t="shared" si="3"/>
        <v>52.529336364115423</v>
      </c>
      <c r="K24" s="29" t="str">
        <f t="shared" si="2"/>
        <v>B</v>
      </c>
    </row>
    <row r="25" spans="1:11" ht="20.100000000000001" customHeight="1">
      <c r="A25" s="29" t="s">
        <v>1054</v>
      </c>
      <c r="B25" s="30" t="s">
        <v>1553</v>
      </c>
      <c r="C25" s="29" t="s">
        <v>32</v>
      </c>
      <c r="D25" s="29" t="s">
        <v>5</v>
      </c>
      <c r="E25" s="29" t="s">
        <v>601</v>
      </c>
      <c r="F25" s="31">
        <v>6797.7</v>
      </c>
      <c r="G25" s="32">
        <v>29.47</v>
      </c>
      <c r="H25" s="32">
        <f t="shared" si="0"/>
        <v>200328.22</v>
      </c>
      <c r="I25" s="33">
        <f t="shared" si="1"/>
        <v>0.86406665356124468</v>
      </c>
      <c r="J25" s="33">
        <f t="shared" si="3"/>
        <v>53.393403017676668</v>
      </c>
      <c r="K25" s="29" t="str">
        <f t="shared" si="2"/>
        <v>B</v>
      </c>
    </row>
    <row r="26" spans="1:11" ht="20.100000000000001" customHeight="1">
      <c r="A26" s="29" t="s">
        <v>1631</v>
      </c>
      <c r="B26" s="30" t="s">
        <v>1632</v>
      </c>
      <c r="C26" s="29" t="s">
        <v>32</v>
      </c>
      <c r="D26" s="29" t="s">
        <v>6</v>
      </c>
      <c r="E26" s="29" t="s">
        <v>50</v>
      </c>
      <c r="F26" s="31">
        <v>540</v>
      </c>
      <c r="G26" s="32">
        <v>360</v>
      </c>
      <c r="H26" s="32">
        <f t="shared" si="0"/>
        <v>194400</v>
      </c>
      <c r="I26" s="33">
        <f t="shared" si="1"/>
        <v>0.83849673027747151</v>
      </c>
      <c r="J26" s="33">
        <f t="shared" si="3"/>
        <v>54.231899747954138</v>
      </c>
      <c r="K26" s="29" t="str">
        <f t="shared" si="2"/>
        <v>B</v>
      </c>
    </row>
    <row r="27" spans="1:11" ht="20.100000000000001" customHeight="1">
      <c r="A27" s="29" t="s">
        <v>1555</v>
      </c>
      <c r="B27" s="30" t="s">
        <v>1556</v>
      </c>
      <c r="C27" s="29" t="s">
        <v>32</v>
      </c>
      <c r="D27" s="29" t="s">
        <v>5</v>
      </c>
      <c r="E27" s="29" t="s">
        <v>601</v>
      </c>
      <c r="F27" s="31">
        <v>6172.8</v>
      </c>
      <c r="G27" s="32">
        <v>29.47</v>
      </c>
      <c r="H27" s="32">
        <f t="shared" si="0"/>
        <v>181912.42</v>
      </c>
      <c r="I27" s="33">
        <f t="shared" si="1"/>
        <v>0.78463461608468155</v>
      </c>
      <c r="J27" s="33">
        <f t="shared" si="3"/>
        <v>55.016534364038819</v>
      </c>
      <c r="K27" s="29" t="str">
        <f t="shared" si="2"/>
        <v>B</v>
      </c>
    </row>
    <row r="28" spans="1:11" ht="20.100000000000001" customHeight="1">
      <c r="A28" s="29" t="s">
        <v>1588</v>
      </c>
      <c r="B28" s="30" t="s">
        <v>1616</v>
      </c>
      <c r="C28" s="29" t="s">
        <v>32</v>
      </c>
      <c r="D28" s="29" t="s">
        <v>5</v>
      </c>
      <c r="E28" s="29" t="s">
        <v>601</v>
      </c>
      <c r="F28" s="31">
        <v>5491.2</v>
      </c>
      <c r="G28" s="32">
        <v>29.47</v>
      </c>
      <c r="H28" s="32">
        <f t="shared" si="0"/>
        <v>161825.66</v>
      </c>
      <c r="I28" s="33">
        <f t="shared" si="1"/>
        <v>0.69799530239194352</v>
      </c>
      <c r="J28" s="33">
        <f t="shared" si="3"/>
        <v>55.714529666430764</v>
      </c>
      <c r="K28" s="29" t="str">
        <f t="shared" si="2"/>
        <v>B</v>
      </c>
    </row>
    <row r="29" spans="1:11" ht="15" customHeight="1">
      <c r="A29" s="29" t="s">
        <v>1331</v>
      </c>
      <c r="B29" s="30" t="s">
        <v>1332</v>
      </c>
      <c r="C29" s="29" t="s">
        <v>32</v>
      </c>
      <c r="D29" s="29" t="s">
        <v>6</v>
      </c>
      <c r="E29" s="29" t="s">
        <v>33</v>
      </c>
      <c r="F29" s="31">
        <v>12621.3</v>
      </c>
      <c r="G29" s="32">
        <v>11.5</v>
      </c>
      <c r="H29" s="32">
        <f t="shared" si="0"/>
        <v>145144.95000000001</v>
      </c>
      <c r="I29" s="33">
        <f t="shared" si="1"/>
        <v>0.62604715016094181</v>
      </c>
      <c r="J29" s="33">
        <f t="shared" si="3"/>
        <v>56.340576816591707</v>
      </c>
      <c r="K29" s="29" t="str">
        <f t="shared" si="2"/>
        <v>B</v>
      </c>
    </row>
    <row r="30" spans="1:11" ht="15" customHeight="1">
      <c r="A30" s="29" t="s">
        <v>1579</v>
      </c>
      <c r="B30" s="30" t="s">
        <v>1580</v>
      </c>
      <c r="C30" s="29" t="s">
        <v>32</v>
      </c>
      <c r="D30" s="29" t="s">
        <v>6</v>
      </c>
      <c r="E30" s="29" t="s">
        <v>1581</v>
      </c>
      <c r="F30" s="31">
        <v>24018.720000000001</v>
      </c>
      <c r="G30" s="32">
        <v>6</v>
      </c>
      <c r="H30" s="32">
        <f t="shared" si="0"/>
        <v>144112.32000000001</v>
      </c>
      <c r="I30" s="33">
        <f t="shared" si="1"/>
        <v>0.62159315387191705</v>
      </c>
      <c r="J30" s="33">
        <f t="shared" si="3"/>
        <v>56.962169970463627</v>
      </c>
      <c r="K30" s="29" t="str">
        <f t="shared" si="2"/>
        <v>B</v>
      </c>
    </row>
    <row r="31" spans="1:11" ht="20.100000000000001" customHeight="1">
      <c r="A31" s="29" t="s">
        <v>913</v>
      </c>
      <c r="B31" s="30" t="s">
        <v>1564</v>
      </c>
      <c r="C31" s="29" t="s">
        <v>32</v>
      </c>
      <c r="D31" s="29" t="s">
        <v>5</v>
      </c>
      <c r="E31" s="29" t="s">
        <v>601</v>
      </c>
      <c r="F31" s="31">
        <v>3444</v>
      </c>
      <c r="G31" s="32">
        <v>40.71</v>
      </c>
      <c r="H31" s="32">
        <f t="shared" si="0"/>
        <v>140205.24</v>
      </c>
      <c r="I31" s="33">
        <f t="shared" si="1"/>
        <v>0.60474092236506238</v>
      </c>
      <c r="J31" s="33">
        <f t="shared" si="3"/>
        <v>57.566910892828687</v>
      </c>
      <c r="K31" s="29" t="str">
        <f t="shared" si="2"/>
        <v>B</v>
      </c>
    </row>
    <row r="32" spans="1:11" ht="15" customHeight="1">
      <c r="A32" s="29" t="s">
        <v>1341</v>
      </c>
      <c r="B32" s="30" t="s">
        <v>1342</v>
      </c>
      <c r="C32" s="29" t="s">
        <v>32</v>
      </c>
      <c r="D32" s="29" t="s">
        <v>6</v>
      </c>
      <c r="E32" s="29" t="s">
        <v>50</v>
      </c>
      <c r="F32" s="31">
        <v>27840</v>
      </c>
      <c r="G32" s="32">
        <v>5</v>
      </c>
      <c r="H32" s="32">
        <f t="shared" si="0"/>
        <v>139200</v>
      </c>
      <c r="I32" s="33">
        <f t="shared" si="1"/>
        <v>0.6004050661246092</v>
      </c>
      <c r="J32" s="33">
        <f t="shared" si="3"/>
        <v>58.167315958953296</v>
      </c>
      <c r="K32" s="29" t="str">
        <f t="shared" si="2"/>
        <v>B</v>
      </c>
    </row>
    <row r="33" spans="1:11" ht="20.100000000000001" customHeight="1">
      <c r="A33" s="29" t="s">
        <v>1572</v>
      </c>
      <c r="B33" s="30" t="s">
        <v>1573</v>
      </c>
      <c r="C33" s="29" t="s">
        <v>32</v>
      </c>
      <c r="D33" s="29" t="s">
        <v>5</v>
      </c>
      <c r="E33" s="29" t="s">
        <v>601</v>
      </c>
      <c r="F33" s="31">
        <v>5913.6</v>
      </c>
      <c r="G33" s="32">
        <v>22.44</v>
      </c>
      <c r="H33" s="32">
        <f t="shared" si="0"/>
        <v>132701.18</v>
      </c>
      <c r="I33" s="33">
        <f t="shared" si="1"/>
        <v>0.57237399966029934</v>
      </c>
      <c r="J33" s="33">
        <f t="shared" si="3"/>
        <v>58.739689958613596</v>
      </c>
      <c r="K33" s="29" t="str">
        <f t="shared" si="2"/>
        <v>B</v>
      </c>
    </row>
    <row r="34" spans="1:11" ht="20.100000000000001" customHeight="1">
      <c r="A34" s="29" t="s">
        <v>868</v>
      </c>
      <c r="B34" s="30" t="s">
        <v>1542</v>
      </c>
      <c r="C34" s="29" t="s">
        <v>32</v>
      </c>
      <c r="D34" s="29" t="s">
        <v>5</v>
      </c>
      <c r="E34" s="29" t="s">
        <v>601</v>
      </c>
      <c r="F34" s="31">
        <v>4087.8</v>
      </c>
      <c r="G34" s="32">
        <v>31.72</v>
      </c>
      <c r="H34" s="32">
        <f t="shared" si="0"/>
        <v>129665.02</v>
      </c>
      <c r="I34" s="33">
        <f t="shared" si="1"/>
        <v>0.55927826801112623</v>
      </c>
      <c r="J34" s="33">
        <f t="shared" si="3"/>
        <v>59.298968226624723</v>
      </c>
      <c r="K34" s="29" t="str">
        <f t="shared" si="2"/>
        <v>B</v>
      </c>
    </row>
    <row r="35" spans="1:11" ht="20.100000000000001" customHeight="1">
      <c r="A35" s="29" t="s">
        <v>1561</v>
      </c>
      <c r="B35" s="30" t="s">
        <v>1562</v>
      </c>
      <c r="C35" s="29" t="s">
        <v>32</v>
      </c>
      <c r="D35" s="29" t="s">
        <v>5</v>
      </c>
      <c r="E35" s="29" t="s">
        <v>601</v>
      </c>
      <c r="F35" s="31">
        <v>4435.2</v>
      </c>
      <c r="G35" s="32">
        <v>28.49</v>
      </c>
      <c r="H35" s="32">
        <f t="shared" si="0"/>
        <v>126358.85</v>
      </c>
      <c r="I35" s="33">
        <f t="shared" si="1"/>
        <v>0.54501791443735326</v>
      </c>
      <c r="J35" s="33">
        <f t="shared" si="3"/>
        <v>59.843986141062075</v>
      </c>
      <c r="K35" s="29" t="str">
        <f t="shared" si="2"/>
        <v>B</v>
      </c>
    </row>
    <row r="36" spans="1:11" ht="15" customHeight="1">
      <c r="A36" s="29" t="s">
        <v>1052</v>
      </c>
      <c r="B36" s="30" t="s">
        <v>1053</v>
      </c>
      <c r="C36" s="29" t="s">
        <v>32</v>
      </c>
      <c r="D36" s="29" t="s">
        <v>6</v>
      </c>
      <c r="E36" s="29" t="s">
        <v>54</v>
      </c>
      <c r="F36" s="31">
        <v>191394.85140000001</v>
      </c>
      <c r="G36" s="32">
        <v>0.57999999999999996</v>
      </c>
      <c r="H36" s="32">
        <f t="shared" si="0"/>
        <v>111009.01</v>
      </c>
      <c r="I36" s="33">
        <f t="shared" si="1"/>
        <v>0.47881014360256752</v>
      </c>
      <c r="J36" s="33">
        <f t="shared" si="3"/>
        <v>60.322796284664641</v>
      </c>
      <c r="K36" s="29" t="str">
        <f t="shared" si="2"/>
        <v>B</v>
      </c>
    </row>
    <row r="37" spans="1:11" ht="27.95" customHeight="1">
      <c r="A37" s="29" t="s">
        <v>1879</v>
      </c>
      <c r="B37" s="30" t="s">
        <v>1880</v>
      </c>
      <c r="C37" s="29" t="s">
        <v>32</v>
      </c>
      <c r="D37" s="29" t="s">
        <v>6</v>
      </c>
      <c r="E37" s="29" t="s">
        <v>37</v>
      </c>
      <c r="F37" s="31">
        <v>1039.5</v>
      </c>
      <c r="G37" s="32">
        <v>99.81</v>
      </c>
      <c r="H37" s="32">
        <f t="shared" si="0"/>
        <v>103752.5</v>
      </c>
      <c r="I37" s="33">
        <f t="shared" si="1"/>
        <v>0.44751096711992466</v>
      </c>
      <c r="J37" s="33">
        <f t="shared" si="3"/>
        <v>60.770307251784565</v>
      </c>
      <c r="K37" s="29" t="str">
        <f t="shared" si="2"/>
        <v>B</v>
      </c>
    </row>
    <row r="38" spans="1:11" ht="15" customHeight="1">
      <c r="A38" s="29" t="s">
        <v>1667</v>
      </c>
      <c r="B38" s="30" t="s">
        <v>2032</v>
      </c>
      <c r="C38" s="29" t="s">
        <v>32</v>
      </c>
      <c r="D38" s="29" t="s">
        <v>6</v>
      </c>
      <c r="E38" s="29" t="s">
        <v>37</v>
      </c>
      <c r="F38" s="31">
        <v>1782</v>
      </c>
      <c r="G38" s="32">
        <v>55.61</v>
      </c>
      <c r="H38" s="32">
        <f t="shared" si="0"/>
        <v>99097.02</v>
      </c>
      <c r="I38" s="33">
        <f t="shared" si="1"/>
        <v>0.42743069573169346</v>
      </c>
      <c r="J38" s="33">
        <f t="shared" si="3"/>
        <v>61.197737947516259</v>
      </c>
      <c r="K38" s="29" t="str">
        <f t="shared" si="2"/>
        <v>B</v>
      </c>
    </row>
    <row r="39" spans="1:11" ht="15" customHeight="1">
      <c r="A39" s="29" t="s">
        <v>1824</v>
      </c>
      <c r="B39" s="30" t="s">
        <v>1825</v>
      </c>
      <c r="C39" s="29" t="s">
        <v>32</v>
      </c>
      <c r="D39" s="29" t="s">
        <v>6</v>
      </c>
      <c r="E39" s="29" t="s">
        <v>54</v>
      </c>
      <c r="F39" s="31">
        <v>53325</v>
      </c>
      <c r="G39" s="32">
        <v>1.81</v>
      </c>
      <c r="H39" s="32">
        <f t="shared" si="0"/>
        <v>96518.25</v>
      </c>
      <c r="I39" s="33">
        <f t="shared" si="1"/>
        <v>0.41630780368880427</v>
      </c>
      <c r="J39" s="33">
        <f t="shared" si="3"/>
        <v>61.614045751205062</v>
      </c>
      <c r="K39" s="29" t="str">
        <f t="shared" si="2"/>
        <v>B</v>
      </c>
    </row>
    <row r="40" spans="1:11" ht="15" customHeight="1">
      <c r="A40" s="29" t="s">
        <v>1168</v>
      </c>
      <c r="B40" s="30" t="s">
        <v>1169</v>
      </c>
      <c r="C40" s="29" t="s">
        <v>32</v>
      </c>
      <c r="D40" s="29" t="s">
        <v>6</v>
      </c>
      <c r="E40" s="29" t="s">
        <v>50</v>
      </c>
      <c r="F40" s="31">
        <v>24</v>
      </c>
      <c r="G40" s="32">
        <v>3918.17</v>
      </c>
      <c r="H40" s="32">
        <f t="shared" si="0"/>
        <v>94036.08</v>
      </c>
      <c r="I40" s="33">
        <f t="shared" si="1"/>
        <v>0.40560157205818276</v>
      </c>
      <c r="J40" s="33">
        <f t="shared" si="3"/>
        <v>62.019647323263243</v>
      </c>
      <c r="K40" s="29" t="str">
        <f t="shared" si="2"/>
        <v>B</v>
      </c>
    </row>
    <row r="41" spans="1:11" ht="15" customHeight="1">
      <c r="A41" s="29" t="s">
        <v>1611</v>
      </c>
      <c r="B41" s="30" t="s">
        <v>1612</v>
      </c>
      <c r="C41" s="29" t="s">
        <v>32</v>
      </c>
      <c r="D41" s="29" t="s">
        <v>6</v>
      </c>
      <c r="E41" s="29" t="s">
        <v>1581</v>
      </c>
      <c r="F41" s="31">
        <v>15194.646000000001</v>
      </c>
      <c r="G41" s="32">
        <v>6.02</v>
      </c>
      <c r="H41" s="32">
        <f t="shared" si="0"/>
        <v>91471.77</v>
      </c>
      <c r="I41" s="33">
        <f t="shared" si="1"/>
        <v>0.39454104967949027</v>
      </c>
      <c r="J41" s="33">
        <f t="shared" si="3"/>
        <v>62.414188372942732</v>
      </c>
      <c r="K41" s="29" t="str">
        <f t="shared" si="2"/>
        <v>B</v>
      </c>
    </row>
    <row r="42" spans="1:11" ht="15" customHeight="1">
      <c r="A42" s="29" t="s">
        <v>1769</v>
      </c>
      <c r="B42" s="30" t="s">
        <v>1770</v>
      </c>
      <c r="C42" s="29" t="s">
        <v>32</v>
      </c>
      <c r="D42" s="29" t="s">
        <v>6</v>
      </c>
      <c r="E42" s="29" t="s">
        <v>908</v>
      </c>
      <c r="F42" s="31">
        <v>823.77</v>
      </c>
      <c r="G42" s="32">
        <v>102.9</v>
      </c>
      <c r="H42" s="32">
        <f t="shared" si="0"/>
        <v>84765.93</v>
      </c>
      <c r="I42" s="33">
        <f t="shared" si="1"/>
        <v>0.36561705320951143</v>
      </c>
      <c r="J42" s="33">
        <f t="shared" si="3"/>
        <v>62.779805426152244</v>
      </c>
      <c r="K42" s="29" t="str">
        <f t="shared" si="2"/>
        <v>B</v>
      </c>
    </row>
    <row r="43" spans="1:11" ht="20.100000000000001" customHeight="1">
      <c r="A43" s="29" t="s">
        <v>1586</v>
      </c>
      <c r="B43" s="30" t="s">
        <v>1587</v>
      </c>
      <c r="C43" s="29" t="s">
        <v>32</v>
      </c>
      <c r="D43" s="29" t="s">
        <v>6</v>
      </c>
      <c r="E43" s="29" t="s">
        <v>50</v>
      </c>
      <c r="F43" s="34">
        <v>5.808E-2</v>
      </c>
      <c r="G43" s="32">
        <v>1448987.9</v>
      </c>
      <c r="H43" s="32">
        <f t="shared" si="0"/>
        <v>84157.22</v>
      </c>
      <c r="I43" s="33">
        <f t="shared" si="1"/>
        <v>0.36299153188910405</v>
      </c>
      <c r="J43" s="33">
        <f t="shared" si="3"/>
        <v>63.142796958041345</v>
      </c>
      <c r="K43" s="29" t="str">
        <f t="shared" si="2"/>
        <v>B</v>
      </c>
    </row>
    <row r="44" spans="1:11" ht="15" customHeight="1">
      <c r="A44" s="29" t="s">
        <v>1059</v>
      </c>
      <c r="B44" s="30" t="s">
        <v>1060</v>
      </c>
      <c r="C44" s="29" t="s">
        <v>32</v>
      </c>
      <c r="D44" s="29" t="s">
        <v>6</v>
      </c>
      <c r="E44" s="29" t="s">
        <v>50</v>
      </c>
      <c r="F44" s="31">
        <v>71952</v>
      </c>
      <c r="G44" s="32">
        <v>1.1000000000000001</v>
      </c>
      <c r="H44" s="32">
        <f t="shared" si="0"/>
        <v>79147.199999999997</v>
      </c>
      <c r="I44" s="33">
        <f t="shared" si="1"/>
        <v>0.34138203914926485</v>
      </c>
      <c r="J44" s="33">
        <f t="shared" si="3"/>
        <v>63.484178997190611</v>
      </c>
      <c r="K44" s="29" t="str">
        <f t="shared" si="2"/>
        <v>B</v>
      </c>
    </row>
    <row r="45" spans="1:11" ht="20.100000000000001" customHeight="1">
      <c r="A45" s="29" t="s">
        <v>967</v>
      </c>
      <c r="B45" s="30" t="s">
        <v>968</v>
      </c>
      <c r="C45" s="29" t="s">
        <v>32</v>
      </c>
      <c r="D45" s="29" t="s">
        <v>6</v>
      </c>
      <c r="E45" s="29" t="s">
        <v>50</v>
      </c>
      <c r="F45" s="31">
        <v>384</v>
      </c>
      <c r="G45" s="32">
        <v>191</v>
      </c>
      <c r="H45" s="32">
        <f t="shared" si="0"/>
        <v>73344</v>
      </c>
      <c r="I45" s="33">
        <f t="shared" si="1"/>
        <v>0.3163513589787596</v>
      </c>
      <c r="J45" s="33">
        <f t="shared" si="3"/>
        <v>63.800530356169368</v>
      </c>
      <c r="K45" s="29" t="str">
        <f t="shared" si="2"/>
        <v>B</v>
      </c>
    </row>
    <row r="46" spans="1:11" ht="20.100000000000001" customHeight="1">
      <c r="A46" s="29" t="s">
        <v>826</v>
      </c>
      <c r="B46" s="30" t="s">
        <v>827</v>
      </c>
      <c r="C46" s="29" t="s">
        <v>32</v>
      </c>
      <c r="D46" s="29" t="s">
        <v>6</v>
      </c>
      <c r="E46" s="29" t="s">
        <v>33</v>
      </c>
      <c r="F46" s="31">
        <v>10493.82</v>
      </c>
      <c r="G46" s="32">
        <v>6.95</v>
      </c>
      <c r="H46" s="32">
        <f t="shared" si="0"/>
        <v>72932.05</v>
      </c>
      <c r="I46" s="33">
        <f t="shared" si="1"/>
        <v>0.31457451366992317</v>
      </c>
      <c r="J46" s="33">
        <f t="shared" si="3"/>
        <v>64.115104869839286</v>
      </c>
      <c r="K46" s="29" t="str">
        <f t="shared" si="2"/>
        <v>B</v>
      </c>
    </row>
    <row r="47" spans="1:11" ht="15" customHeight="1">
      <c r="A47" s="29" t="s">
        <v>909</v>
      </c>
      <c r="B47" s="30" t="s">
        <v>910</v>
      </c>
      <c r="C47" s="29" t="s">
        <v>32</v>
      </c>
      <c r="D47" s="29" t="s">
        <v>6</v>
      </c>
      <c r="E47" s="29" t="s">
        <v>50</v>
      </c>
      <c r="F47" s="31">
        <v>540</v>
      </c>
      <c r="G47" s="32">
        <v>133.9</v>
      </c>
      <c r="H47" s="32">
        <f t="shared" si="0"/>
        <v>72306</v>
      </c>
      <c r="I47" s="33">
        <f t="shared" si="1"/>
        <v>0.3118742005115373</v>
      </c>
      <c r="J47" s="33">
        <f t="shared" si="3"/>
        <v>64.426979070350825</v>
      </c>
      <c r="K47" s="29" t="str">
        <f t="shared" si="2"/>
        <v>B</v>
      </c>
    </row>
    <row r="48" spans="1:11" ht="15" customHeight="1">
      <c r="A48" s="29" t="s">
        <v>1335</v>
      </c>
      <c r="B48" s="30" t="s">
        <v>2033</v>
      </c>
      <c r="C48" s="29" t="s">
        <v>32</v>
      </c>
      <c r="D48" s="29" t="s">
        <v>6</v>
      </c>
      <c r="E48" s="29" t="s">
        <v>33</v>
      </c>
      <c r="F48" s="31">
        <v>18316.8</v>
      </c>
      <c r="G48" s="32">
        <v>3.86</v>
      </c>
      <c r="H48" s="32">
        <f t="shared" si="0"/>
        <v>70702.850000000006</v>
      </c>
      <c r="I48" s="33">
        <f t="shared" si="1"/>
        <v>0.30495940610235867</v>
      </c>
      <c r="J48" s="33">
        <f t="shared" si="3"/>
        <v>64.73193847645318</v>
      </c>
      <c r="K48" s="29" t="str">
        <f t="shared" si="2"/>
        <v>B</v>
      </c>
    </row>
    <row r="49" spans="1:11" ht="15" customHeight="1">
      <c r="A49" s="29" t="s">
        <v>1650</v>
      </c>
      <c r="B49" s="30" t="s">
        <v>1651</v>
      </c>
      <c r="C49" s="29" t="s">
        <v>32</v>
      </c>
      <c r="D49" s="29" t="s">
        <v>6</v>
      </c>
      <c r="E49" s="29" t="s">
        <v>50</v>
      </c>
      <c r="F49" s="31">
        <v>79870.320000000007</v>
      </c>
      <c r="G49" s="32">
        <v>0.85</v>
      </c>
      <c r="H49" s="32">
        <f t="shared" si="0"/>
        <v>67889.77</v>
      </c>
      <c r="I49" s="33">
        <f t="shared" si="1"/>
        <v>0.2928258753307077</v>
      </c>
      <c r="J49" s="33">
        <f t="shared" si="3"/>
        <v>65.024764351783887</v>
      </c>
      <c r="K49" s="29" t="str">
        <f t="shared" si="2"/>
        <v>B</v>
      </c>
    </row>
    <row r="50" spans="1:11" ht="15" customHeight="1">
      <c r="A50" s="29" t="s">
        <v>853</v>
      </c>
      <c r="B50" s="30" t="s">
        <v>854</v>
      </c>
      <c r="C50" s="29" t="s">
        <v>32</v>
      </c>
      <c r="D50" s="29" t="s">
        <v>6</v>
      </c>
      <c r="E50" s="29" t="s">
        <v>54</v>
      </c>
      <c r="F50" s="31">
        <v>5859</v>
      </c>
      <c r="G50" s="32">
        <v>10.8</v>
      </c>
      <c r="H50" s="32">
        <f t="shared" si="0"/>
        <v>63277.2</v>
      </c>
      <c r="I50" s="33">
        <f t="shared" si="1"/>
        <v>0.27293068570531692</v>
      </c>
      <c r="J50" s="33">
        <f t="shared" si="3"/>
        <v>65.297695037489206</v>
      </c>
      <c r="K50" s="29" t="str">
        <f t="shared" si="2"/>
        <v>B</v>
      </c>
    </row>
    <row r="51" spans="1:11" ht="15" customHeight="1">
      <c r="A51" s="29" t="s">
        <v>971</v>
      </c>
      <c r="B51" s="30" t="s">
        <v>972</v>
      </c>
      <c r="C51" s="29" t="s">
        <v>32</v>
      </c>
      <c r="D51" s="29" t="s">
        <v>6</v>
      </c>
      <c r="E51" s="29" t="s">
        <v>50</v>
      </c>
      <c r="F51" s="31">
        <v>3168</v>
      </c>
      <c r="G51" s="32">
        <v>19.57</v>
      </c>
      <c r="H51" s="32">
        <f t="shared" si="0"/>
        <v>61997.760000000002</v>
      </c>
      <c r="I51" s="33">
        <f t="shared" si="1"/>
        <v>0.26741213500271305</v>
      </c>
      <c r="J51" s="33">
        <f t="shared" si="3"/>
        <v>65.565107172491921</v>
      </c>
      <c r="K51" s="29" t="str">
        <f t="shared" si="2"/>
        <v>B</v>
      </c>
    </row>
    <row r="52" spans="1:11" ht="20.100000000000001" customHeight="1">
      <c r="A52" s="29" t="s">
        <v>1707</v>
      </c>
      <c r="B52" s="30" t="s">
        <v>1708</v>
      </c>
      <c r="C52" s="29" t="s">
        <v>32</v>
      </c>
      <c r="D52" s="29" t="s">
        <v>6</v>
      </c>
      <c r="E52" s="29" t="s">
        <v>37</v>
      </c>
      <c r="F52" s="31">
        <v>850.5</v>
      </c>
      <c r="G52" s="32">
        <v>69.819999999999993</v>
      </c>
      <c r="H52" s="32">
        <f t="shared" si="0"/>
        <v>59381.91</v>
      </c>
      <c r="I52" s="33">
        <f t="shared" si="1"/>
        <v>0.25612930747238216</v>
      </c>
      <c r="J52" s="33">
        <f t="shared" si="3"/>
        <v>65.821236479964298</v>
      </c>
      <c r="K52" s="29" t="str">
        <f t="shared" si="2"/>
        <v>B</v>
      </c>
    </row>
    <row r="53" spans="1:11" ht="15" customHeight="1">
      <c r="A53" s="29" t="s">
        <v>882</v>
      </c>
      <c r="B53" s="30" t="s">
        <v>2034</v>
      </c>
      <c r="C53" s="29" t="s">
        <v>32</v>
      </c>
      <c r="D53" s="29" t="s">
        <v>6</v>
      </c>
      <c r="E53" s="29" t="s">
        <v>54</v>
      </c>
      <c r="F53" s="31">
        <v>1740</v>
      </c>
      <c r="G53" s="32">
        <v>33.950000000000003</v>
      </c>
      <c r="H53" s="32">
        <f t="shared" si="0"/>
        <v>59073</v>
      </c>
      <c r="I53" s="33">
        <f t="shared" si="1"/>
        <v>0.25479689993663102</v>
      </c>
      <c r="J53" s="33">
        <f t="shared" si="3"/>
        <v>66.076033379900935</v>
      </c>
      <c r="K53" s="29" t="str">
        <f t="shared" si="2"/>
        <v>B</v>
      </c>
    </row>
    <row r="54" spans="1:11" ht="20.100000000000001" customHeight="1">
      <c r="A54" s="29" t="s">
        <v>813</v>
      </c>
      <c r="B54" s="30" t="s">
        <v>2035</v>
      </c>
      <c r="C54" s="29" t="s">
        <v>32</v>
      </c>
      <c r="D54" s="29" t="s">
        <v>5</v>
      </c>
      <c r="E54" s="29" t="s">
        <v>601</v>
      </c>
      <c r="F54" s="31">
        <v>1855.8</v>
      </c>
      <c r="G54" s="32">
        <v>31.72</v>
      </c>
      <c r="H54" s="32">
        <f t="shared" si="0"/>
        <v>58865.98</v>
      </c>
      <c r="I54" s="33">
        <f t="shared" si="1"/>
        <v>0.25390396993096209</v>
      </c>
      <c r="J54" s="33">
        <f t="shared" si="3"/>
        <v>66.329937349831894</v>
      </c>
      <c r="K54" s="29" t="str">
        <f t="shared" si="2"/>
        <v>B</v>
      </c>
    </row>
    <row r="55" spans="1:11" ht="15" customHeight="1">
      <c r="A55" s="29" t="s">
        <v>1333</v>
      </c>
      <c r="B55" s="30" t="s">
        <v>1334</v>
      </c>
      <c r="C55" s="29" t="s">
        <v>32</v>
      </c>
      <c r="D55" s="29" t="s">
        <v>6</v>
      </c>
      <c r="E55" s="29" t="s">
        <v>33</v>
      </c>
      <c r="F55" s="31">
        <v>1728</v>
      </c>
      <c r="G55" s="32">
        <v>32.799999999999997</v>
      </c>
      <c r="H55" s="32">
        <f t="shared" si="0"/>
        <v>56678.400000000001</v>
      </c>
      <c r="I55" s="33">
        <f t="shared" si="1"/>
        <v>0.24446838002756499</v>
      </c>
      <c r="J55" s="33">
        <f t="shared" si="3"/>
        <v>66.574405729859464</v>
      </c>
      <c r="K55" s="29" t="str">
        <f t="shared" si="2"/>
        <v>B</v>
      </c>
    </row>
    <row r="56" spans="1:11" ht="15" customHeight="1">
      <c r="A56" s="29" t="s">
        <v>1655</v>
      </c>
      <c r="B56" s="30" t="s">
        <v>1656</v>
      </c>
      <c r="C56" s="29" t="s">
        <v>32</v>
      </c>
      <c r="D56" s="29" t="s">
        <v>6</v>
      </c>
      <c r="E56" s="29" t="s">
        <v>50</v>
      </c>
      <c r="F56" s="31">
        <v>16848</v>
      </c>
      <c r="G56" s="32">
        <v>3.3</v>
      </c>
      <c r="H56" s="32">
        <f t="shared" si="0"/>
        <v>55598.400000000001</v>
      </c>
      <c r="I56" s="33">
        <f t="shared" si="1"/>
        <v>0.23981006485935685</v>
      </c>
      <c r="J56" s="33">
        <f t="shared" si="3"/>
        <v>66.81421579471882</v>
      </c>
      <c r="K56" s="29" t="str">
        <f t="shared" si="2"/>
        <v>B</v>
      </c>
    </row>
    <row r="57" spans="1:11" ht="20.100000000000001" customHeight="1">
      <c r="A57" s="29" t="s">
        <v>1792</v>
      </c>
      <c r="B57" s="30" t="s">
        <v>1793</v>
      </c>
      <c r="C57" s="29" t="s">
        <v>32</v>
      </c>
      <c r="D57" s="29" t="s">
        <v>6</v>
      </c>
      <c r="E57" s="29" t="s">
        <v>50</v>
      </c>
      <c r="F57" s="31">
        <v>145.80000000000001</v>
      </c>
      <c r="G57" s="32">
        <v>381.19</v>
      </c>
      <c r="H57" s="32">
        <f t="shared" si="0"/>
        <v>55577.5</v>
      </c>
      <c r="I57" s="33">
        <f t="shared" si="1"/>
        <v>0.23971991783434243</v>
      </c>
      <c r="J57" s="33">
        <f t="shared" si="3"/>
        <v>67.053935712553155</v>
      </c>
      <c r="K57" s="29" t="str">
        <f t="shared" si="2"/>
        <v>B</v>
      </c>
    </row>
    <row r="58" spans="1:11" ht="15" customHeight="1">
      <c r="A58" s="29" t="s">
        <v>856</v>
      </c>
      <c r="B58" s="30" t="s">
        <v>857</v>
      </c>
      <c r="C58" s="29" t="s">
        <v>32</v>
      </c>
      <c r="D58" s="29" t="s">
        <v>6</v>
      </c>
      <c r="E58" s="29" t="s">
        <v>54</v>
      </c>
      <c r="F58" s="31">
        <v>4989.6000000000004</v>
      </c>
      <c r="G58" s="32">
        <v>10.8</v>
      </c>
      <c r="H58" s="32">
        <f t="shared" si="0"/>
        <v>53887.68</v>
      </c>
      <c r="I58" s="33">
        <f t="shared" si="1"/>
        <v>0.23243129363291506</v>
      </c>
      <c r="J58" s="33">
        <f t="shared" si="3"/>
        <v>67.286367006186069</v>
      </c>
      <c r="K58" s="29" t="str">
        <f t="shared" si="2"/>
        <v>B</v>
      </c>
    </row>
    <row r="59" spans="1:11" ht="15" customHeight="1">
      <c r="A59" s="29" t="s">
        <v>1165</v>
      </c>
      <c r="B59" s="30" t="s">
        <v>1166</v>
      </c>
      <c r="C59" s="29" t="s">
        <v>32</v>
      </c>
      <c r="D59" s="29" t="s">
        <v>6</v>
      </c>
      <c r="E59" s="29" t="s">
        <v>50</v>
      </c>
      <c r="F59" s="31">
        <v>120</v>
      </c>
      <c r="G59" s="32">
        <v>447.95</v>
      </c>
      <c r="H59" s="32">
        <f t="shared" si="0"/>
        <v>53754</v>
      </c>
      <c r="I59" s="33">
        <f t="shared" si="1"/>
        <v>0.23185469773320577</v>
      </c>
      <c r="J59" s="33">
        <f t="shared" si="3"/>
        <v>67.518221703919281</v>
      </c>
      <c r="K59" s="29" t="str">
        <f t="shared" si="2"/>
        <v>B</v>
      </c>
    </row>
    <row r="60" spans="1:11" ht="15" customHeight="1">
      <c r="A60" s="29" t="s">
        <v>1760</v>
      </c>
      <c r="B60" s="30" t="s">
        <v>1761</v>
      </c>
      <c r="C60" s="29" t="s">
        <v>32</v>
      </c>
      <c r="D60" s="29" t="s">
        <v>6</v>
      </c>
      <c r="E60" s="29" t="s">
        <v>54</v>
      </c>
      <c r="F60" s="31">
        <v>19440</v>
      </c>
      <c r="G60" s="32">
        <v>2.68</v>
      </c>
      <c r="H60" s="32">
        <f t="shared" si="0"/>
        <v>52099.199999999997</v>
      </c>
      <c r="I60" s="33">
        <f t="shared" si="1"/>
        <v>0.22471712371436234</v>
      </c>
      <c r="J60" s="33">
        <f t="shared" si="3"/>
        <v>67.742938827633637</v>
      </c>
      <c r="K60" s="29" t="str">
        <f t="shared" si="2"/>
        <v>B</v>
      </c>
    </row>
    <row r="61" spans="1:11" ht="15" customHeight="1">
      <c r="A61" s="29" t="s">
        <v>1815</v>
      </c>
      <c r="B61" s="30" t="s">
        <v>1816</v>
      </c>
      <c r="C61" s="29" t="s">
        <v>32</v>
      </c>
      <c r="D61" s="29" t="s">
        <v>6</v>
      </c>
      <c r="E61" s="29" t="s">
        <v>54</v>
      </c>
      <c r="F61" s="31">
        <v>7455.8588129999998</v>
      </c>
      <c r="G61" s="32">
        <v>6.69</v>
      </c>
      <c r="H61" s="32">
        <f t="shared" si="0"/>
        <v>49879.7</v>
      </c>
      <c r="I61" s="33">
        <f t="shared" si="1"/>
        <v>0.21514385471821601</v>
      </c>
      <c r="J61" s="33">
        <f t="shared" si="3"/>
        <v>67.958082682351858</v>
      </c>
      <c r="K61" s="29" t="str">
        <f t="shared" si="2"/>
        <v>B</v>
      </c>
    </row>
    <row r="62" spans="1:11" ht="15" customHeight="1">
      <c r="A62" s="29" t="s">
        <v>1349</v>
      </c>
      <c r="B62" s="30" t="s">
        <v>1350</v>
      </c>
      <c r="C62" s="29" t="s">
        <v>32</v>
      </c>
      <c r="D62" s="29" t="s">
        <v>6</v>
      </c>
      <c r="E62" s="29" t="s">
        <v>749</v>
      </c>
      <c r="F62" s="31">
        <v>431.93130600000001</v>
      </c>
      <c r="G62" s="32">
        <v>113.5</v>
      </c>
      <c r="H62" s="32">
        <f t="shared" si="0"/>
        <v>49024.2</v>
      </c>
      <c r="I62" s="33">
        <f t="shared" si="1"/>
        <v>0.21145386524932516</v>
      </c>
      <c r="J62" s="33">
        <f t="shared" si="3"/>
        <v>68.169536547601183</v>
      </c>
      <c r="K62" s="29" t="str">
        <f t="shared" si="2"/>
        <v>B</v>
      </c>
    </row>
    <row r="63" spans="1:11" ht="15" customHeight="1">
      <c r="A63" s="29" t="s">
        <v>1125</v>
      </c>
      <c r="B63" s="30" t="s">
        <v>1126</v>
      </c>
      <c r="C63" s="29" t="s">
        <v>32</v>
      </c>
      <c r="D63" s="29" t="s">
        <v>6</v>
      </c>
      <c r="E63" s="29" t="s">
        <v>33</v>
      </c>
      <c r="F63" s="31">
        <v>24996</v>
      </c>
      <c r="G63" s="32">
        <v>1.96</v>
      </c>
      <c r="H63" s="32">
        <f t="shared" si="0"/>
        <v>48992.160000000003</v>
      </c>
      <c r="I63" s="33">
        <f t="shared" si="1"/>
        <v>0.21131566856600167</v>
      </c>
      <c r="J63" s="33">
        <f t="shared" si="3"/>
        <v>68.380852216167185</v>
      </c>
      <c r="K63" s="29" t="str">
        <f t="shared" si="2"/>
        <v>B</v>
      </c>
    </row>
    <row r="64" spans="1:11" ht="15" customHeight="1">
      <c r="A64" s="29" t="s">
        <v>1809</v>
      </c>
      <c r="B64" s="30" t="s">
        <v>1810</v>
      </c>
      <c r="C64" s="29" t="s">
        <v>32</v>
      </c>
      <c r="D64" s="29" t="s">
        <v>6</v>
      </c>
      <c r="E64" s="29" t="s">
        <v>54</v>
      </c>
      <c r="F64" s="31">
        <v>6480</v>
      </c>
      <c r="G64" s="32">
        <v>7.26</v>
      </c>
      <c r="H64" s="32">
        <f t="shared" si="0"/>
        <v>47044.800000000003</v>
      </c>
      <c r="I64" s="33">
        <f t="shared" si="1"/>
        <v>0.20291620872714811</v>
      </c>
      <c r="J64" s="33">
        <f t="shared" si="3"/>
        <v>68.58376842489433</v>
      </c>
      <c r="K64" s="29" t="str">
        <f t="shared" si="2"/>
        <v>B</v>
      </c>
    </row>
    <row r="65" spans="1:11" ht="20.100000000000001" customHeight="1">
      <c r="A65" s="29" t="s">
        <v>1852</v>
      </c>
      <c r="B65" s="30" t="s">
        <v>2036</v>
      </c>
      <c r="C65" s="29" t="s">
        <v>32</v>
      </c>
      <c r="D65" s="29" t="s">
        <v>5</v>
      </c>
      <c r="E65" s="29" t="s">
        <v>601</v>
      </c>
      <c r="F65" s="31">
        <v>1481.89284</v>
      </c>
      <c r="G65" s="32">
        <v>31.72</v>
      </c>
      <c r="H65" s="32">
        <f t="shared" si="0"/>
        <v>47005.64</v>
      </c>
      <c r="I65" s="33">
        <f t="shared" si="1"/>
        <v>0.20274730166975266</v>
      </c>
      <c r="J65" s="33">
        <f t="shared" si="3"/>
        <v>68.786515726564076</v>
      </c>
      <c r="K65" s="29" t="str">
        <f t="shared" si="2"/>
        <v>B</v>
      </c>
    </row>
    <row r="66" spans="1:11" ht="20.100000000000001" customHeight="1">
      <c r="A66" s="29" t="s">
        <v>1569</v>
      </c>
      <c r="B66" s="30" t="s">
        <v>1570</v>
      </c>
      <c r="C66" s="29" t="s">
        <v>32</v>
      </c>
      <c r="D66" s="29" t="s">
        <v>5</v>
      </c>
      <c r="E66" s="29" t="s">
        <v>601</v>
      </c>
      <c r="F66" s="31">
        <v>1478.4</v>
      </c>
      <c r="G66" s="32">
        <v>31.72</v>
      </c>
      <c r="H66" s="32">
        <f t="shared" si="0"/>
        <v>46894.85</v>
      </c>
      <c r="I66" s="33">
        <f t="shared" si="1"/>
        <v>0.20226943617208068</v>
      </c>
      <c r="J66" s="33">
        <f t="shared" si="3"/>
        <v>68.98878516273615</v>
      </c>
      <c r="K66" s="29" t="str">
        <f t="shared" si="2"/>
        <v>B</v>
      </c>
    </row>
    <row r="67" spans="1:11" ht="15" customHeight="1">
      <c r="A67" s="29" t="s">
        <v>1488</v>
      </c>
      <c r="B67" s="30" t="s">
        <v>1489</v>
      </c>
      <c r="C67" s="29" t="s">
        <v>32</v>
      </c>
      <c r="D67" s="29" t="s">
        <v>6</v>
      </c>
      <c r="E67" s="29" t="s">
        <v>50</v>
      </c>
      <c r="F67" s="31">
        <v>120</v>
      </c>
      <c r="G67" s="32">
        <v>380.99</v>
      </c>
      <c r="H67" s="32">
        <f t="shared" si="0"/>
        <v>45718.8</v>
      </c>
      <c r="I67" s="33">
        <f t="shared" si="1"/>
        <v>0.19719683288173692</v>
      </c>
      <c r="J67" s="33">
        <f t="shared" si="3"/>
        <v>69.185981995617894</v>
      </c>
      <c r="K67" s="29" t="str">
        <f t="shared" si="2"/>
        <v>B</v>
      </c>
    </row>
    <row r="68" spans="1:11" ht="20.100000000000001" customHeight="1">
      <c r="A68" s="29" t="s">
        <v>1833</v>
      </c>
      <c r="B68" s="30" t="s">
        <v>1834</v>
      </c>
      <c r="C68" s="29" t="s">
        <v>32</v>
      </c>
      <c r="D68" s="29" t="s">
        <v>6</v>
      </c>
      <c r="E68" s="29" t="s">
        <v>37</v>
      </c>
      <c r="F68" s="31">
        <v>567</v>
      </c>
      <c r="G68" s="32">
        <v>80.34</v>
      </c>
      <c r="H68" s="32">
        <f t="shared" ref="H68:H131" si="4">ROUND(F68*G68,2)</f>
        <v>45552.78</v>
      </c>
      <c r="I68" s="33">
        <f t="shared" ref="I68:I131" si="5">H68/VALOR_TOTAL*100</f>
        <v>0.19648074632226847</v>
      </c>
      <c r="J68" s="33">
        <f t="shared" si="3"/>
        <v>69.382462741940159</v>
      </c>
      <c r="K68" s="29" t="str">
        <f t="shared" ref="K68:K131" si="6">IF(J68&lt;=50,"A",IF(J68&lt;=80,"B","C"))</f>
        <v>B</v>
      </c>
    </row>
    <row r="69" spans="1:11" ht="15" customHeight="1">
      <c r="A69" s="29" t="s">
        <v>1057</v>
      </c>
      <c r="B69" s="30" t="s">
        <v>1058</v>
      </c>
      <c r="C69" s="29" t="s">
        <v>32</v>
      </c>
      <c r="D69" s="29" t="s">
        <v>6</v>
      </c>
      <c r="E69" s="29" t="s">
        <v>54</v>
      </c>
      <c r="F69" s="31">
        <v>6792</v>
      </c>
      <c r="G69" s="32">
        <v>6.69</v>
      </c>
      <c r="H69" s="32">
        <f t="shared" si="4"/>
        <v>45438.48</v>
      </c>
      <c r="I69" s="33">
        <f t="shared" si="5"/>
        <v>0.19598774130029981</v>
      </c>
      <c r="J69" s="33">
        <f t="shared" ref="J69:J132" si="7">I69+J68</f>
        <v>69.578450483240459</v>
      </c>
      <c r="K69" s="29" t="str">
        <f t="shared" si="6"/>
        <v>B</v>
      </c>
    </row>
    <row r="70" spans="1:11" ht="15" customHeight="1">
      <c r="A70" s="29" t="s">
        <v>1775</v>
      </c>
      <c r="B70" s="30" t="s">
        <v>1776</v>
      </c>
      <c r="C70" s="29" t="s">
        <v>32</v>
      </c>
      <c r="D70" s="29" t="s">
        <v>6</v>
      </c>
      <c r="E70" s="29" t="s">
        <v>908</v>
      </c>
      <c r="F70" s="31">
        <v>634.23</v>
      </c>
      <c r="G70" s="32">
        <v>69.22</v>
      </c>
      <c r="H70" s="32">
        <f t="shared" si="4"/>
        <v>43901.4</v>
      </c>
      <c r="I70" s="33">
        <f t="shared" si="5"/>
        <v>0.18935792363479106</v>
      </c>
      <c r="J70" s="33">
        <f t="shared" si="7"/>
        <v>69.767808406875247</v>
      </c>
      <c r="K70" s="29" t="str">
        <f t="shared" si="6"/>
        <v>B</v>
      </c>
    </row>
    <row r="71" spans="1:11" ht="15" customHeight="1">
      <c r="A71" s="29" t="s">
        <v>1890</v>
      </c>
      <c r="B71" s="30" t="s">
        <v>1891</v>
      </c>
      <c r="C71" s="29" t="s">
        <v>32</v>
      </c>
      <c r="D71" s="29" t="s">
        <v>6</v>
      </c>
      <c r="E71" s="29" t="s">
        <v>33</v>
      </c>
      <c r="F71" s="31">
        <v>9922.5</v>
      </c>
      <c r="G71" s="32">
        <v>4.41</v>
      </c>
      <c r="H71" s="32">
        <f t="shared" si="4"/>
        <v>43758.23</v>
      </c>
      <c r="I71" s="33">
        <f t="shared" si="5"/>
        <v>0.18874039494716852</v>
      </c>
      <c r="J71" s="33">
        <f t="shared" si="7"/>
        <v>69.956548801822422</v>
      </c>
      <c r="K71" s="29" t="str">
        <f t="shared" si="6"/>
        <v>B</v>
      </c>
    </row>
    <row r="72" spans="1:11" ht="20.100000000000001" customHeight="1">
      <c r="A72" s="29" t="s">
        <v>1558</v>
      </c>
      <c r="B72" s="30" t="s">
        <v>1559</v>
      </c>
      <c r="C72" s="29" t="s">
        <v>32</v>
      </c>
      <c r="D72" s="29" t="s">
        <v>5</v>
      </c>
      <c r="E72" s="29" t="s">
        <v>601</v>
      </c>
      <c r="F72" s="31">
        <v>1478.4</v>
      </c>
      <c r="G72" s="32">
        <v>29.47</v>
      </c>
      <c r="H72" s="32">
        <f t="shared" si="4"/>
        <v>43568.45</v>
      </c>
      <c r="I72" s="33">
        <f t="shared" si="5"/>
        <v>0.18792182545399946</v>
      </c>
      <c r="J72" s="33">
        <f t="shared" si="7"/>
        <v>70.144470627276419</v>
      </c>
      <c r="K72" s="29" t="str">
        <f t="shared" si="6"/>
        <v>B</v>
      </c>
    </row>
    <row r="73" spans="1:11" ht="15" customHeight="1">
      <c r="A73" s="29" t="s">
        <v>1811</v>
      </c>
      <c r="B73" s="30" t="s">
        <v>1812</v>
      </c>
      <c r="C73" s="29" t="s">
        <v>32</v>
      </c>
      <c r="D73" s="29" t="s">
        <v>6</v>
      </c>
      <c r="E73" s="29" t="s">
        <v>54</v>
      </c>
      <c r="F73" s="31">
        <v>6480</v>
      </c>
      <c r="G73" s="32">
        <v>6.58</v>
      </c>
      <c r="H73" s="32">
        <f t="shared" si="4"/>
        <v>42638.400000000001</v>
      </c>
      <c r="I73" s="33">
        <f t="shared" si="5"/>
        <v>0.18391028284085875</v>
      </c>
      <c r="J73" s="33">
        <f t="shared" si="7"/>
        <v>70.328380910117275</v>
      </c>
      <c r="K73" s="29" t="str">
        <f t="shared" si="6"/>
        <v>B</v>
      </c>
    </row>
    <row r="74" spans="1:11" ht="20.100000000000001" customHeight="1">
      <c r="A74" s="29" t="s">
        <v>1344</v>
      </c>
      <c r="B74" s="30" t="s">
        <v>1345</v>
      </c>
      <c r="C74" s="29" t="s">
        <v>32</v>
      </c>
      <c r="D74" s="29" t="s">
        <v>6</v>
      </c>
      <c r="E74" s="29" t="s">
        <v>54</v>
      </c>
      <c r="F74" s="31">
        <v>441</v>
      </c>
      <c r="G74" s="32">
        <v>91.82</v>
      </c>
      <c r="H74" s="32">
        <f t="shared" si="4"/>
        <v>40492.620000000003</v>
      </c>
      <c r="I74" s="33">
        <f t="shared" si="5"/>
        <v>0.17465498698749049</v>
      </c>
      <c r="J74" s="33">
        <f t="shared" si="7"/>
        <v>70.503035897104766</v>
      </c>
      <c r="K74" s="29" t="str">
        <f t="shared" si="6"/>
        <v>B</v>
      </c>
    </row>
    <row r="75" spans="1:11" ht="20.100000000000001" customHeight="1">
      <c r="A75" s="29" t="s">
        <v>1590</v>
      </c>
      <c r="B75" s="30" t="s">
        <v>1599</v>
      </c>
      <c r="C75" s="29" t="s">
        <v>32</v>
      </c>
      <c r="D75" s="29" t="s">
        <v>5</v>
      </c>
      <c r="E75" s="29" t="s">
        <v>601</v>
      </c>
      <c r="F75" s="31">
        <v>1185.5999999999999</v>
      </c>
      <c r="G75" s="32">
        <v>33.090000000000003</v>
      </c>
      <c r="H75" s="32">
        <f t="shared" si="4"/>
        <v>39231.5</v>
      </c>
      <c r="I75" s="33">
        <f t="shared" si="5"/>
        <v>0.16921545511255465</v>
      </c>
      <c r="J75" s="33">
        <f t="shared" si="7"/>
        <v>70.672251352217316</v>
      </c>
      <c r="K75" s="29" t="str">
        <f t="shared" si="6"/>
        <v>B</v>
      </c>
    </row>
    <row r="76" spans="1:11" ht="15" customHeight="1">
      <c r="A76" s="29" t="s">
        <v>1873</v>
      </c>
      <c r="B76" s="30" t="s">
        <v>1874</v>
      </c>
      <c r="C76" s="29" t="s">
        <v>32</v>
      </c>
      <c r="D76" s="29" t="s">
        <v>6</v>
      </c>
      <c r="E76" s="29" t="s">
        <v>749</v>
      </c>
      <c r="F76" s="31">
        <v>124.74</v>
      </c>
      <c r="G76" s="32">
        <v>300</v>
      </c>
      <c r="H76" s="32">
        <f t="shared" si="4"/>
        <v>37422</v>
      </c>
      <c r="I76" s="33">
        <f t="shared" si="5"/>
        <v>0.16141062057841324</v>
      </c>
      <c r="J76" s="33">
        <f t="shared" si="7"/>
        <v>70.833661972795724</v>
      </c>
      <c r="K76" s="29" t="str">
        <f t="shared" si="6"/>
        <v>B</v>
      </c>
    </row>
    <row r="77" spans="1:11" ht="15" customHeight="1">
      <c r="A77" s="29" t="s">
        <v>1772</v>
      </c>
      <c r="B77" s="30" t="s">
        <v>1773</v>
      </c>
      <c r="C77" s="29" t="s">
        <v>32</v>
      </c>
      <c r="D77" s="29" t="s">
        <v>6</v>
      </c>
      <c r="E77" s="29" t="s">
        <v>908</v>
      </c>
      <c r="F77" s="31">
        <v>396.9</v>
      </c>
      <c r="G77" s="32">
        <v>92.34</v>
      </c>
      <c r="H77" s="32">
        <f t="shared" si="4"/>
        <v>36649.75</v>
      </c>
      <c r="I77" s="33">
        <f t="shared" si="5"/>
        <v>0.15807970957040512</v>
      </c>
      <c r="J77" s="33">
        <f t="shared" si="7"/>
        <v>70.991741682366126</v>
      </c>
      <c r="K77" s="29" t="str">
        <f t="shared" si="6"/>
        <v>B</v>
      </c>
    </row>
    <row r="78" spans="1:11" ht="20.100000000000001" customHeight="1">
      <c r="A78" s="29" t="s">
        <v>1479</v>
      </c>
      <c r="B78" s="30" t="s">
        <v>1480</v>
      </c>
      <c r="C78" s="29" t="s">
        <v>32</v>
      </c>
      <c r="D78" s="29" t="s">
        <v>6</v>
      </c>
      <c r="E78" s="29" t="s">
        <v>33</v>
      </c>
      <c r="F78" s="31">
        <v>36</v>
      </c>
      <c r="G78" s="32">
        <v>960.3</v>
      </c>
      <c r="H78" s="32">
        <f t="shared" si="4"/>
        <v>34570.800000000003</v>
      </c>
      <c r="I78" s="33">
        <f t="shared" si="5"/>
        <v>0.14911266853434368</v>
      </c>
      <c r="J78" s="33">
        <f t="shared" si="7"/>
        <v>71.140854350900469</v>
      </c>
      <c r="K78" s="29" t="str">
        <f t="shared" si="6"/>
        <v>B</v>
      </c>
    </row>
    <row r="79" spans="1:11" ht="15" customHeight="1">
      <c r="A79" s="29" t="s">
        <v>1626</v>
      </c>
      <c r="B79" s="30" t="s">
        <v>2037</v>
      </c>
      <c r="C79" s="29" t="s">
        <v>32</v>
      </c>
      <c r="D79" s="29" t="s">
        <v>6</v>
      </c>
      <c r="E79" s="29" t="s">
        <v>50</v>
      </c>
      <c r="F79" s="35">
        <v>0.10306559999999999</v>
      </c>
      <c r="G79" s="32">
        <v>320213.71999999997</v>
      </c>
      <c r="H79" s="32">
        <f t="shared" si="4"/>
        <v>33003.019999999997</v>
      </c>
      <c r="I79" s="33">
        <f t="shared" si="5"/>
        <v>0.14235043394692382</v>
      </c>
      <c r="J79" s="33">
        <f t="shared" si="7"/>
        <v>71.283204784847399</v>
      </c>
      <c r="K79" s="29" t="str">
        <f t="shared" si="6"/>
        <v>B</v>
      </c>
    </row>
    <row r="80" spans="1:11" ht="20.100000000000001" customHeight="1">
      <c r="A80" s="29" t="s">
        <v>1614</v>
      </c>
      <c r="B80" s="30" t="s">
        <v>1615</v>
      </c>
      <c r="C80" s="29" t="s">
        <v>32</v>
      </c>
      <c r="D80" s="29" t="s">
        <v>6</v>
      </c>
      <c r="E80" s="29" t="s">
        <v>50</v>
      </c>
      <c r="F80" s="35">
        <v>0.46379520000000002</v>
      </c>
      <c r="G80" s="32">
        <v>69395.47</v>
      </c>
      <c r="H80" s="32">
        <f t="shared" si="4"/>
        <v>32185.29</v>
      </c>
      <c r="I80" s="33">
        <f t="shared" si="5"/>
        <v>0.13882335611127675</v>
      </c>
      <c r="J80" s="33">
        <f t="shared" si="7"/>
        <v>71.422028140958673</v>
      </c>
      <c r="K80" s="29" t="str">
        <f t="shared" si="6"/>
        <v>B</v>
      </c>
    </row>
    <row r="81" spans="1:11" ht="15" customHeight="1">
      <c r="A81" s="29" t="s">
        <v>1807</v>
      </c>
      <c r="B81" s="30" t="s">
        <v>1808</v>
      </c>
      <c r="C81" s="29" t="s">
        <v>32</v>
      </c>
      <c r="D81" s="29" t="s">
        <v>6</v>
      </c>
      <c r="E81" s="29" t="s">
        <v>54</v>
      </c>
      <c r="F81" s="31">
        <v>4320</v>
      </c>
      <c r="G81" s="32">
        <v>7.26</v>
      </c>
      <c r="H81" s="32">
        <f t="shared" si="4"/>
        <v>31363.200000000001</v>
      </c>
      <c r="I81" s="33">
        <f t="shared" si="5"/>
        <v>0.13527747248476538</v>
      </c>
      <c r="J81" s="33">
        <f t="shared" si="7"/>
        <v>71.557305613443432</v>
      </c>
      <c r="K81" s="29" t="str">
        <f t="shared" si="6"/>
        <v>B</v>
      </c>
    </row>
    <row r="82" spans="1:11" ht="20.100000000000001" customHeight="1">
      <c r="A82" s="29" t="s">
        <v>1592</v>
      </c>
      <c r="B82" s="30" t="s">
        <v>1606</v>
      </c>
      <c r="C82" s="29" t="s">
        <v>32</v>
      </c>
      <c r="D82" s="29" t="s">
        <v>5</v>
      </c>
      <c r="E82" s="29" t="s">
        <v>601</v>
      </c>
      <c r="F82" s="31">
        <v>1060.3440000000001</v>
      </c>
      <c r="G82" s="32">
        <v>29.47</v>
      </c>
      <c r="H82" s="32">
        <f t="shared" si="4"/>
        <v>31248.34</v>
      </c>
      <c r="I82" s="33">
        <f t="shared" si="5"/>
        <v>0.13478205204011687</v>
      </c>
      <c r="J82" s="33">
        <f t="shared" si="7"/>
        <v>71.692087665483555</v>
      </c>
      <c r="K82" s="29" t="str">
        <f t="shared" si="6"/>
        <v>B</v>
      </c>
    </row>
    <row r="83" spans="1:11" ht="20.100000000000001" customHeight="1">
      <c r="A83" s="29" t="s">
        <v>1864</v>
      </c>
      <c r="B83" s="30" t="s">
        <v>1865</v>
      </c>
      <c r="C83" s="29" t="s">
        <v>32</v>
      </c>
      <c r="D83" s="29" t="s">
        <v>6</v>
      </c>
      <c r="E83" s="29" t="s">
        <v>37</v>
      </c>
      <c r="F83" s="31">
        <v>43.2</v>
      </c>
      <c r="G83" s="32">
        <v>721</v>
      </c>
      <c r="H83" s="32">
        <f t="shared" si="4"/>
        <v>31147.200000000001</v>
      </c>
      <c r="I83" s="33">
        <f t="shared" si="5"/>
        <v>0.13434580945112376</v>
      </c>
      <c r="J83" s="33">
        <f t="shared" si="7"/>
        <v>71.826433474934674</v>
      </c>
      <c r="K83" s="29" t="str">
        <f t="shared" si="6"/>
        <v>B</v>
      </c>
    </row>
    <row r="84" spans="1:11" ht="15" customHeight="1">
      <c r="A84" s="29" t="s">
        <v>1619</v>
      </c>
      <c r="B84" s="30" t="s">
        <v>2038</v>
      </c>
      <c r="C84" s="29" t="s">
        <v>32</v>
      </c>
      <c r="D84" s="29" t="s">
        <v>6</v>
      </c>
      <c r="E84" s="29" t="s">
        <v>50</v>
      </c>
      <c r="F84" s="35">
        <v>5.7446400000000002E-2</v>
      </c>
      <c r="G84" s="32">
        <v>536533.72</v>
      </c>
      <c r="H84" s="32">
        <f t="shared" si="4"/>
        <v>30821.93</v>
      </c>
      <c r="I84" s="33">
        <f t="shared" si="5"/>
        <v>0.13294283706708387</v>
      </c>
      <c r="J84" s="33">
        <f t="shared" si="7"/>
        <v>71.959376312001751</v>
      </c>
      <c r="K84" s="29" t="str">
        <f t="shared" si="6"/>
        <v>B</v>
      </c>
    </row>
    <row r="85" spans="1:11" ht="15" customHeight="1">
      <c r="A85" s="29" t="s">
        <v>981</v>
      </c>
      <c r="B85" s="30" t="s">
        <v>982</v>
      </c>
      <c r="C85" s="29" t="s">
        <v>32</v>
      </c>
      <c r="D85" s="29" t="s">
        <v>6</v>
      </c>
      <c r="E85" s="29" t="s">
        <v>50</v>
      </c>
      <c r="F85" s="31">
        <v>498</v>
      </c>
      <c r="G85" s="32">
        <v>61.07</v>
      </c>
      <c r="H85" s="32">
        <f t="shared" si="4"/>
        <v>30412.86</v>
      </c>
      <c r="I85" s="33">
        <f t="shared" si="5"/>
        <v>0.13117841393202934</v>
      </c>
      <c r="J85" s="33">
        <f t="shared" si="7"/>
        <v>72.090554725933785</v>
      </c>
      <c r="K85" s="29" t="str">
        <f t="shared" si="6"/>
        <v>B</v>
      </c>
    </row>
    <row r="86" spans="1:11" ht="15" customHeight="1">
      <c r="A86" s="29" t="s">
        <v>1014</v>
      </c>
      <c r="B86" s="30" t="s">
        <v>1015</v>
      </c>
      <c r="C86" s="29" t="s">
        <v>32</v>
      </c>
      <c r="D86" s="29" t="s">
        <v>6</v>
      </c>
      <c r="E86" s="29" t="s">
        <v>50</v>
      </c>
      <c r="F86" s="31">
        <v>90</v>
      </c>
      <c r="G86" s="32">
        <v>326.66000000000003</v>
      </c>
      <c r="H86" s="32">
        <f t="shared" si="4"/>
        <v>29399.4</v>
      </c>
      <c r="I86" s="33">
        <f t="shared" si="5"/>
        <v>0.12680710273724022</v>
      </c>
      <c r="J86" s="33">
        <f t="shared" si="7"/>
        <v>72.217361828671031</v>
      </c>
      <c r="K86" s="29" t="str">
        <f t="shared" si="6"/>
        <v>B</v>
      </c>
    </row>
    <row r="87" spans="1:11" ht="15" customHeight="1">
      <c r="A87" s="29" t="s">
        <v>1788</v>
      </c>
      <c r="B87" s="30" t="s">
        <v>1789</v>
      </c>
      <c r="C87" s="29" t="s">
        <v>32</v>
      </c>
      <c r="D87" s="29" t="s">
        <v>6</v>
      </c>
      <c r="E87" s="29" t="s">
        <v>50</v>
      </c>
      <c r="F87" s="31">
        <v>218.7</v>
      </c>
      <c r="G87" s="32">
        <v>133.80000000000001</v>
      </c>
      <c r="H87" s="32">
        <f t="shared" si="4"/>
        <v>29262.06</v>
      </c>
      <c r="I87" s="33">
        <f t="shared" si="5"/>
        <v>0.12621472032501641</v>
      </c>
      <c r="J87" s="33">
        <f t="shared" si="7"/>
        <v>72.34357654899604</v>
      </c>
      <c r="K87" s="29" t="str">
        <f t="shared" si="6"/>
        <v>B</v>
      </c>
    </row>
    <row r="88" spans="1:11" ht="20.100000000000001" customHeight="1">
      <c r="A88" s="29" t="s">
        <v>1514</v>
      </c>
      <c r="B88" s="30" t="s">
        <v>1515</v>
      </c>
      <c r="C88" s="29" t="s">
        <v>32</v>
      </c>
      <c r="D88" s="29" t="s">
        <v>6</v>
      </c>
      <c r="E88" s="29" t="s">
        <v>50</v>
      </c>
      <c r="F88" s="31">
        <v>120</v>
      </c>
      <c r="G88" s="32">
        <v>226.5</v>
      </c>
      <c r="H88" s="32">
        <f t="shared" si="4"/>
        <v>27180</v>
      </c>
      <c r="I88" s="33">
        <f t="shared" si="5"/>
        <v>0.1172342650665724</v>
      </c>
      <c r="J88" s="33">
        <f t="shared" si="7"/>
        <v>72.460810814062611</v>
      </c>
      <c r="K88" s="29" t="str">
        <f t="shared" si="6"/>
        <v>B</v>
      </c>
    </row>
    <row r="89" spans="1:11" ht="15" customHeight="1">
      <c r="A89" s="29" t="s">
        <v>983</v>
      </c>
      <c r="B89" s="30" t="s">
        <v>984</v>
      </c>
      <c r="C89" s="29" t="s">
        <v>32</v>
      </c>
      <c r="D89" s="29" t="s">
        <v>6</v>
      </c>
      <c r="E89" s="29" t="s">
        <v>50</v>
      </c>
      <c r="F89" s="31">
        <v>498</v>
      </c>
      <c r="G89" s="32">
        <v>54.25</v>
      </c>
      <c r="H89" s="32">
        <f t="shared" si="4"/>
        <v>27016.5</v>
      </c>
      <c r="I89" s="33">
        <f t="shared" si="5"/>
        <v>0.1165290479091631</v>
      </c>
      <c r="J89" s="33">
        <f t="shared" si="7"/>
        <v>72.57733986197178</v>
      </c>
      <c r="K89" s="29" t="str">
        <f t="shared" si="6"/>
        <v>B</v>
      </c>
    </row>
    <row r="90" spans="1:11" ht="15" customHeight="1">
      <c r="A90" s="29" t="s">
        <v>1676</v>
      </c>
      <c r="B90" s="30" t="s">
        <v>1677</v>
      </c>
      <c r="C90" s="29" t="s">
        <v>32</v>
      </c>
      <c r="D90" s="29" t="s">
        <v>6</v>
      </c>
      <c r="E90" s="29" t="s">
        <v>33</v>
      </c>
      <c r="F90" s="31">
        <v>1336.5</v>
      </c>
      <c r="G90" s="32">
        <v>19.68</v>
      </c>
      <c r="H90" s="32">
        <f t="shared" si="4"/>
        <v>26302.32</v>
      </c>
      <c r="I90" s="33">
        <f t="shared" si="5"/>
        <v>0.11344860760654188</v>
      </c>
      <c r="J90" s="33">
        <f t="shared" si="7"/>
        <v>72.690788469578322</v>
      </c>
      <c r="K90" s="29" t="str">
        <f t="shared" si="6"/>
        <v>B</v>
      </c>
    </row>
    <row r="91" spans="1:11" ht="20.100000000000001" customHeight="1">
      <c r="A91" s="29" t="s">
        <v>1471</v>
      </c>
      <c r="B91" s="30" t="s">
        <v>1472</v>
      </c>
      <c r="C91" s="29" t="s">
        <v>32</v>
      </c>
      <c r="D91" s="29" t="s">
        <v>6</v>
      </c>
      <c r="E91" s="29" t="s">
        <v>50</v>
      </c>
      <c r="F91" s="31">
        <v>60</v>
      </c>
      <c r="G91" s="32">
        <v>412.93</v>
      </c>
      <c r="H91" s="32">
        <f t="shared" si="4"/>
        <v>24775.8</v>
      </c>
      <c r="I91" s="33">
        <f t="shared" si="5"/>
        <v>0.10686433791156674</v>
      </c>
      <c r="J91" s="33">
        <f t="shared" si="7"/>
        <v>72.797652807489882</v>
      </c>
      <c r="K91" s="29" t="str">
        <f t="shared" si="6"/>
        <v>B</v>
      </c>
    </row>
    <row r="92" spans="1:11" ht="15" customHeight="1">
      <c r="A92" s="29" t="s">
        <v>1813</v>
      </c>
      <c r="B92" s="30" t="s">
        <v>1814</v>
      </c>
      <c r="C92" s="29" t="s">
        <v>32</v>
      </c>
      <c r="D92" s="29" t="s">
        <v>6</v>
      </c>
      <c r="E92" s="29" t="s">
        <v>54</v>
      </c>
      <c r="F92" s="31">
        <v>3567.892374</v>
      </c>
      <c r="G92" s="32">
        <v>6.75</v>
      </c>
      <c r="H92" s="32">
        <f t="shared" si="4"/>
        <v>24083.27</v>
      </c>
      <c r="I92" s="33">
        <f t="shared" si="5"/>
        <v>0.10387727957504897</v>
      </c>
      <c r="J92" s="33">
        <f t="shared" si="7"/>
        <v>72.901530087064927</v>
      </c>
      <c r="K92" s="29" t="str">
        <f t="shared" si="6"/>
        <v>B</v>
      </c>
    </row>
    <row r="93" spans="1:11" ht="15" customHeight="1">
      <c r="A93" s="29" t="s">
        <v>1459</v>
      </c>
      <c r="B93" s="30" t="s">
        <v>1460</v>
      </c>
      <c r="C93" s="29" t="s">
        <v>32</v>
      </c>
      <c r="D93" s="29" t="s">
        <v>6</v>
      </c>
      <c r="E93" s="29" t="s">
        <v>50</v>
      </c>
      <c r="F93" s="31">
        <v>210</v>
      </c>
      <c r="G93" s="32">
        <v>114.06</v>
      </c>
      <c r="H93" s="32">
        <f t="shared" si="4"/>
        <v>23952.6</v>
      </c>
      <c r="I93" s="33">
        <f t="shared" si="5"/>
        <v>0.10331366657224363</v>
      </c>
      <c r="J93" s="33">
        <f t="shared" si="7"/>
        <v>73.004843753637175</v>
      </c>
      <c r="K93" s="29" t="str">
        <f t="shared" si="6"/>
        <v>B</v>
      </c>
    </row>
    <row r="94" spans="1:11" ht="20.100000000000001" customHeight="1">
      <c r="A94" s="29" t="s">
        <v>922</v>
      </c>
      <c r="B94" s="30" t="s">
        <v>923</v>
      </c>
      <c r="C94" s="29" t="s">
        <v>32</v>
      </c>
      <c r="D94" s="29" t="s">
        <v>6</v>
      </c>
      <c r="E94" s="29" t="s">
        <v>50</v>
      </c>
      <c r="F94" s="31">
        <v>144</v>
      </c>
      <c r="G94" s="32">
        <v>165</v>
      </c>
      <c r="H94" s="32">
        <f t="shared" si="4"/>
        <v>23760</v>
      </c>
      <c r="I94" s="33">
        <f t="shared" si="5"/>
        <v>0.10248293370057984</v>
      </c>
      <c r="J94" s="33">
        <f t="shared" si="7"/>
        <v>73.107326687337761</v>
      </c>
      <c r="K94" s="29" t="str">
        <f t="shared" si="6"/>
        <v>B</v>
      </c>
    </row>
    <row r="95" spans="1:11" ht="15" customHeight="1">
      <c r="A95" s="29" t="s">
        <v>1779</v>
      </c>
      <c r="B95" s="30" t="s">
        <v>1780</v>
      </c>
      <c r="C95" s="29" t="s">
        <v>32</v>
      </c>
      <c r="D95" s="29" t="s">
        <v>6</v>
      </c>
      <c r="E95" s="29" t="s">
        <v>908</v>
      </c>
      <c r="F95" s="31">
        <v>194.72399999999999</v>
      </c>
      <c r="G95" s="32">
        <v>120.21</v>
      </c>
      <c r="H95" s="32">
        <f t="shared" si="4"/>
        <v>23407.77</v>
      </c>
      <c r="I95" s="33">
        <f t="shared" si="5"/>
        <v>0.10096367596752617</v>
      </c>
      <c r="J95" s="33">
        <f t="shared" si="7"/>
        <v>73.208290363305281</v>
      </c>
      <c r="K95" s="29" t="str">
        <f t="shared" si="6"/>
        <v>B</v>
      </c>
    </row>
    <row r="96" spans="1:11" ht="15" customHeight="1">
      <c r="A96" s="29" t="s">
        <v>995</v>
      </c>
      <c r="B96" s="30" t="s">
        <v>996</v>
      </c>
      <c r="C96" s="29" t="s">
        <v>32</v>
      </c>
      <c r="D96" s="29" t="s">
        <v>6</v>
      </c>
      <c r="E96" s="29" t="s">
        <v>50</v>
      </c>
      <c r="F96" s="31">
        <v>702</v>
      </c>
      <c r="G96" s="32">
        <v>32.28</v>
      </c>
      <c r="H96" s="32">
        <f t="shared" si="4"/>
        <v>22660.560000000001</v>
      </c>
      <c r="I96" s="33">
        <f t="shared" si="5"/>
        <v>9.7740768859343921E-2</v>
      </c>
      <c r="J96" s="33">
        <f t="shared" si="7"/>
        <v>73.30603113216462</v>
      </c>
      <c r="K96" s="29" t="str">
        <f t="shared" si="6"/>
        <v>B</v>
      </c>
    </row>
    <row r="97" spans="1:11" ht="20.100000000000001" customHeight="1">
      <c r="A97" s="29" t="s">
        <v>1123</v>
      </c>
      <c r="B97" s="30" t="s">
        <v>1124</v>
      </c>
      <c r="C97" s="29" t="s">
        <v>32</v>
      </c>
      <c r="D97" s="29" t="s">
        <v>6</v>
      </c>
      <c r="E97" s="29" t="s">
        <v>50</v>
      </c>
      <c r="F97" s="31">
        <v>2695.2</v>
      </c>
      <c r="G97" s="32">
        <v>8.0299999999999994</v>
      </c>
      <c r="H97" s="32">
        <f t="shared" si="4"/>
        <v>21642.46</v>
      </c>
      <c r="I97" s="33">
        <f t="shared" si="5"/>
        <v>9.3349444162350637E-2</v>
      </c>
      <c r="J97" s="33">
        <f t="shared" si="7"/>
        <v>73.399380576326976</v>
      </c>
      <c r="K97" s="29" t="str">
        <f t="shared" si="6"/>
        <v>B</v>
      </c>
    </row>
    <row r="98" spans="1:11" ht="20.100000000000001" customHeight="1">
      <c r="A98" s="29" t="s">
        <v>1449</v>
      </c>
      <c r="B98" s="30" t="s">
        <v>1450</v>
      </c>
      <c r="C98" s="29" t="s">
        <v>32</v>
      </c>
      <c r="D98" s="29" t="s">
        <v>6</v>
      </c>
      <c r="E98" s="29" t="s">
        <v>50</v>
      </c>
      <c r="F98" s="31">
        <v>192</v>
      </c>
      <c r="G98" s="32">
        <v>112.4</v>
      </c>
      <c r="H98" s="32">
        <f t="shared" si="4"/>
        <v>21580.799999999999</v>
      </c>
      <c r="I98" s="33">
        <f t="shared" si="5"/>
        <v>9.3083488872284237E-2</v>
      </c>
      <c r="J98" s="33">
        <f t="shared" si="7"/>
        <v>73.492464065199258</v>
      </c>
      <c r="K98" s="29" t="str">
        <f t="shared" si="6"/>
        <v>B</v>
      </c>
    </row>
    <row r="99" spans="1:11" ht="15" customHeight="1">
      <c r="A99" s="29" t="s">
        <v>1582</v>
      </c>
      <c r="B99" s="30" t="s">
        <v>1613</v>
      </c>
      <c r="C99" s="29" t="s">
        <v>32</v>
      </c>
      <c r="D99" s="29" t="s">
        <v>6</v>
      </c>
      <c r="E99" s="29" t="s">
        <v>1581</v>
      </c>
      <c r="F99" s="31">
        <v>759.80088000000001</v>
      </c>
      <c r="G99" s="32">
        <v>28.21</v>
      </c>
      <c r="H99" s="32">
        <f t="shared" si="4"/>
        <v>21433.98</v>
      </c>
      <c r="I99" s="33">
        <f t="shared" si="5"/>
        <v>9.2450216804695048E-2</v>
      </c>
      <c r="J99" s="33">
        <f t="shared" si="7"/>
        <v>73.58491428200395</v>
      </c>
      <c r="K99" s="29" t="str">
        <f t="shared" si="6"/>
        <v>B</v>
      </c>
    </row>
    <row r="100" spans="1:11" ht="15" customHeight="1">
      <c r="A100" s="29" t="s">
        <v>954</v>
      </c>
      <c r="B100" s="30" t="s">
        <v>955</v>
      </c>
      <c r="C100" s="29" t="s">
        <v>32</v>
      </c>
      <c r="D100" s="29" t="s">
        <v>6</v>
      </c>
      <c r="E100" s="29" t="s">
        <v>33</v>
      </c>
      <c r="F100" s="31">
        <v>1186.8</v>
      </c>
      <c r="G100" s="32">
        <v>18</v>
      </c>
      <c r="H100" s="32">
        <f t="shared" si="4"/>
        <v>21362.400000000001</v>
      </c>
      <c r="I100" s="33">
        <f t="shared" si="5"/>
        <v>9.2141474027157694E-2</v>
      </c>
      <c r="J100" s="33">
        <f t="shared" si="7"/>
        <v>73.677055756031109</v>
      </c>
      <c r="K100" s="29" t="str">
        <f t="shared" si="6"/>
        <v>B</v>
      </c>
    </row>
    <row r="101" spans="1:11" ht="15" customHeight="1">
      <c r="A101" s="29" t="s">
        <v>991</v>
      </c>
      <c r="B101" s="30" t="s">
        <v>992</v>
      </c>
      <c r="C101" s="29" t="s">
        <v>32</v>
      </c>
      <c r="D101" s="29" t="s">
        <v>6</v>
      </c>
      <c r="E101" s="29" t="s">
        <v>50</v>
      </c>
      <c r="F101" s="31">
        <v>522</v>
      </c>
      <c r="G101" s="32">
        <v>40.17</v>
      </c>
      <c r="H101" s="32">
        <f t="shared" si="4"/>
        <v>20968.740000000002</v>
      </c>
      <c r="I101" s="33">
        <f t="shared" si="5"/>
        <v>9.0443518148345822E-2</v>
      </c>
      <c r="J101" s="33">
        <f t="shared" si="7"/>
        <v>73.767499274179457</v>
      </c>
      <c r="K101" s="29" t="str">
        <f t="shared" si="6"/>
        <v>B</v>
      </c>
    </row>
    <row r="102" spans="1:11" ht="20.100000000000001" customHeight="1">
      <c r="A102" s="29" t="s">
        <v>965</v>
      </c>
      <c r="B102" s="30" t="s">
        <v>966</v>
      </c>
      <c r="C102" s="29" t="s">
        <v>32</v>
      </c>
      <c r="D102" s="29" t="s">
        <v>6</v>
      </c>
      <c r="E102" s="29" t="s">
        <v>50</v>
      </c>
      <c r="F102" s="31">
        <v>192</v>
      </c>
      <c r="G102" s="32">
        <v>109.18</v>
      </c>
      <c r="H102" s="32">
        <f t="shared" si="4"/>
        <v>20962.560000000001</v>
      </c>
      <c r="I102" s="33">
        <f t="shared" si="5"/>
        <v>9.0416862233772183E-2</v>
      </c>
      <c r="J102" s="33">
        <f t="shared" si="7"/>
        <v>73.857916136413223</v>
      </c>
      <c r="K102" s="29" t="str">
        <f t="shared" si="6"/>
        <v>B</v>
      </c>
    </row>
    <row r="103" spans="1:11" ht="20.100000000000001" customHeight="1">
      <c r="A103" s="29" t="s">
        <v>1639</v>
      </c>
      <c r="B103" s="30" t="s">
        <v>2039</v>
      </c>
      <c r="C103" s="29" t="s">
        <v>32</v>
      </c>
      <c r="D103" s="29" t="s">
        <v>6</v>
      </c>
      <c r="E103" s="29" t="s">
        <v>54</v>
      </c>
      <c r="F103" s="31">
        <v>852.39</v>
      </c>
      <c r="G103" s="32">
        <v>24.51</v>
      </c>
      <c r="H103" s="32">
        <f t="shared" si="4"/>
        <v>20892.080000000002</v>
      </c>
      <c r="I103" s="33">
        <f t="shared" si="5"/>
        <v>9.0112864036498749E-2</v>
      </c>
      <c r="J103" s="33">
        <f t="shared" si="7"/>
        <v>73.948029000449722</v>
      </c>
      <c r="K103" s="29" t="str">
        <f t="shared" si="6"/>
        <v>B</v>
      </c>
    </row>
    <row r="104" spans="1:11" ht="15" customHeight="1">
      <c r="A104" s="29" t="s">
        <v>1933</v>
      </c>
      <c r="B104" s="30" t="s">
        <v>1934</v>
      </c>
      <c r="C104" s="29" t="s">
        <v>32</v>
      </c>
      <c r="D104" s="29" t="s">
        <v>6</v>
      </c>
      <c r="E104" s="29" t="s">
        <v>749</v>
      </c>
      <c r="F104" s="31">
        <v>173.39643000000001</v>
      </c>
      <c r="G104" s="32">
        <v>120</v>
      </c>
      <c r="H104" s="32">
        <f t="shared" si="4"/>
        <v>20807.57</v>
      </c>
      <c r="I104" s="33">
        <f t="shared" si="5"/>
        <v>8.9748350874586449E-2</v>
      </c>
      <c r="J104" s="33">
        <f t="shared" si="7"/>
        <v>74.037777351324308</v>
      </c>
      <c r="K104" s="29" t="str">
        <f t="shared" si="6"/>
        <v>B</v>
      </c>
    </row>
    <row r="105" spans="1:11" ht="20.100000000000001" customHeight="1">
      <c r="A105" s="29" t="s">
        <v>1597</v>
      </c>
      <c r="B105" s="30" t="s">
        <v>1598</v>
      </c>
      <c r="C105" s="29" t="s">
        <v>32</v>
      </c>
      <c r="D105" s="29" t="s">
        <v>6</v>
      </c>
      <c r="E105" s="29" t="s">
        <v>50</v>
      </c>
      <c r="F105" s="34">
        <v>4.752E-2</v>
      </c>
      <c r="G105" s="32">
        <v>428851.84</v>
      </c>
      <c r="H105" s="32">
        <f t="shared" si="4"/>
        <v>20379.04</v>
      </c>
      <c r="I105" s="33">
        <f t="shared" si="5"/>
        <v>8.789999180140845E-2</v>
      </c>
      <c r="J105" s="33">
        <f t="shared" si="7"/>
        <v>74.125677343125716</v>
      </c>
      <c r="K105" s="29" t="str">
        <f t="shared" si="6"/>
        <v>B</v>
      </c>
    </row>
    <row r="106" spans="1:11" ht="15" customHeight="1">
      <c r="A106" s="29" t="s">
        <v>1795</v>
      </c>
      <c r="B106" s="30" t="s">
        <v>1796</v>
      </c>
      <c r="C106" s="29" t="s">
        <v>32</v>
      </c>
      <c r="D106" s="29" t="s">
        <v>6</v>
      </c>
      <c r="E106" s="29" t="s">
        <v>908</v>
      </c>
      <c r="F106" s="31">
        <v>388.8</v>
      </c>
      <c r="G106" s="32">
        <v>47.17</v>
      </c>
      <c r="H106" s="32">
        <f t="shared" si="4"/>
        <v>18339.7</v>
      </c>
      <c r="I106" s="33">
        <f t="shared" si="5"/>
        <v>7.910379878739579E-2</v>
      </c>
      <c r="J106" s="33">
        <f t="shared" si="7"/>
        <v>74.204781141913116</v>
      </c>
      <c r="K106" s="29" t="str">
        <f t="shared" si="6"/>
        <v>B</v>
      </c>
    </row>
    <row r="107" spans="1:11" ht="20.100000000000001" customHeight="1">
      <c r="A107" s="29" t="s">
        <v>828</v>
      </c>
      <c r="B107" s="30" t="s">
        <v>829</v>
      </c>
      <c r="C107" s="29" t="s">
        <v>32</v>
      </c>
      <c r="D107" s="29" t="s">
        <v>6</v>
      </c>
      <c r="E107" s="29" t="s">
        <v>54</v>
      </c>
      <c r="F107" s="31">
        <v>1275.7583999999999</v>
      </c>
      <c r="G107" s="32">
        <v>14.32</v>
      </c>
      <c r="H107" s="32">
        <f t="shared" si="4"/>
        <v>18268.86</v>
      </c>
      <c r="I107" s="33">
        <f t="shared" si="5"/>
        <v>7.8798247818399628E-2</v>
      </c>
      <c r="J107" s="33">
        <f t="shared" si="7"/>
        <v>74.283579389731514</v>
      </c>
      <c r="K107" s="29" t="str">
        <f t="shared" si="6"/>
        <v>B</v>
      </c>
    </row>
    <row r="108" spans="1:11" ht="15" customHeight="1">
      <c r="A108" s="29" t="s">
        <v>1238</v>
      </c>
      <c r="B108" s="30" t="s">
        <v>1740</v>
      </c>
      <c r="C108" s="29" t="s">
        <v>32</v>
      </c>
      <c r="D108" s="29" t="s">
        <v>6</v>
      </c>
      <c r="E108" s="29" t="s">
        <v>50</v>
      </c>
      <c r="F108" s="31">
        <v>328.14</v>
      </c>
      <c r="G108" s="32">
        <v>54.44</v>
      </c>
      <c r="H108" s="32">
        <f t="shared" si="4"/>
        <v>17863.939999999999</v>
      </c>
      <c r="I108" s="33">
        <f t="shared" si="5"/>
        <v>7.7051724690704385E-2</v>
      </c>
      <c r="J108" s="33">
        <f t="shared" si="7"/>
        <v>74.360631114422219</v>
      </c>
      <c r="K108" s="29" t="str">
        <f t="shared" si="6"/>
        <v>B</v>
      </c>
    </row>
    <row r="109" spans="1:11" ht="15" customHeight="1">
      <c r="A109" s="29" t="s">
        <v>1279</v>
      </c>
      <c r="B109" s="30" t="s">
        <v>1280</v>
      </c>
      <c r="C109" s="29" t="s">
        <v>32</v>
      </c>
      <c r="D109" s="29" t="s">
        <v>6</v>
      </c>
      <c r="E109" s="29" t="s">
        <v>50</v>
      </c>
      <c r="F109" s="31">
        <v>1020</v>
      </c>
      <c r="G109" s="32">
        <v>16.63</v>
      </c>
      <c r="H109" s="32">
        <f t="shared" si="4"/>
        <v>16962.599999999999</v>
      </c>
      <c r="I109" s="33">
        <f t="shared" si="5"/>
        <v>7.3164015622451839E-2</v>
      </c>
      <c r="J109" s="33">
        <f t="shared" si="7"/>
        <v>74.433795130044672</v>
      </c>
      <c r="K109" s="29" t="str">
        <f t="shared" si="6"/>
        <v>B</v>
      </c>
    </row>
    <row r="110" spans="1:11" ht="15" customHeight="1">
      <c r="A110" s="29" t="s">
        <v>1602</v>
      </c>
      <c r="B110" s="30" t="s">
        <v>1603</v>
      </c>
      <c r="C110" s="29" t="s">
        <v>32</v>
      </c>
      <c r="D110" s="29" t="s">
        <v>6</v>
      </c>
      <c r="E110" s="29" t="s">
        <v>50</v>
      </c>
      <c r="F110" s="35">
        <v>3.8649599999999999E-2</v>
      </c>
      <c r="G110" s="32">
        <v>438737.9</v>
      </c>
      <c r="H110" s="32">
        <f t="shared" si="4"/>
        <v>16957.04</v>
      </c>
      <c r="I110" s="33">
        <f t="shared" si="5"/>
        <v>7.3140033925845144E-2</v>
      </c>
      <c r="J110" s="33">
        <f t="shared" si="7"/>
        <v>74.50693516397051</v>
      </c>
      <c r="K110" s="29" t="str">
        <f t="shared" si="6"/>
        <v>B</v>
      </c>
    </row>
    <row r="111" spans="1:11" ht="20.100000000000001" customHeight="1">
      <c r="A111" s="29" t="s">
        <v>1072</v>
      </c>
      <c r="B111" s="30" t="s">
        <v>1073</v>
      </c>
      <c r="C111" s="29" t="s">
        <v>32</v>
      </c>
      <c r="D111" s="29" t="s">
        <v>6</v>
      </c>
      <c r="E111" s="29" t="s">
        <v>50</v>
      </c>
      <c r="F111" s="31">
        <v>60</v>
      </c>
      <c r="G111" s="32">
        <v>260.58999999999997</v>
      </c>
      <c r="H111" s="32">
        <f t="shared" si="4"/>
        <v>15635.4</v>
      </c>
      <c r="I111" s="33">
        <f t="shared" si="5"/>
        <v>6.7439463871298233E-2</v>
      </c>
      <c r="J111" s="33">
        <f t="shared" si="7"/>
        <v>74.574374627841806</v>
      </c>
      <c r="K111" s="29" t="str">
        <f t="shared" si="6"/>
        <v>B</v>
      </c>
    </row>
    <row r="112" spans="1:11" ht="15" customHeight="1">
      <c r="A112" s="29" t="s">
        <v>1637</v>
      </c>
      <c r="B112" s="30" t="s">
        <v>1817</v>
      </c>
      <c r="C112" s="29" t="s">
        <v>32</v>
      </c>
      <c r="D112" s="29" t="s">
        <v>6</v>
      </c>
      <c r="E112" s="29" t="s">
        <v>54</v>
      </c>
      <c r="F112" s="31">
        <v>1093.1220000000001</v>
      </c>
      <c r="G112" s="32">
        <v>13.38</v>
      </c>
      <c r="H112" s="32">
        <f t="shared" si="4"/>
        <v>14625.97</v>
      </c>
      <c r="I112" s="33">
        <f t="shared" si="5"/>
        <v>6.3085535093294176E-2</v>
      </c>
      <c r="J112" s="33">
        <f t="shared" si="7"/>
        <v>74.637460162935099</v>
      </c>
      <c r="K112" s="29" t="str">
        <f t="shared" si="6"/>
        <v>B</v>
      </c>
    </row>
    <row r="113" spans="1:11" ht="20.100000000000001" customHeight="1">
      <c r="A113" s="29" t="s">
        <v>1634</v>
      </c>
      <c r="B113" s="30" t="s">
        <v>2040</v>
      </c>
      <c r="C113" s="29" t="s">
        <v>32</v>
      </c>
      <c r="D113" s="29" t="s">
        <v>5</v>
      </c>
      <c r="E113" s="29" t="s">
        <v>601</v>
      </c>
      <c r="F113" s="31">
        <v>812.7</v>
      </c>
      <c r="G113" s="32">
        <v>17.38</v>
      </c>
      <c r="H113" s="32">
        <f t="shared" si="4"/>
        <v>14124.73</v>
      </c>
      <c r="I113" s="33">
        <f t="shared" si="5"/>
        <v>6.0923559264671343E-2</v>
      </c>
      <c r="J113" s="33">
        <f t="shared" si="7"/>
        <v>74.698383722199765</v>
      </c>
      <c r="K113" s="29" t="str">
        <f t="shared" si="6"/>
        <v>B</v>
      </c>
    </row>
    <row r="114" spans="1:11" ht="15" customHeight="1">
      <c r="A114" s="29" t="s">
        <v>1831</v>
      </c>
      <c r="B114" s="30" t="s">
        <v>1832</v>
      </c>
      <c r="C114" s="29" t="s">
        <v>32</v>
      </c>
      <c r="D114" s="29" t="s">
        <v>6</v>
      </c>
      <c r="E114" s="29" t="s">
        <v>749</v>
      </c>
      <c r="F114" s="31">
        <v>25.515000000000001</v>
      </c>
      <c r="G114" s="32">
        <v>550</v>
      </c>
      <c r="H114" s="32">
        <f t="shared" si="4"/>
        <v>14033.25</v>
      </c>
      <c r="I114" s="33">
        <f t="shared" si="5"/>
        <v>6.0528982716904968E-2</v>
      </c>
      <c r="J114" s="33">
        <f t="shared" si="7"/>
        <v>74.758912704916668</v>
      </c>
      <c r="K114" s="29" t="str">
        <f t="shared" si="6"/>
        <v>B</v>
      </c>
    </row>
    <row r="115" spans="1:11" ht="15" customHeight="1">
      <c r="A115" s="29" t="s">
        <v>1786</v>
      </c>
      <c r="B115" s="30" t="s">
        <v>1787</v>
      </c>
      <c r="C115" s="29" t="s">
        <v>32</v>
      </c>
      <c r="D115" s="29" t="s">
        <v>6</v>
      </c>
      <c r="E115" s="29" t="s">
        <v>50</v>
      </c>
      <c r="F115" s="31">
        <v>17010</v>
      </c>
      <c r="G115" s="32">
        <v>0.81</v>
      </c>
      <c r="H115" s="32">
        <f t="shared" si="4"/>
        <v>13778.1</v>
      </c>
      <c r="I115" s="33">
        <f t="shared" si="5"/>
        <v>5.9428455758415794E-2</v>
      </c>
      <c r="J115" s="33">
        <f t="shared" si="7"/>
        <v>74.818341160675089</v>
      </c>
      <c r="K115" s="29" t="str">
        <f t="shared" si="6"/>
        <v>B</v>
      </c>
    </row>
    <row r="116" spans="1:11" ht="15" customHeight="1">
      <c r="A116" s="29" t="s">
        <v>1777</v>
      </c>
      <c r="B116" s="30" t="s">
        <v>1778</v>
      </c>
      <c r="C116" s="29" t="s">
        <v>32</v>
      </c>
      <c r="D116" s="29" t="s">
        <v>6</v>
      </c>
      <c r="E116" s="29" t="s">
        <v>908</v>
      </c>
      <c r="F116" s="31">
        <v>140.94</v>
      </c>
      <c r="G116" s="32">
        <v>97.74</v>
      </c>
      <c r="H116" s="32">
        <f t="shared" si="4"/>
        <v>13775.48</v>
      </c>
      <c r="I116" s="33">
        <f t="shared" si="5"/>
        <v>5.9417155030878098E-2</v>
      </c>
      <c r="J116" s="33">
        <f t="shared" si="7"/>
        <v>74.877758315705961</v>
      </c>
      <c r="K116" s="29" t="str">
        <f t="shared" si="6"/>
        <v>B</v>
      </c>
    </row>
    <row r="117" spans="1:11" ht="20.100000000000001" customHeight="1">
      <c r="A117" s="29" t="s">
        <v>1452</v>
      </c>
      <c r="B117" s="30" t="s">
        <v>1453</v>
      </c>
      <c r="C117" s="29" t="s">
        <v>32</v>
      </c>
      <c r="D117" s="29" t="s">
        <v>6</v>
      </c>
      <c r="E117" s="29" t="s">
        <v>50</v>
      </c>
      <c r="F117" s="31">
        <v>72</v>
      </c>
      <c r="G117" s="32">
        <v>187.87</v>
      </c>
      <c r="H117" s="32">
        <f t="shared" si="4"/>
        <v>13526.64</v>
      </c>
      <c r="I117" s="33">
        <f t="shared" si="5"/>
        <v>5.834384471008465E-2</v>
      </c>
      <c r="J117" s="33">
        <f t="shared" si="7"/>
        <v>74.936102160416041</v>
      </c>
      <c r="K117" s="29" t="str">
        <f t="shared" si="6"/>
        <v>B</v>
      </c>
    </row>
    <row r="118" spans="1:11" ht="20.100000000000001" customHeight="1">
      <c r="A118" s="29" t="s">
        <v>1171</v>
      </c>
      <c r="B118" s="30" t="s">
        <v>1172</v>
      </c>
      <c r="C118" s="29" t="s">
        <v>32</v>
      </c>
      <c r="D118" s="29" t="s">
        <v>6</v>
      </c>
      <c r="E118" s="29" t="s">
        <v>50</v>
      </c>
      <c r="F118" s="31">
        <v>60</v>
      </c>
      <c r="G118" s="32">
        <v>225.37</v>
      </c>
      <c r="H118" s="32">
        <f t="shared" si="4"/>
        <v>13522.2</v>
      </c>
      <c r="I118" s="33">
        <f t="shared" si="5"/>
        <v>5.8324693858837581E-2</v>
      </c>
      <c r="J118" s="33">
        <f t="shared" si="7"/>
        <v>74.994426854274877</v>
      </c>
      <c r="K118" s="29" t="str">
        <f t="shared" si="6"/>
        <v>B</v>
      </c>
    </row>
    <row r="119" spans="1:11" ht="15" customHeight="1">
      <c r="A119" s="29" t="s">
        <v>1790</v>
      </c>
      <c r="B119" s="30" t="s">
        <v>1791</v>
      </c>
      <c r="C119" s="29" t="s">
        <v>32</v>
      </c>
      <c r="D119" s="29" t="s">
        <v>6</v>
      </c>
      <c r="E119" s="29" t="s">
        <v>908</v>
      </c>
      <c r="F119" s="31">
        <v>324</v>
      </c>
      <c r="G119" s="32">
        <v>41.1</v>
      </c>
      <c r="H119" s="32">
        <f t="shared" si="4"/>
        <v>13316.4</v>
      </c>
      <c r="I119" s="33">
        <f t="shared" si="5"/>
        <v>5.7437026024006792E-2</v>
      </c>
      <c r="J119" s="33">
        <f t="shared" si="7"/>
        <v>75.051863880298882</v>
      </c>
      <c r="K119" s="29" t="str">
        <f t="shared" si="6"/>
        <v>B</v>
      </c>
    </row>
    <row r="120" spans="1:11" ht="15" customHeight="1">
      <c r="A120" s="29" t="s">
        <v>1224</v>
      </c>
      <c r="B120" s="30" t="s">
        <v>1225</v>
      </c>
      <c r="C120" s="29" t="s">
        <v>32</v>
      </c>
      <c r="D120" s="29" t="s">
        <v>6</v>
      </c>
      <c r="E120" s="29" t="s">
        <v>50</v>
      </c>
      <c r="F120" s="31">
        <v>6336</v>
      </c>
      <c r="G120" s="32">
        <v>2.09</v>
      </c>
      <c r="H120" s="32">
        <f t="shared" si="4"/>
        <v>13242.24</v>
      </c>
      <c r="I120" s="33">
        <f t="shared" si="5"/>
        <v>5.7117155049123167E-2</v>
      </c>
      <c r="J120" s="33">
        <f t="shared" si="7"/>
        <v>75.108981035348009</v>
      </c>
      <c r="K120" s="29" t="str">
        <f t="shared" si="6"/>
        <v>B</v>
      </c>
    </row>
    <row r="121" spans="1:11" ht="20.100000000000001" customHeight="1">
      <c r="A121" s="29" t="s">
        <v>1604</v>
      </c>
      <c r="B121" s="30" t="s">
        <v>1605</v>
      </c>
      <c r="C121" s="29" t="s">
        <v>32</v>
      </c>
      <c r="D121" s="29" t="s">
        <v>6</v>
      </c>
      <c r="E121" s="29" t="s">
        <v>50</v>
      </c>
      <c r="F121" s="35">
        <v>3.8649599999999999E-2</v>
      </c>
      <c r="G121" s="32">
        <v>330578.5</v>
      </c>
      <c r="H121" s="32">
        <f t="shared" si="4"/>
        <v>12776.73</v>
      </c>
      <c r="I121" s="33">
        <f t="shared" si="5"/>
        <v>5.510929181398188E-2</v>
      </c>
      <c r="J121" s="33">
        <f t="shared" si="7"/>
        <v>75.164090327161986</v>
      </c>
      <c r="K121" s="29" t="str">
        <f t="shared" si="6"/>
        <v>B</v>
      </c>
    </row>
    <row r="122" spans="1:11" ht="15" customHeight="1">
      <c r="A122" s="29" t="s">
        <v>1801</v>
      </c>
      <c r="B122" s="30" t="s">
        <v>1802</v>
      </c>
      <c r="C122" s="29" t="s">
        <v>32</v>
      </c>
      <c r="D122" s="29" t="s">
        <v>6</v>
      </c>
      <c r="E122" s="29" t="s">
        <v>50</v>
      </c>
      <c r="F122" s="31">
        <v>72.900000000000006</v>
      </c>
      <c r="G122" s="32">
        <v>172.5</v>
      </c>
      <c r="H122" s="32">
        <f t="shared" si="4"/>
        <v>12575.25</v>
      </c>
      <c r="I122" s="33">
        <f t="shared" si="5"/>
        <v>5.4240257239823939E-2</v>
      </c>
      <c r="J122" s="33">
        <f t="shared" si="7"/>
        <v>75.218330584401812</v>
      </c>
      <c r="K122" s="29" t="str">
        <f t="shared" si="6"/>
        <v>B</v>
      </c>
    </row>
    <row r="123" spans="1:11" ht="20.100000000000001" customHeight="1">
      <c r="A123" s="29" t="s">
        <v>962</v>
      </c>
      <c r="B123" s="30" t="s">
        <v>963</v>
      </c>
      <c r="C123" s="29" t="s">
        <v>32</v>
      </c>
      <c r="D123" s="29" t="s">
        <v>6</v>
      </c>
      <c r="E123" s="29" t="s">
        <v>50</v>
      </c>
      <c r="F123" s="31">
        <v>192</v>
      </c>
      <c r="G123" s="32">
        <v>64.88</v>
      </c>
      <c r="H123" s="32">
        <f t="shared" si="4"/>
        <v>12456.96</v>
      </c>
      <c r="I123" s="33">
        <f t="shared" si="5"/>
        <v>5.3730042331261572E-2</v>
      </c>
      <c r="J123" s="33">
        <f t="shared" si="7"/>
        <v>75.272060626733079</v>
      </c>
      <c r="K123" s="29" t="str">
        <f t="shared" si="6"/>
        <v>B</v>
      </c>
    </row>
    <row r="124" spans="1:11" ht="15" customHeight="1">
      <c r="A124" s="29" t="s">
        <v>1400</v>
      </c>
      <c r="B124" s="30" t="s">
        <v>1401</v>
      </c>
      <c r="C124" s="29" t="s">
        <v>32</v>
      </c>
      <c r="D124" s="29" t="s">
        <v>6</v>
      </c>
      <c r="E124" s="29" t="s">
        <v>50</v>
      </c>
      <c r="F124" s="31">
        <v>132</v>
      </c>
      <c r="G124" s="32">
        <v>88.05</v>
      </c>
      <c r="H124" s="32">
        <f t="shared" si="4"/>
        <v>11622.6</v>
      </c>
      <c r="I124" s="33">
        <f t="shared" si="5"/>
        <v>5.013123506853364E-2</v>
      </c>
      <c r="J124" s="33">
        <f t="shared" si="7"/>
        <v>75.322191861801613</v>
      </c>
      <c r="K124" s="29" t="str">
        <f t="shared" si="6"/>
        <v>B</v>
      </c>
    </row>
    <row r="125" spans="1:11" ht="20.100000000000001" customHeight="1">
      <c r="A125" s="29" t="s">
        <v>932</v>
      </c>
      <c r="B125" s="30" t="s">
        <v>933</v>
      </c>
      <c r="C125" s="29" t="s">
        <v>32</v>
      </c>
      <c r="D125" s="29" t="s">
        <v>6</v>
      </c>
      <c r="E125" s="29" t="s">
        <v>50</v>
      </c>
      <c r="F125" s="31">
        <v>24</v>
      </c>
      <c r="G125" s="32">
        <v>484.1</v>
      </c>
      <c r="H125" s="32">
        <f t="shared" si="4"/>
        <v>11618.4</v>
      </c>
      <c r="I125" s="33">
        <f t="shared" si="5"/>
        <v>5.0113119398435053E-2</v>
      </c>
      <c r="J125" s="33">
        <f t="shared" si="7"/>
        <v>75.372304981200045</v>
      </c>
      <c r="K125" s="29" t="str">
        <f t="shared" si="6"/>
        <v>B</v>
      </c>
    </row>
    <row r="126" spans="1:11" ht="20.100000000000001" customHeight="1">
      <c r="A126" s="29" t="s">
        <v>929</v>
      </c>
      <c r="B126" s="30" t="s">
        <v>930</v>
      </c>
      <c r="C126" s="29" t="s">
        <v>32</v>
      </c>
      <c r="D126" s="29" t="s">
        <v>6</v>
      </c>
      <c r="E126" s="29" t="s">
        <v>50</v>
      </c>
      <c r="F126" s="31">
        <v>24</v>
      </c>
      <c r="G126" s="32">
        <v>484.1</v>
      </c>
      <c r="H126" s="32">
        <f t="shared" si="4"/>
        <v>11618.4</v>
      </c>
      <c r="I126" s="33">
        <f t="shared" si="5"/>
        <v>5.0113119398435053E-2</v>
      </c>
      <c r="J126" s="33">
        <f t="shared" si="7"/>
        <v>75.422418100598478</v>
      </c>
      <c r="K126" s="29" t="str">
        <f t="shared" si="6"/>
        <v>B</v>
      </c>
    </row>
    <row r="127" spans="1:11" ht="15" customHeight="1">
      <c r="A127" s="29" t="s">
        <v>1763</v>
      </c>
      <c r="B127" s="30" t="s">
        <v>1764</v>
      </c>
      <c r="C127" s="29" t="s">
        <v>32</v>
      </c>
      <c r="D127" s="29" t="s">
        <v>6</v>
      </c>
      <c r="E127" s="29" t="s">
        <v>50</v>
      </c>
      <c r="F127" s="31">
        <v>16402.5</v>
      </c>
      <c r="G127" s="32">
        <v>0.7</v>
      </c>
      <c r="H127" s="32">
        <f t="shared" si="4"/>
        <v>11481.75</v>
      </c>
      <c r="I127" s="33">
        <f t="shared" si="5"/>
        <v>4.9523713132013154E-2</v>
      </c>
      <c r="J127" s="33">
        <f t="shared" si="7"/>
        <v>75.471941813730496</v>
      </c>
      <c r="K127" s="29" t="str">
        <f t="shared" si="6"/>
        <v>B</v>
      </c>
    </row>
    <row r="128" spans="1:11" ht="15" customHeight="1">
      <c r="A128" s="29" t="s">
        <v>1584</v>
      </c>
      <c r="B128" s="30" t="s">
        <v>1585</v>
      </c>
      <c r="C128" s="29" t="s">
        <v>32</v>
      </c>
      <c r="D128" s="29" t="s">
        <v>6</v>
      </c>
      <c r="E128" s="29" t="s">
        <v>549</v>
      </c>
      <c r="F128" s="31">
        <v>7.5618048</v>
      </c>
      <c r="G128" s="32">
        <v>1518</v>
      </c>
      <c r="H128" s="32">
        <f t="shared" si="4"/>
        <v>11478.82</v>
      </c>
      <c r="I128" s="33">
        <f t="shared" si="5"/>
        <v>4.9511075295492001E-2</v>
      </c>
      <c r="J128" s="33">
        <f t="shared" si="7"/>
        <v>75.521452889025994</v>
      </c>
      <c r="K128" s="29" t="str">
        <f t="shared" si="6"/>
        <v>B</v>
      </c>
    </row>
    <row r="129" spans="1:11" ht="20.100000000000001" customHeight="1">
      <c r="A129" s="29" t="s">
        <v>1493</v>
      </c>
      <c r="B129" s="30" t="s">
        <v>1494</v>
      </c>
      <c r="C129" s="29" t="s">
        <v>32</v>
      </c>
      <c r="D129" s="29" t="s">
        <v>6</v>
      </c>
      <c r="E129" s="29" t="s">
        <v>50</v>
      </c>
      <c r="F129" s="31">
        <v>420</v>
      </c>
      <c r="G129" s="32">
        <v>27.3</v>
      </c>
      <c r="H129" s="32">
        <f t="shared" si="4"/>
        <v>11466</v>
      </c>
      <c r="I129" s="33">
        <f t="shared" si="5"/>
        <v>4.9455779369143457E-2</v>
      </c>
      <c r="J129" s="33">
        <f t="shared" si="7"/>
        <v>75.570908668395134</v>
      </c>
      <c r="K129" s="29" t="str">
        <f t="shared" si="6"/>
        <v>B</v>
      </c>
    </row>
    <row r="130" spans="1:11" ht="15" customHeight="1">
      <c r="A130" s="29" t="s">
        <v>1502</v>
      </c>
      <c r="B130" s="30" t="s">
        <v>1503</v>
      </c>
      <c r="C130" s="29" t="s">
        <v>32</v>
      </c>
      <c r="D130" s="29" t="s">
        <v>6</v>
      </c>
      <c r="E130" s="29" t="s">
        <v>50</v>
      </c>
      <c r="F130" s="31">
        <v>720</v>
      </c>
      <c r="G130" s="32">
        <v>15.75</v>
      </c>
      <c r="H130" s="32">
        <f t="shared" si="4"/>
        <v>11340</v>
      </c>
      <c r="I130" s="33">
        <f t="shared" si="5"/>
        <v>4.8912309266185838E-2</v>
      </c>
      <c r="J130" s="33">
        <f t="shared" si="7"/>
        <v>75.61982097766132</v>
      </c>
      <c r="K130" s="29" t="str">
        <f t="shared" si="6"/>
        <v>B</v>
      </c>
    </row>
    <row r="131" spans="1:11" ht="15" customHeight="1">
      <c r="A131" s="29" t="s">
        <v>1417</v>
      </c>
      <c r="B131" s="30" t="s">
        <v>1418</v>
      </c>
      <c r="C131" s="29" t="s">
        <v>32</v>
      </c>
      <c r="D131" s="29" t="s">
        <v>6</v>
      </c>
      <c r="E131" s="29" t="s">
        <v>50</v>
      </c>
      <c r="F131" s="31">
        <v>72</v>
      </c>
      <c r="G131" s="32">
        <v>154.82</v>
      </c>
      <c r="H131" s="32">
        <f t="shared" si="4"/>
        <v>11147.04</v>
      </c>
      <c r="I131" s="33">
        <f t="shared" si="5"/>
        <v>4.8080023622799312E-2</v>
      </c>
      <c r="J131" s="33">
        <f t="shared" si="7"/>
        <v>75.667901001284122</v>
      </c>
      <c r="K131" s="29" t="str">
        <f t="shared" si="6"/>
        <v>B</v>
      </c>
    </row>
    <row r="132" spans="1:11" ht="15" customHeight="1">
      <c r="A132" s="29" t="s">
        <v>1683</v>
      </c>
      <c r="B132" s="30" t="s">
        <v>1684</v>
      </c>
      <c r="C132" s="29" t="s">
        <v>32</v>
      </c>
      <c r="D132" s="29" t="s">
        <v>6</v>
      </c>
      <c r="E132" s="29" t="s">
        <v>37</v>
      </c>
      <c r="F132" s="31">
        <v>85.05</v>
      </c>
      <c r="G132" s="32">
        <v>129.16</v>
      </c>
      <c r="H132" s="32">
        <f t="shared" ref="H132:H195" si="8">ROUND(F132*G132,2)</f>
        <v>10985.06</v>
      </c>
      <c r="I132" s="33">
        <f t="shared" ref="I132:I195" si="9">H132/VALOR_TOTAL*100</f>
        <v>4.7381362612663784E-2</v>
      </c>
      <c r="J132" s="33">
        <f t="shared" si="7"/>
        <v>75.71528236389679</v>
      </c>
      <c r="K132" s="29" t="str">
        <f t="shared" ref="K132:K195" si="10">IF(J132&lt;=50,"A",IF(J132&lt;=80,"B","C"))</f>
        <v>B</v>
      </c>
    </row>
    <row r="133" spans="1:11" ht="20.100000000000001" customHeight="1">
      <c r="A133" s="29" t="s">
        <v>1491</v>
      </c>
      <c r="B133" s="30" t="s">
        <v>1492</v>
      </c>
      <c r="C133" s="29" t="s">
        <v>32</v>
      </c>
      <c r="D133" s="29" t="s">
        <v>6</v>
      </c>
      <c r="E133" s="29" t="s">
        <v>50</v>
      </c>
      <c r="F133" s="31">
        <v>360</v>
      </c>
      <c r="G133" s="32">
        <v>29.36</v>
      </c>
      <c r="H133" s="32">
        <f t="shared" si="8"/>
        <v>10569.6</v>
      </c>
      <c r="I133" s="33">
        <f t="shared" si="9"/>
        <v>4.558937777953067E-2</v>
      </c>
      <c r="J133" s="33">
        <f t="shared" ref="J133:J196" si="11">I133+J132</f>
        <v>75.760871741676326</v>
      </c>
      <c r="K133" s="29" t="str">
        <f t="shared" si="10"/>
        <v>B</v>
      </c>
    </row>
    <row r="134" spans="1:11" ht="15" customHeight="1">
      <c r="A134" s="29" t="s">
        <v>1415</v>
      </c>
      <c r="B134" s="30" t="s">
        <v>1416</v>
      </c>
      <c r="C134" s="29" t="s">
        <v>32</v>
      </c>
      <c r="D134" s="29" t="s">
        <v>6</v>
      </c>
      <c r="E134" s="29" t="s">
        <v>50</v>
      </c>
      <c r="F134" s="31">
        <v>72</v>
      </c>
      <c r="G134" s="32">
        <v>144.1</v>
      </c>
      <c r="H134" s="32">
        <f t="shared" si="8"/>
        <v>10375.200000000001</v>
      </c>
      <c r="I134" s="33">
        <f t="shared" si="9"/>
        <v>4.4750881049253205E-2</v>
      </c>
      <c r="J134" s="33">
        <f t="shared" si="11"/>
        <v>75.805622622725579</v>
      </c>
      <c r="K134" s="29" t="str">
        <f t="shared" si="10"/>
        <v>B</v>
      </c>
    </row>
    <row r="135" spans="1:11" ht="20.100000000000001" customHeight="1">
      <c r="A135" s="29" t="s">
        <v>1855</v>
      </c>
      <c r="B135" s="30" t="s">
        <v>1856</v>
      </c>
      <c r="C135" s="29" t="s">
        <v>32</v>
      </c>
      <c r="D135" s="29" t="s">
        <v>6</v>
      </c>
      <c r="E135" s="29" t="s">
        <v>37</v>
      </c>
      <c r="F135" s="31">
        <v>272.16000000000003</v>
      </c>
      <c r="G135" s="32">
        <v>36.89</v>
      </c>
      <c r="H135" s="32">
        <f t="shared" si="8"/>
        <v>10039.98</v>
      </c>
      <c r="I135" s="33">
        <f t="shared" si="9"/>
        <v>4.3304991780098799E-2</v>
      </c>
      <c r="J135" s="33">
        <f t="shared" si="11"/>
        <v>75.848927614505683</v>
      </c>
      <c r="K135" s="29" t="str">
        <f t="shared" si="10"/>
        <v>B</v>
      </c>
    </row>
    <row r="136" spans="1:11" ht="15" customHeight="1">
      <c r="A136" s="29" t="s">
        <v>1159</v>
      </c>
      <c r="B136" s="30" t="s">
        <v>1160</v>
      </c>
      <c r="C136" s="29" t="s">
        <v>32</v>
      </c>
      <c r="D136" s="29" t="s">
        <v>6</v>
      </c>
      <c r="E136" s="29" t="s">
        <v>50</v>
      </c>
      <c r="F136" s="31">
        <v>60</v>
      </c>
      <c r="G136" s="32">
        <v>166.9</v>
      </c>
      <c r="H136" s="32">
        <f t="shared" si="8"/>
        <v>10014</v>
      </c>
      <c r="I136" s="33">
        <f t="shared" si="9"/>
        <v>4.3192933420774689E-2</v>
      </c>
      <c r="J136" s="33">
        <f t="shared" si="11"/>
        <v>75.892120547926453</v>
      </c>
      <c r="K136" s="29" t="str">
        <f t="shared" si="10"/>
        <v>B</v>
      </c>
    </row>
    <row r="137" spans="1:11" ht="15" customHeight="1">
      <c r="A137" s="29" t="s">
        <v>889</v>
      </c>
      <c r="B137" s="30" t="s">
        <v>2041</v>
      </c>
      <c r="C137" s="29" t="s">
        <v>32</v>
      </c>
      <c r="D137" s="29" t="s">
        <v>6</v>
      </c>
      <c r="E137" s="29" t="s">
        <v>37</v>
      </c>
      <c r="F137" s="31">
        <v>90</v>
      </c>
      <c r="G137" s="32">
        <v>108.15</v>
      </c>
      <c r="H137" s="32">
        <f t="shared" si="8"/>
        <v>9733.5</v>
      </c>
      <c r="I137" s="33">
        <f t="shared" si="9"/>
        <v>4.1983065453476173E-2</v>
      </c>
      <c r="J137" s="33">
        <f t="shared" si="11"/>
        <v>75.934103613379932</v>
      </c>
      <c r="K137" s="29" t="str">
        <f t="shared" si="10"/>
        <v>B</v>
      </c>
    </row>
    <row r="138" spans="1:11" ht="15" customHeight="1">
      <c r="A138" s="29" t="s">
        <v>1694</v>
      </c>
      <c r="B138" s="30" t="s">
        <v>1695</v>
      </c>
      <c r="C138" s="29" t="s">
        <v>32</v>
      </c>
      <c r="D138" s="29" t="s">
        <v>6</v>
      </c>
      <c r="E138" s="29" t="s">
        <v>1696</v>
      </c>
      <c r="F138" s="31">
        <v>102.9210348</v>
      </c>
      <c r="G138" s="32">
        <v>94</v>
      </c>
      <c r="H138" s="32">
        <f t="shared" si="8"/>
        <v>9674.58</v>
      </c>
      <c r="I138" s="33">
        <f t="shared" si="9"/>
        <v>4.1728928481521703E-2</v>
      </c>
      <c r="J138" s="33">
        <f t="shared" si="11"/>
        <v>75.97583254186145</v>
      </c>
      <c r="K138" s="29" t="str">
        <f t="shared" si="10"/>
        <v>B</v>
      </c>
    </row>
    <row r="139" spans="1:11" ht="20.100000000000001" customHeight="1">
      <c r="A139" s="29" t="s">
        <v>906</v>
      </c>
      <c r="B139" s="30" t="s">
        <v>907</v>
      </c>
      <c r="C139" s="29" t="s">
        <v>32</v>
      </c>
      <c r="D139" s="29" t="s">
        <v>6</v>
      </c>
      <c r="E139" s="29" t="s">
        <v>908</v>
      </c>
      <c r="F139" s="31">
        <v>98.28</v>
      </c>
      <c r="G139" s="32">
        <v>97.84</v>
      </c>
      <c r="H139" s="32">
        <f t="shared" si="8"/>
        <v>9615.7199999999993</v>
      </c>
      <c r="I139" s="33">
        <f t="shared" si="9"/>
        <v>4.1475050304854363E-2</v>
      </c>
      <c r="J139" s="33">
        <f t="shared" si="11"/>
        <v>76.017307592166304</v>
      </c>
      <c r="K139" s="29" t="str">
        <f t="shared" si="10"/>
        <v>B</v>
      </c>
    </row>
    <row r="140" spans="1:11" ht="20.100000000000001" customHeight="1">
      <c r="A140" s="29" t="s">
        <v>919</v>
      </c>
      <c r="B140" s="30" t="s">
        <v>920</v>
      </c>
      <c r="C140" s="29" t="s">
        <v>32</v>
      </c>
      <c r="D140" s="29" t="s">
        <v>6</v>
      </c>
      <c r="E140" s="29" t="s">
        <v>50</v>
      </c>
      <c r="F140" s="31">
        <v>72</v>
      </c>
      <c r="G140" s="32">
        <v>130</v>
      </c>
      <c r="H140" s="32">
        <f t="shared" si="8"/>
        <v>9360</v>
      </c>
      <c r="I140" s="33">
        <f t="shared" si="9"/>
        <v>4.0372064791137516E-2</v>
      </c>
      <c r="J140" s="33">
        <f t="shared" si="11"/>
        <v>76.057679656957447</v>
      </c>
      <c r="K140" s="29" t="str">
        <f t="shared" si="10"/>
        <v>B</v>
      </c>
    </row>
    <row r="141" spans="1:11" ht="15" customHeight="1">
      <c r="A141" s="29" t="s">
        <v>1713</v>
      </c>
      <c r="B141" s="30" t="s">
        <v>1714</v>
      </c>
      <c r="C141" s="29" t="s">
        <v>32</v>
      </c>
      <c r="D141" s="29" t="s">
        <v>6</v>
      </c>
      <c r="E141" s="29" t="s">
        <v>37</v>
      </c>
      <c r="F141" s="31">
        <v>688.5</v>
      </c>
      <c r="G141" s="32">
        <v>13.5</v>
      </c>
      <c r="H141" s="32">
        <f t="shared" si="8"/>
        <v>9294.75</v>
      </c>
      <c r="I141" s="33">
        <f t="shared" si="9"/>
        <v>4.0090624916391607E-2</v>
      </c>
      <c r="J141" s="33">
        <f t="shared" si="11"/>
        <v>76.097770281873835</v>
      </c>
      <c r="K141" s="29" t="str">
        <f t="shared" si="10"/>
        <v>B</v>
      </c>
    </row>
    <row r="142" spans="1:11" ht="15" customHeight="1">
      <c r="A142" s="29" t="s">
        <v>1162</v>
      </c>
      <c r="B142" s="30" t="s">
        <v>1163</v>
      </c>
      <c r="C142" s="29" t="s">
        <v>32</v>
      </c>
      <c r="D142" s="29" t="s">
        <v>6</v>
      </c>
      <c r="E142" s="29" t="s">
        <v>50</v>
      </c>
      <c r="F142" s="31">
        <v>24</v>
      </c>
      <c r="G142" s="32">
        <v>383.13</v>
      </c>
      <c r="H142" s="32">
        <f t="shared" si="8"/>
        <v>9195.1200000000008</v>
      </c>
      <c r="I142" s="33">
        <f t="shared" si="9"/>
        <v>3.9660895342124407E-2</v>
      </c>
      <c r="J142" s="33">
        <f t="shared" si="11"/>
        <v>76.137431177215959</v>
      </c>
      <c r="K142" s="29" t="str">
        <f t="shared" si="10"/>
        <v>B</v>
      </c>
    </row>
    <row r="143" spans="1:11" ht="15" customHeight="1">
      <c r="A143" s="29" t="s">
        <v>1328</v>
      </c>
      <c r="B143" s="30" t="s">
        <v>1329</v>
      </c>
      <c r="C143" s="29" t="s">
        <v>32</v>
      </c>
      <c r="D143" s="29" t="s">
        <v>6</v>
      </c>
      <c r="E143" s="29" t="s">
        <v>33</v>
      </c>
      <c r="F143" s="31">
        <v>157.5</v>
      </c>
      <c r="G143" s="32">
        <v>58.17</v>
      </c>
      <c r="H143" s="32">
        <f t="shared" si="8"/>
        <v>9161.7800000000007</v>
      </c>
      <c r="I143" s="33">
        <f t="shared" si="9"/>
        <v>3.9517091427579906E-2</v>
      </c>
      <c r="J143" s="33">
        <f t="shared" si="11"/>
        <v>76.176948268643542</v>
      </c>
      <c r="K143" s="29" t="str">
        <f t="shared" si="10"/>
        <v>B</v>
      </c>
    </row>
    <row r="144" spans="1:11" ht="20.100000000000001" customHeight="1">
      <c r="A144" s="29" t="s">
        <v>1888</v>
      </c>
      <c r="B144" s="30" t="s">
        <v>1889</v>
      </c>
      <c r="C144" s="29" t="s">
        <v>32</v>
      </c>
      <c r="D144" s="29" t="s">
        <v>6</v>
      </c>
      <c r="E144" s="29" t="s">
        <v>33</v>
      </c>
      <c r="F144" s="31">
        <v>3780</v>
      </c>
      <c r="G144" s="32">
        <v>2.4</v>
      </c>
      <c r="H144" s="32">
        <f t="shared" si="8"/>
        <v>9072</v>
      </c>
      <c r="I144" s="33">
        <f t="shared" si="9"/>
        <v>3.9129847412948671E-2</v>
      </c>
      <c r="J144" s="33">
        <f t="shared" si="11"/>
        <v>76.216078116056494</v>
      </c>
      <c r="K144" s="29" t="str">
        <f t="shared" si="10"/>
        <v>B</v>
      </c>
    </row>
    <row r="145" spans="1:11" ht="15" customHeight="1">
      <c r="A145" s="29" t="s">
        <v>987</v>
      </c>
      <c r="B145" s="30" t="s">
        <v>988</v>
      </c>
      <c r="C145" s="29" t="s">
        <v>32</v>
      </c>
      <c r="D145" s="29" t="s">
        <v>6</v>
      </c>
      <c r="E145" s="29" t="s">
        <v>50</v>
      </c>
      <c r="F145" s="31">
        <v>294</v>
      </c>
      <c r="G145" s="32">
        <v>30.8</v>
      </c>
      <c r="H145" s="32">
        <f t="shared" si="8"/>
        <v>9055.2000000000007</v>
      </c>
      <c r="I145" s="33">
        <f t="shared" si="9"/>
        <v>3.9057384732554316E-2</v>
      </c>
      <c r="J145" s="33">
        <f t="shared" si="11"/>
        <v>76.255135500789052</v>
      </c>
      <c r="K145" s="29" t="str">
        <f t="shared" si="10"/>
        <v>B</v>
      </c>
    </row>
    <row r="146" spans="1:11" ht="20.100000000000001" customHeight="1">
      <c r="A146" s="29" t="s">
        <v>1504</v>
      </c>
      <c r="B146" s="30" t="s">
        <v>1505</v>
      </c>
      <c r="C146" s="29" t="s">
        <v>32</v>
      </c>
      <c r="D146" s="29" t="s">
        <v>6</v>
      </c>
      <c r="E146" s="29" t="s">
        <v>50</v>
      </c>
      <c r="F146" s="31">
        <v>240</v>
      </c>
      <c r="G146" s="32">
        <v>37.72</v>
      </c>
      <c r="H146" s="32">
        <f t="shared" si="8"/>
        <v>9052.7999999999993</v>
      </c>
      <c r="I146" s="33">
        <f t="shared" si="9"/>
        <v>3.9047032921069411E-2</v>
      </c>
      <c r="J146" s="33">
        <f t="shared" si="11"/>
        <v>76.294182533710128</v>
      </c>
      <c r="K146" s="29" t="str">
        <f t="shared" si="10"/>
        <v>B</v>
      </c>
    </row>
    <row r="147" spans="1:11" ht="20.100000000000001" customHeight="1">
      <c r="A147" s="29" t="s">
        <v>1500</v>
      </c>
      <c r="B147" s="30" t="s">
        <v>1501</v>
      </c>
      <c r="C147" s="29" t="s">
        <v>32</v>
      </c>
      <c r="D147" s="29" t="s">
        <v>6</v>
      </c>
      <c r="E147" s="29" t="s">
        <v>50</v>
      </c>
      <c r="F147" s="31">
        <v>240</v>
      </c>
      <c r="G147" s="32">
        <v>36.520000000000003</v>
      </c>
      <c r="H147" s="32">
        <f t="shared" si="8"/>
        <v>8764.7999999999993</v>
      </c>
      <c r="I147" s="33">
        <f t="shared" si="9"/>
        <v>3.7804815542880559E-2</v>
      </c>
      <c r="J147" s="33">
        <f t="shared" si="11"/>
        <v>76.331987349253012</v>
      </c>
      <c r="K147" s="29" t="str">
        <f t="shared" si="10"/>
        <v>B</v>
      </c>
    </row>
    <row r="148" spans="1:11" ht="15" customHeight="1">
      <c r="A148" s="29" t="s">
        <v>1404</v>
      </c>
      <c r="B148" s="30" t="s">
        <v>1405</v>
      </c>
      <c r="C148" s="29" t="s">
        <v>32</v>
      </c>
      <c r="D148" s="29" t="s">
        <v>6</v>
      </c>
      <c r="E148" s="29" t="s">
        <v>50</v>
      </c>
      <c r="F148" s="31">
        <v>72</v>
      </c>
      <c r="G148" s="32">
        <v>121.61</v>
      </c>
      <c r="H148" s="32">
        <f t="shared" si="8"/>
        <v>8755.92</v>
      </c>
      <c r="I148" s="33">
        <f t="shared" si="9"/>
        <v>3.7766513840386408E-2</v>
      </c>
      <c r="J148" s="33">
        <f t="shared" si="11"/>
        <v>76.369753863093393</v>
      </c>
      <c r="K148" s="29" t="str">
        <f t="shared" si="10"/>
        <v>B</v>
      </c>
    </row>
    <row r="149" spans="1:11" ht="15" customHeight="1">
      <c r="A149" s="29" t="s">
        <v>1302</v>
      </c>
      <c r="B149" s="30" t="s">
        <v>1919</v>
      </c>
      <c r="C149" s="29" t="s">
        <v>32</v>
      </c>
      <c r="D149" s="29" t="s">
        <v>6</v>
      </c>
      <c r="E149" s="29" t="s">
        <v>50</v>
      </c>
      <c r="F149" s="31">
        <v>109.857</v>
      </c>
      <c r="G149" s="32">
        <v>78.709999999999994</v>
      </c>
      <c r="H149" s="32">
        <f t="shared" si="8"/>
        <v>8646.84</v>
      </c>
      <c r="I149" s="33">
        <f t="shared" si="9"/>
        <v>3.7296024008397384E-2</v>
      </c>
      <c r="J149" s="33">
        <f t="shared" si="11"/>
        <v>76.407049887101792</v>
      </c>
      <c r="K149" s="29" t="str">
        <f t="shared" si="10"/>
        <v>B</v>
      </c>
    </row>
    <row r="150" spans="1:11" ht="15" customHeight="1">
      <c r="A150" s="29" t="s">
        <v>978</v>
      </c>
      <c r="B150" s="30" t="s">
        <v>979</v>
      </c>
      <c r="C150" s="29" t="s">
        <v>32</v>
      </c>
      <c r="D150" s="29" t="s">
        <v>6</v>
      </c>
      <c r="E150" s="29" t="s">
        <v>33</v>
      </c>
      <c r="F150" s="31">
        <v>1440</v>
      </c>
      <c r="G150" s="32">
        <v>6</v>
      </c>
      <c r="H150" s="32">
        <f t="shared" si="8"/>
        <v>8640</v>
      </c>
      <c r="I150" s="33">
        <f t="shared" si="9"/>
        <v>3.7266521345665396E-2</v>
      </c>
      <c r="J150" s="33">
        <f t="shared" si="11"/>
        <v>76.444316408447463</v>
      </c>
      <c r="K150" s="29" t="str">
        <f t="shared" si="10"/>
        <v>B</v>
      </c>
    </row>
    <row r="151" spans="1:11" ht="15" customHeight="1">
      <c r="A151" s="29" t="s">
        <v>1118</v>
      </c>
      <c r="B151" s="30" t="s">
        <v>1119</v>
      </c>
      <c r="C151" s="29" t="s">
        <v>32</v>
      </c>
      <c r="D151" s="29" t="s">
        <v>6</v>
      </c>
      <c r="E151" s="29" t="s">
        <v>50</v>
      </c>
      <c r="F151" s="31">
        <v>108.75</v>
      </c>
      <c r="G151" s="32">
        <v>78.180000000000007</v>
      </c>
      <c r="H151" s="32">
        <f t="shared" si="8"/>
        <v>8502.08</v>
      </c>
      <c r="I151" s="33">
        <f t="shared" si="9"/>
        <v>3.6671637245666071E-2</v>
      </c>
      <c r="J151" s="33">
        <f t="shared" si="11"/>
        <v>76.480988045693124</v>
      </c>
      <c r="K151" s="29" t="str">
        <f t="shared" si="10"/>
        <v>B</v>
      </c>
    </row>
    <row r="152" spans="1:11" ht="15" customHeight="1">
      <c r="A152" s="29" t="s">
        <v>1078</v>
      </c>
      <c r="B152" s="30" t="s">
        <v>1079</v>
      </c>
      <c r="C152" s="29" t="s">
        <v>32</v>
      </c>
      <c r="D152" s="29" t="s">
        <v>6</v>
      </c>
      <c r="E152" s="29" t="s">
        <v>50</v>
      </c>
      <c r="F152" s="31">
        <v>2856</v>
      </c>
      <c r="G152" s="32">
        <v>2.94</v>
      </c>
      <c r="H152" s="32">
        <f t="shared" si="8"/>
        <v>8396.64</v>
      </c>
      <c r="I152" s="33">
        <f t="shared" si="9"/>
        <v>3.621684766109582E-2</v>
      </c>
      <c r="J152" s="33">
        <f t="shared" si="11"/>
        <v>76.517204893354219</v>
      </c>
      <c r="K152" s="29" t="str">
        <f t="shared" si="10"/>
        <v>B</v>
      </c>
    </row>
    <row r="153" spans="1:11" ht="15" customHeight="1">
      <c r="A153" s="29" t="s">
        <v>1020</v>
      </c>
      <c r="B153" s="30" t="s">
        <v>1021</v>
      </c>
      <c r="C153" s="29" t="s">
        <v>32</v>
      </c>
      <c r="D153" s="29" t="s">
        <v>6</v>
      </c>
      <c r="E153" s="29" t="s">
        <v>50</v>
      </c>
      <c r="F153" s="31">
        <v>288</v>
      </c>
      <c r="G153" s="32">
        <v>28.87</v>
      </c>
      <c r="H153" s="32">
        <f t="shared" si="8"/>
        <v>8314.56</v>
      </c>
      <c r="I153" s="33">
        <f t="shared" si="9"/>
        <v>3.5862815708311999E-2</v>
      </c>
      <c r="J153" s="33">
        <f t="shared" si="11"/>
        <v>76.553067709062532</v>
      </c>
      <c r="K153" s="29" t="str">
        <f t="shared" si="10"/>
        <v>B</v>
      </c>
    </row>
    <row r="154" spans="1:11" ht="20.100000000000001" customHeight="1">
      <c r="A154" s="29" t="s">
        <v>833</v>
      </c>
      <c r="B154" s="30" t="s">
        <v>834</v>
      </c>
      <c r="C154" s="29" t="s">
        <v>32</v>
      </c>
      <c r="D154" s="29" t="s">
        <v>6</v>
      </c>
      <c r="E154" s="29" t="s">
        <v>37</v>
      </c>
      <c r="F154" s="31">
        <v>79.2</v>
      </c>
      <c r="G154" s="32">
        <v>103</v>
      </c>
      <c r="H154" s="32">
        <f t="shared" si="8"/>
        <v>8157.6</v>
      </c>
      <c r="I154" s="33">
        <f t="shared" si="9"/>
        <v>3.5185807237199079E-2</v>
      </c>
      <c r="J154" s="33">
        <f t="shared" si="11"/>
        <v>76.58825351629973</v>
      </c>
      <c r="K154" s="29" t="str">
        <f t="shared" si="10"/>
        <v>B</v>
      </c>
    </row>
    <row r="155" spans="1:11" ht="15" customHeight="1">
      <c r="A155" s="29" t="s">
        <v>1310</v>
      </c>
      <c r="B155" s="30" t="s">
        <v>1920</v>
      </c>
      <c r="C155" s="29" t="s">
        <v>32</v>
      </c>
      <c r="D155" s="29" t="s">
        <v>6</v>
      </c>
      <c r="E155" s="29" t="s">
        <v>50</v>
      </c>
      <c r="F155" s="31">
        <v>92.625</v>
      </c>
      <c r="G155" s="32">
        <v>88.04</v>
      </c>
      <c r="H155" s="32">
        <f t="shared" si="8"/>
        <v>8154.71</v>
      </c>
      <c r="I155" s="33">
        <f t="shared" si="9"/>
        <v>3.5173341930869337E-2</v>
      </c>
      <c r="J155" s="33">
        <f t="shared" si="11"/>
        <v>76.623426858230602</v>
      </c>
      <c r="K155" s="29" t="str">
        <f t="shared" si="10"/>
        <v>B</v>
      </c>
    </row>
    <row r="156" spans="1:11" ht="15" customHeight="1">
      <c r="A156" s="29" t="s">
        <v>989</v>
      </c>
      <c r="B156" s="30" t="s">
        <v>990</v>
      </c>
      <c r="C156" s="29" t="s">
        <v>32</v>
      </c>
      <c r="D156" s="29" t="s">
        <v>6</v>
      </c>
      <c r="E156" s="29" t="s">
        <v>50</v>
      </c>
      <c r="F156" s="31">
        <v>522</v>
      </c>
      <c r="G156" s="32">
        <v>15.45</v>
      </c>
      <c r="H156" s="32">
        <f t="shared" si="8"/>
        <v>8064.9</v>
      </c>
      <c r="I156" s="33">
        <f t="shared" si="9"/>
        <v>3.4785968518594543E-2</v>
      </c>
      <c r="J156" s="33">
        <f t="shared" si="11"/>
        <v>76.658212826749192</v>
      </c>
      <c r="K156" s="29" t="str">
        <f t="shared" si="10"/>
        <v>B</v>
      </c>
    </row>
    <row r="157" spans="1:11" ht="20.100000000000001" customHeight="1">
      <c r="A157" s="29" t="s">
        <v>1319</v>
      </c>
      <c r="B157" s="30" t="s">
        <v>2042</v>
      </c>
      <c r="C157" s="29" t="s">
        <v>32</v>
      </c>
      <c r="D157" s="29" t="s">
        <v>6</v>
      </c>
      <c r="E157" s="29" t="s">
        <v>50</v>
      </c>
      <c r="F157" s="31">
        <v>157.5</v>
      </c>
      <c r="G157" s="32">
        <v>50.73</v>
      </c>
      <c r="H157" s="32">
        <f t="shared" si="8"/>
        <v>7989.98</v>
      </c>
      <c r="I157" s="33">
        <f t="shared" si="9"/>
        <v>3.4462819470074027E-2</v>
      </c>
      <c r="J157" s="33">
        <f t="shared" si="11"/>
        <v>76.692675646219271</v>
      </c>
      <c r="K157" s="29" t="str">
        <f t="shared" si="10"/>
        <v>B</v>
      </c>
    </row>
    <row r="158" spans="1:11" ht="20.100000000000001" customHeight="1">
      <c r="A158" s="29" t="s">
        <v>1150</v>
      </c>
      <c r="B158" s="30" t="s">
        <v>1151</v>
      </c>
      <c r="C158" s="29" t="s">
        <v>32</v>
      </c>
      <c r="D158" s="29" t="s">
        <v>6</v>
      </c>
      <c r="E158" s="29" t="s">
        <v>50</v>
      </c>
      <c r="F158" s="31">
        <v>12</v>
      </c>
      <c r="G158" s="32">
        <v>662.29</v>
      </c>
      <c r="H158" s="32">
        <f t="shared" si="8"/>
        <v>7947.48</v>
      </c>
      <c r="I158" s="33">
        <f t="shared" si="9"/>
        <v>3.4279506141695462E-2</v>
      </c>
      <c r="J158" s="33">
        <f t="shared" si="11"/>
        <v>76.726955152360972</v>
      </c>
      <c r="K158" s="29" t="str">
        <f t="shared" si="10"/>
        <v>B</v>
      </c>
    </row>
    <row r="159" spans="1:11" ht="15" customHeight="1">
      <c r="A159" s="29" t="s">
        <v>1433</v>
      </c>
      <c r="B159" s="30" t="s">
        <v>1434</v>
      </c>
      <c r="C159" s="29" t="s">
        <v>32</v>
      </c>
      <c r="D159" s="29" t="s">
        <v>6</v>
      </c>
      <c r="E159" s="29" t="s">
        <v>50</v>
      </c>
      <c r="F159" s="31">
        <v>60</v>
      </c>
      <c r="G159" s="32">
        <v>129.68</v>
      </c>
      <c r="H159" s="32">
        <f t="shared" si="8"/>
        <v>7780.8</v>
      </c>
      <c r="I159" s="33">
        <f t="shared" si="9"/>
        <v>3.3560572834068672E-2</v>
      </c>
      <c r="J159" s="33">
        <f t="shared" si="11"/>
        <v>76.760515725195035</v>
      </c>
      <c r="K159" s="29" t="str">
        <f t="shared" si="10"/>
        <v>B</v>
      </c>
    </row>
    <row r="160" spans="1:11" ht="15" customHeight="1">
      <c r="A160" s="29" t="s">
        <v>1894</v>
      </c>
      <c r="B160" s="30" t="s">
        <v>1895</v>
      </c>
      <c r="C160" s="29" t="s">
        <v>32</v>
      </c>
      <c r="D160" s="29" t="s">
        <v>6</v>
      </c>
      <c r="E160" s="29" t="s">
        <v>50</v>
      </c>
      <c r="F160" s="31">
        <v>5670</v>
      </c>
      <c r="G160" s="32">
        <v>1.34</v>
      </c>
      <c r="H160" s="32">
        <f t="shared" si="8"/>
        <v>7597.8</v>
      </c>
      <c r="I160" s="33">
        <f t="shared" si="9"/>
        <v>3.2771247208344512E-2</v>
      </c>
      <c r="J160" s="33">
        <f t="shared" si="11"/>
        <v>76.793286972403379</v>
      </c>
      <c r="K160" s="29" t="str">
        <f t="shared" si="10"/>
        <v>B</v>
      </c>
    </row>
    <row r="161" spans="1:11" ht="15" customHeight="1">
      <c r="A161" s="29" t="s">
        <v>1782</v>
      </c>
      <c r="B161" s="30" t="s">
        <v>1783</v>
      </c>
      <c r="C161" s="29" t="s">
        <v>32</v>
      </c>
      <c r="D161" s="29" t="s">
        <v>6</v>
      </c>
      <c r="E161" s="29" t="s">
        <v>908</v>
      </c>
      <c r="F161" s="31">
        <v>119.07</v>
      </c>
      <c r="G161" s="32">
        <v>63.73</v>
      </c>
      <c r="H161" s="32">
        <f t="shared" si="8"/>
        <v>7588.33</v>
      </c>
      <c r="I161" s="33">
        <f t="shared" si="9"/>
        <v>3.2730400685526982E-2</v>
      </c>
      <c r="J161" s="33">
        <f t="shared" si="11"/>
        <v>76.826017373088902</v>
      </c>
      <c r="K161" s="29" t="str">
        <f t="shared" si="10"/>
        <v>B</v>
      </c>
    </row>
    <row r="162" spans="1:11" ht="15" customHeight="1">
      <c r="A162" s="29" t="s">
        <v>1886</v>
      </c>
      <c r="B162" s="30" t="s">
        <v>1887</v>
      </c>
      <c r="C162" s="29" t="s">
        <v>32</v>
      </c>
      <c r="D162" s="29" t="s">
        <v>6</v>
      </c>
      <c r="E162" s="29" t="s">
        <v>50</v>
      </c>
      <c r="F162" s="31">
        <v>5670</v>
      </c>
      <c r="G162" s="32">
        <v>1.33</v>
      </c>
      <c r="H162" s="32">
        <f t="shared" si="8"/>
        <v>7541.1</v>
      </c>
      <c r="I162" s="33">
        <f t="shared" si="9"/>
        <v>3.2526685662013582E-2</v>
      </c>
      <c r="J162" s="33">
        <f t="shared" si="11"/>
        <v>76.858544058750923</v>
      </c>
      <c r="K162" s="29" t="str">
        <f t="shared" si="10"/>
        <v>B</v>
      </c>
    </row>
    <row r="163" spans="1:11" ht="15" customHeight="1">
      <c r="A163" s="29" t="s">
        <v>960</v>
      </c>
      <c r="B163" s="30" t="s">
        <v>961</v>
      </c>
      <c r="C163" s="29" t="s">
        <v>32</v>
      </c>
      <c r="D163" s="29" t="s">
        <v>6</v>
      </c>
      <c r="E163" s="29" t="s">
        <v>50</v>
      </c>
      <c r="F163" s="31">
        <v>576</v>
      </c>
      <c r="G163" s="32">
        <v>12.98</v>
      </c>
      <c r="H163" s="32">
        <f t="shared" si="8"/>
        <v>7476.48</v>
      </c>
      <c r="I163" s="33">
        <f t="shared" si="9"/>
        <v>3.2247963137782457E-2</v>
      </c>
      <c r="J163" s="33">
        <f t="shared" si="11"/>
        <v>76.8907920218887</v>
      </c>
      <c r="K163" s="29" t="str">
        <f t="shared" si="10"/>
        <v>B</v>
      </c>
    </row>
    <row r="164" spans="1:11" ht="15" customHeight="1">
      <c r="A164" s="29" t="s">
        <v>1004</v>
      </c>
      <c r="B164" s="30" t="s">
        <v>1005</v>
      </c>
      <c r="C164" s="29" t="s">
        <v>32</v>
      </c>
      <c r="D164" s="29" t="s">
        <v>6</v>
      </c>
      <c r="E164" s="29" t="s">
        <v>50</v>
      </c>
      <c r="F164" s="31">
        <v>264</v>
      </c>
      <c r="G164" s="32">
        <v>27.56</v>
      </c>
      <c r="H164" s="32">
        <f t="shared" si="8"/>
        <v>7275.84</v>
      </c>
      <c r="I164" s="33">
        <f t="shared" si="9"/>
        <v>3.1382551697644229E-2</v>
      </c>
      <c r="J164" s="33">
        <f t="shared" si="11"/>
        <v>76.922174573586346</v>
      </c>
      <c r="K164" s="29" t="str">
        <f t="shared" si="10"/>
        <v>B</v>
      </c>
    </row>
    <row r="165" spans="1:11" ht="20.100000000000001" customHeight="1">
      <c r="A165" s="29" t="s">
        <v>864</v>
      </c>
      <c r="B165" s="30" t="s">
        <v>2043</v>
      </c>
      <c r="C165" s="29" t="s">
        <v>32</v>
      </c>
      <c r="D165" s="29" t="s">
        <v>6</v>
      </c>
      <c r="E165" s="29" t="s">
        <v>54</v>
      </c>
      <c r="F165" s="31">
        <v>882</v>
      </c>
      <c r="G165" s="32">
        <v>8.16</v>
      </c>
      <c r="H165" s="32">
        <f t="shared" si="8"/>
        <v>7197.12</v>
      </c>
      <c r="I165" s="33">
        <f t="shared" si="9"/>
        <v>3.1043012280939274E-2</v>
      </c>
      <c r="J165" s="33">
        <f t="shared" si="11"/>
        <v>76.953217585867279</v>
      </c>
      <c r="K165" s="29" t="str">
        <f t="shared" si="10"/>
        <v>B</v>
      </c>
    </row>
    <row r="166" spans="1:11" ht="15" customHeight="1">
      <c r="A166" s="29" t="s">
        <v>1006</v>
      </c>
      <c r="B166" s="30" t="s">
        <v>1007</v>
      </c>
      <c r="C166" s="29" t="s">
        <v>32</v>
      </c>
      <c r="D166" s="29" t="s">
        <v>6</v>
      </c>
      <c r="E166" s="29" t="s">
        <v>50</v>
      </c>
      <c r="F166" s="31">
        <v>204</v>
      </c>
      <c r="G166" s="32">
        <v>35.18</v>
      </c>
      <c r="H166" s="32">
        <f t="shared" si="8"/>
        <v>7176.72</v>
      </c>
      <c r="I166" s="33">
        <f t="shared" si="9"/>
        <v>3.0955021883317568E-2</v>
      </c>
      <c r="J166" s="33">
        <f t="shared" si="11"/>
        <v>76.984172607750594</v>
      </c>
      <c r="K166" s="29" t="str">
        <f t="shared" si="10"/>
        <v>B</v>
      </c>
    </row>
    <row r="167" spans="1:11" ht="20.100000000000001" customHeight="1">
      <c r="A167" s="29" t="s">
        <v>911</v>
      </c>
      <c r="B167" s="30" t="s">
        <v>912</v>
      </c>
      <c r="C167" s="29" t="s">
        <v>32</v>
      </c>
      <c r="D167" s="29" t="s">
        <v>6</v>
      </c>
      <c r="E167" s="29" t="s">
        <v>50</v>
      </c>
      <c r="F167" s="31">
        <v>60</v>
      </c>
      <c r="G167" s="32">
        <v>118</v>
      </c>
      <c r="H167" s="32">
        <f t="shared" si="8"/>
        <v>7080</v>
      </c>
      <c r="I167" s="33">
        <f t="shared" si="9"/>
        <v>3.0537843880475812E-2</v>
      </c>
      <c r="J167" s="33">
        <f t="shared" si="11"/>
        <v>77.014710451631075</v>
      </c>
      <c r="K167" s="29" t="str">
        <f t="shared" si="10"/>
        <v>B</v>
      </c>
    </row>
    <row r="168" spans="1:11" ht="20.100000000000001" customHeight="1">
      <c r="A168" s="29" t="s">
        <v>969</v>
      </c>
      <c r="B168" s="30" t="s">
        <v>970</v>
      </c>
      <c r="C168" s="29" t="s">
        <v>32</v>
      </c>
      <c r="D168" s="29" t="s">
        <v>6</v>
      </c>
      <c r="E168" s="29" t="s">
        <v>50</v>
      </c>
      <c r="F168" s="31">
        <v>192</v>
      </c>
      <c r="G168" s="32">
        <v>36.869999999999997</v>
      </c>
      <c r="H168" s="32">
        <f t="shared" si="8"/>
        <v>7079.04</v>
      </c>
      <c r="I168" s="33">
        <f t="shared" si="9"/>
        <v>3.0533703155881848E-2</v>
      </c>
      <c r="J168" s="33">
        <f t="shared" si="11"/>
        <v>77.045244154786957</v>
      </c>
      <c r="K168" s="29" t="str">
        <f t="shared" si="10"/>
        <v>B</v>
      </c>
    </row>
    <row r="169" spans="1:11" ht="15" customHeight="1">
      <c r="A169" s="29" t="s">
        <v>824</v>
      </c>
      <c r="B169" s="30" t="s">
        <v>825</v>
      </c>
      <c r="C169" s="29" t="s">
        <v>32</v>
      </c>
      <c r="D169" s="29" t="s">
        <v>6</v>
      </c>
      <c r="E169" s="29" t="s">
        <v>37</v>
      </c>
      <c r="F169" s="31">
        <v>551.76</v>
      </c>
      <c r="G169" s="32">
        <v>12.77</v>
      </c>
      <c r="H169" s="32">
        <f t="shared" si="8"/>
        <v>7045.98</v>
      </c>
      <c r="I169" s="33">
        <f t="shared" si="9"/>
        <v>3.0391106952677254E-2</v>
      </c>
      <c r="J169" s="33">
        <f t="shared" si="11"/>
        <v>77.075635261739635</v>
      </c>
      <c r="K169" s="29" t="str">
        <f t="shared" si="10"/>
        <v>B</v>
      </c>
    </row>
    <row r="170" spans="1:11" ht="20.100000000000001" customHeight="1">
      <c r="A170" s="29" t="s">
        <v>1482</v>
      </c>
      <c r="B170" s="30" t="s">
        <v>1483</v>
      </c>
      <c r="C170" s="29" t="s">
        <v>32</v>
      </c>
      <c r="D170" s="29" t="s">
        <v>6</v>
      </c>
      <c r="E170" s="29" t="s">
        <v>50</v>
      </c>
      <c r="F170" s="31">
        <v>60</v>
      </c>
      <c r="G170" s="32">
        <v>116.48</v>
      </c>
      <c r="H170" s="32">
        <f t="shared" si="8"/>
        <v>6988.8</v>
      </c>
      <c r="I170" s="33">
        <f t="shared" si="9"/>
        <v>3.0144475044049344E-2</v>
      </c>
      <c r="J170" s="33">
        <f t="shared" si="11"/>
        <v>77.105779736783688</v>
      </c>
      <c r="K170" s="29" t="str">
        <f t="shared" si="10"/>
        <v>B</v>
      </c>
    </row>
    <row r="171" spans="1:11" ht="15" customHeight="1">
      <c r="A171" s="29" t="s">
        <v>1102</v>
      </c>
      <c r="B171" s="30" t="s">
        <v>1103</v>
      </c>
      <c r="C171" s="29" t="s">
        <v>32</v>
      </c>
      <c r="D171" s="29" t="s">
        <v>6</v>
      </c>
      <c r="E171" s="29" t="s">
        <v>50</v>
      </c>
      <c r="F171" s="31">
        <v>180</v>
      </c>
      <c r="G171" s="32">
        <v>38.82</v>
      </c>
      <c r="H171" s="32">
        <f t="shared" si="8"/>
        <v>6987.6</v>
      </c>
      <c r="I171" s="33">
        <f t="shared" si="9"/>
        <v>3.0139299138306895E-2</v>
      </c>
      <c r="J171" s="33">
        <f t="shared" si="11"/>
        <v>77.135919035922001</v>
      </c>
      <c r="K171" s="29" t="str">
        <f t="shared" si="10"/>
        <v>B</v>
      </c>
    </row>
    <row r="172" spans="1:11" ht="15" customHeight="1">
      <c r="A172" s="29" t="s">
        <v>976</v>
      </c>
      <c r="B172" s="30" t="s">
        <v>977</v>
      </c>
      <c r="C172" s="29" t="s">
        <v>32</v>
      </c>
      <c r="D172" s="29" t="s">
        <v>6</v>
      </c>
      <c r="E172" s="29" t="s">
        <v>50</v>
      </c>
      <c r="F172" s="31">
        <v>960</v>
      </c>
      <c r="G172" s="32">
        <v>7.16</v>
      </c>
      <c r="H172" s="32">
        <f t="shared" si="8"/>
        <v>6873.6</v>
      </c>
      <c r="I172" s="33">
        <f t="shared" si="9"/>
        <v>2.9647588092773808E-2</v>
      </c>
      <c r="J172" s="33">
        <f t="shared" si="11"/>
        <v>77.165566624014772</v>
      </c>
      <c r="K172" s="29" t="str">
        <f t="shared" si="10"/>
        <v>B</v>
      </c>
    </row>
    <row r="173" spans="1:11" ht="20.100000000000001" customHeight="1">
      <c r="A173" s="29" t="s">
        <v>1431</v>
      </c>
      <c r="B173" s="30" t="s">
        <v>1432</v>
      </c>
      <c r="C173" s="29" t="s">
        <v>32</v>
      </c>
      <c r="D173" s="29" t="s">
        <v>6</v>
      </c>
      <c r="E173" s="29" t="s">
        <v>50</v>
      </c>
      <c r="F173" s="31">
        <v>60</v>
      </c>
      <c r="G173" s="32">
        <v>113.2</v>
      </c>
      <c r="H173" s="32">
        <f t="shared" si="8"/>
        <v>6792</v>
      </c>
      <c r="I173" s="33">
        <f t="shared" si="9"/>
        <v>2.9295626502286967E-2</v>
      </c>
      <c r="J173" s="33">
        <f t="shared" si="11"/>
        <v>77.194862250517062</v>
      </c>
      <c r="K173" s="29" t="str">
        <f t="shared" si="10"/>
        <v>B</v>
      </c>
    </row>
    <row r="174" spans="1:11" ht="15" customHeight="1">
      <c r="A174" s="29" t="s">
        <v>1285</v>
      </c>
      <c r="B174" s="30" t="s">
        <v>1286</v>
      </c>
      <c r="C174" s="29" t="s">
        <v>32</v>
      </c>
      <c r="D174" s="29" t="s">
        <v>6</v>
      </c>
      <c r="E174" s="29" t="s">
        <v>50</v>
      </c>
      <c r="F174" s="31">
        <v>300</v>
      </c>
      <c r="G174" s="32">
        <v>22.56</v>
      </c>
      <c r="H174" s="32">
        <f t="shared" si="8"/>
        <v>6768</v>
      </c>
      <c r="I174" s="33">
        <f t="shared" si="9"/>
        <v>2.9192108387437896E-2</v>
      </c>
      <c r="J174" s="33">
        <f t="shared" si="11"/>
        <v>77.224054358904496</v>
      </c>
      <c r="K174" s="29" t="str">
        <f t="shared" si="10"/>
        <v>B</v>
      </c>
    </row>
    <row r="175" spans="1:11" ht="15" customHeight="1">
      <c r="A175" s="29" t="s">
        <v>1517</v>
      </c>
      <c r="B175" s="30" t="s">
        <v>1518</v>
      </c>
      <c r="C175" s="29" t="s">
        <v>32</v>
      </c>
      <c r="D175" s="29" t="s">
        <v>6</v>
      </c>
      <c r="E175" s="29" t="s">
        <v>50</v>
      </c>
      <c r="F175" s="31">
        <v>9</v>
      </c>
      <c r="G175" s="32">
        <v>751.9</v>
      </c>
      <c r="H175" s="32">
        <f t="shared" si="8"/>
        <v>6767.1</v>
      </c>
      <c r="I175" s="33">
        <f t="shared" si="9"/>
        <v>2.9188226458131055E-2</v>
      </c>
      <c r="J175" s="33">
        <f t="shared" si="11"/>
        <v>77.253242585362628</v>
      </c>
      <c r="K175" s="29" t="str">
        <f t="shared" si="10"/>
        <v>B</v>
      </c>
    </row>
    <row r="176" spans="1:11" ht="15" customHeight="1">
      <c r="A176" s="29" t="s">
        <v>950</v>
      </c>
      <c r="B176" s="30" t="s">
        <v>951</v>
      </c>
      <c r="C176" s="29" t="s">
        <v>32</v>
      </c>
      <c r="D176" s="29" t="s">
        <v>6</v>
      </c>
      <c r="E176" s="29" t="s">
        <v>33</v>
      </c>
      <c r="F176" s="31">
        <v>157.5</v>
      </c>
      <c r="G176" s="32">
        <v>41.6</v>
      </c>
      <c r="H176" s="32">
        <f t="shared" si="8"/>
        <v>6552</v>
      </c>
      <c r="I176" s="33">
        <f t="shared" si="9"/>
        <v>2.8260445353796262E-2</v>
      </c>
      <c r="J176" s="33">
        <f t="shared" si="11"/>
        <v>77.281503030716422</v>
      </c>
      <c r="K176" s="29" t="str">
        <f t="shared" si="10"/>
        <v>B</v>
      </c>
    </row>
    <row r="177" spans="1:11" ht="15" customHeight="1">
      <c r="A177" s="29" t="s">
        <v>894</v>
      </c>
      <c r="B177" s="30" t="s">
        <v>2044</v>
      </c>
      <c r="C177" s="29" t="s">
        <v>32</v>
      </c>
      <c r="D177" s="29" t="s">
        <v>6</v>
      </c>
      <c r="E177" s="29" t="s">
        <v>37</v>
      </c>
      <c r="F177" s="31">
        <v>45</v>
      </c>
      <c r="G177" s="32">
        <v>144.19999999999999</v>
      </c>
      <c r="H177" s="32">
        <f t="shared" si="8"/>
        <v>6489</v>
      </c>
      <c r="I177" s="33">
        <f t="shared" si="9"/>
        <v>2.7988710302317449E-2</v>
      </c>
      <c r="J177" s="33">
        <f t="shared" si="11"/>
        <v>77.309491741018746</v>
      </c>
      <c r="K177" s="29" t="str">
        <f t="shared" si="10"/>
        <v>B</v>
      </c>
    </row>
    <row r="178" spans="1:11" ht="15" customHeight="1">
      <c r="A178" s="29" t="s">
        <v>945</v>
      </c>
      <c r="B178" s="30" t="s">
        <v>946</v>
      </c>
      <c r="C178" s="29" t="s">
        <v>32</v>
      </c>
      <c r="D178" s="29" t="s">
        <v>6</v>
      </c>
      <c r="E178" s="29" t="s">
        <v>33</v>
      </c>
      <c r="F178" s="31">
        <v>63</v>
      </c>
      <c r="G178" s="32">
        <v>103</v>
      </c>
      <c r="H178" s="32">
        <f t="shared" si="8"/>
        <v>6489</v>
      </c>
      <c r="I178" s="33">
        <f t="shared" si="9"/>
        <v>2.7988710302317449E-2</v>
      </c>
      <c r="J178" s="33">
        <f t="shared" si="11"/>
        <v>77.337480451321071</v>
      </c>
      <c r="K178" s="29" t="str">
        <f t="shared" si="10"/>
        <v>B</v>
      </c>
    </row>
    <row r="179" spans="1:11" ht="20.100000000000001" customHeight="1">
      <c r="A179" s="29" t="s">
        <v>1836</v>
      </c>
      <c r="B179" s="30" t="s">
        <v>1837</v>
      </c>
      <c r="C179" s="29" t="s">
        <v>32</v>
      </c>
      <c r="D179" s="29" t="s">
        <v>6</v>
      </c>
      <c r="E179" s="29" t="s">
        <v>37</v>
      </c>
      <c r="F179" s="31">
        <v>340.2</v>
      </c>
      <c r="G179" s="32">
        <v>18.78</v>
      </c>
      <c r="H179" s="32">
        <f t="shared" si="8"/>
        <v>6388.96</v>
      </c>
      <c r="I179" s="33">
        <f t="shared" si="9"/>
        <v>2.7557212293588242E-2</v>
      </c>
      <c r="J179" s="33">
        <f t="shared" si="11"/>
        <v>77.365037663614658</v>
      </c>
      <c r="K179" s="29" t="str">
        <f t="shared" si="10"/>
        <v>B</v>
      </c>
    </row>
    <row r="180" spans="1:11" ht="15" customHeight="1">
      <c r="A180" s="29" t="s">
        <v>1495</v>
      </c>
      <c r="B180" s="30" t="s">
        <v>1496</v>
      </c>
      <c r="C180" s="29" t="s">
        <v>32</v>
      </c>
      <c r="D180" s="29" t="s">
        <v>6</v>
      </c>
      <c r="E180" s="29" t="s">
        <v>50</v>
      </c>
      <c r="F180" s="31">
        <v>2880</v>
      </c>
      <c r="G180" s="32">
        <v>2.1800000000000002</v>
      </c>
      <c r="H180" s="32">
        <f t="shared" si="8"/>
        <v>6278.4</v>
      </c>
      <c r="I180" s="33">
        <f t="shared" si="9"/>
        <v>2.7080338844516851E-2</v>
      </c>
      <c r="J180" s="33">
        <f t="shared" si="11"/>
        <v>77.392118002459171</v>
      </c>
      <c r="K180" s="29" t="str">
        <f t="shared" si="10"/>
        <v>B</v>
      </c>
    </row>
    <row r="181" spans="1:11" ht="15" customHeight="1">
      <c r="A181" s="29" t="s">
        <v>1291</v>
      </c>
      <c r="B181" s="30" t="s">
        <v>1292</v>
      </c>
      <c r="C181" s="29" t="s">
        <v>32</v>
      </c>
      <c r="D181" s="29" t="s">
        <v>6</v>
      </c>
      <c r="E181" s="29" t="s">
        <v>50</v>
      </c>
      <c r="F181" s="31">
        <v>540</v>
      </c>
      <c r="G181" s="32">
        <v>11.35</v>
      </c>
      <c r="H181" s="32">
        <f t="shared" si="8"/>
        <v>6129</v>
      </c>
      <c r="I181" s="33">
        <f t="shared" si="9"/>
        <v>2.6435938579581389E-2</v>
      </c>
      <c r="J181" s="33">
        <f t="shared" si="11"/>
        <v>77.418553941038752</v>
      </c>
      <c r="K181" s="29" t="str">
        <f t="shared" si="10"/>
        <v>B</v>
      </c>
    </row>
    <row r="182" spans="1:11" ht="15" customHeight="1">
      <c r="A182" s="29" t="s">
        <v>1194</v>
      </c>
      <c r="B182" s="30" t="s">
        <v>1195</v>
      </c>
      <c r="C182" s="29" t="s">
        <v>32</v>
      </c>
      <c r="D182" s="29" t="s">
        <v>6</v>
      </c>
      <c r="E182" s="29" t="s">
        <v>33</v>
      </c>
      <c r="F182" s="31">
        <v>150</v>
      </c>
      <c r="G182" s="32">
        <v>40.090000000000003</v>
      </c>
      <c r="H182" s="32">
        <f t="shared" si="8"/>
        <v>6013.5</v>
      </c>
      <c r="I182" s="33">
        <f t="shared" si="9"/>
        <v>2.5937757651870237E-2</v>
      </c>
      <c r="J182" s="33">
        <f t="shared" si="11"/>
        <v>77.444491698690626</v>
      </c>
      <c r="K182" s="29" t="str">
        <f t="shared" si="10"/>
        <v>B</v>
      </c>
    </row>
    <row r="183" spans="1:11" ht="15" customHeight="1">
      <c r="A183" s="29" t="s">
        <v>1191</v>
      </c>
      <c r="B183" s="30" t="s">
        <v>1192</v>
      </c>
      <c r="C183" s="29" t="s">
        <v>32</v>
      </c>
      <c r="D183" s="29" t="s">
        <v>6</v>
      </c>
      <c r="E183" s="29" t="s">
        <v>33</v>
      </c>
      <c r="F183" s="31">
        <v>300</v>
      </c>
      <c r="G183" s="32">
        <v>19.96</v>
      </c>
      <c r="H183" s="32">
        <f t="shared" si="8"/>
        <v>5988</v>
      </c>
      <c r="I183" s="33">
        <f t="shared" si="9"/>
        <v>2.5827769654843104E-2</v>
      </c>
      <c r="J183" s="33">
        <f t="shared" si="11"/>
        <v>77.470319468345465</v>
      </c>
      <c r="K183" s="29" t="str">
        <f t="shared" si="10"/>
        <v>B</v>
      </c>
    </row>
    <row r="184" spans="1:11" ht="15" customHeight="1">
      <c r="A184" s="29" t="s">
        <v>1009</v>
      </c>
      <c r="B184" s="30" t="s">
        <v>1010</v>
      </c>
      <c r="C184" s="29" t="s">
        <v>32</v>
      </c>
      <c r="D184" s="29" t="s">
        <v>6</v>
      </c>
      <c r="E184" s="29" t="s">
        <v>50</v>
      </c>
      <c r="F184" s="31">
        <v>72</v>
      </c>
      <c r="G184" s="32">
        <v>82.97</v>
      </c>
      <c r="H184" s="32">
        <f t="shared" si="8"/>
        <v>5973.84</v>
      </c>
      <c r="I184" s="33">
        <f t="shared" si="9"/>
        <v>2.5766693967082151E-2</v>
      </c>
      <c r="J184" s="33">
        <f t="shared" si="11"/>
        <v>77.496086162312551</v>
      </c>
      <c r="K184" s="29" t="str">
        <f t="shared" si="10"/>
        <v>B</v>
      </c>
    </row>
    <row r="185" spans="1:11" ht="15" customHeight="1">
      <c r="A185" s="29" t="s">
        <v>1156</v>
      </c>
      <c r="B185" s="30" t="s">
        <v>1157</v>
      </c>
      <c r="C185" s="29" t="s">
        <v>32</v>
      </c>
      <c r="D185" s="29" t="s">
        <v>6</v>
      </c>
      <c r="E185" s="29" t="s">
        <v>50</v>
      </c>
      <c r="F185" s="31">
        <v>216</v>
      </c>
      <c r="G185" s="32">
        <v>27.61</v>
      </c>
      <c r="H185" s="32">
        <f t="shared" si="8"/>
        <v>5963.76</v>
      </c>
      <c r="I185" s="33">
        <f t="shared" si="9"/>
        <v>2.5723216358845544E-2</v>
      </c>
      <c r="J185" s="33">
        <f t="shared" si="11"/>
        <v>77.521809378671392</v>
      </c>
      <c r="K185" s="29" t="str">
        <f t="shared" si="10"/>
        <v>B</v>
      </c>
    </row>
    <row r="186" spans="1:11" ht="15" customHeight="1">
      <c r="A186" s="29" t="s">
        <v>1413</v>
      </c>
      <c r="B186" s="30" t="s">
        <v>1414</v>
      </c>
      <c r="C186" s="29" t="s">
        <v>32</v>
      </c>
      <c r="D186" s="29" t="s">
        <v>6</v>
      </c>
      <c r="E186" s="29" t="s">
        <v>50</v>
      </c>
      <c r="F186" s="31">
        <v>264</v>
      </c>
      <c r="G186" s="32">
        <v>22.45</v>
      </c>
      <c r="H186" s="32">
        <f t="shared" si="8"/>
        <v>5926.8</v>
      </c>
      <c r="I186" s="33">
        <f t="shared" si="9"/>
        <v>2.5563798461977972E-2</v>
      </c>
      <c r="J186" s="33">
        <f t="shared" si="11"/>
        <v>77.547373177133366</v>
      </c>
      <c r="K186" s="29" t="str">
        <f t="shared" si="10"/>
        <v>B</v>
      </c>
    </row>
    <row r="187" spans="1:11" ht="15" customHeight="1">
      <c r="A187" s="29" t="s">
        <v>974</v>
      </c>
      <c r="B187" s="30" t="s">
        <v>975</v>
      </c>
      <c r="C187" s="29" t="s">
        <v>32</v>
      </c>
      <c r="D187" s="29" t="s">
        <v>6</v>
      </c>
      <c r="E187" s="29" t="s">
        <v>50</v>
      </c>
      <c r="F187" s="31">
        <v>240</v>
      </c>
      <c r="G187" s="32">
        <v>24.62</v>
      </c>
      <c r="H187" s="32">
        <f t="shared" si="8"/>
        <v>5908.8</v>
      </c>
      <c r="I187" s="33">
        <f t="shared" si="9"/>
        <v>2.5486159875841172E-2</v>
      </c>
      <c r="J187" s="33">
        <f t="shared" si="11"/>
        <v>77.572859337009206</v>
      </c>
      <c r="K187" s="29" t="str">
        <f t="shared" si="10"/>
        <v>B</v>
      </c>
    </row>
    <row r="188" spans="1:11" ht="20.100000000000001" customHeight="1">
      <c r="A188" s="29" t="s">
        <v>1506</v>
      </c>
      <c r="B188" s="30" t="s">
        <v>1507</v>
      </c>
      <c r="C188" s="29" t="s">
        <v>32</v>
      </c>
      <c r="D188" s="29" t="s">
        <v>6</v>
      </c>
      <c r="E188" s="29" t="s">
        <v>50</v>
      </c>
      <c r="F188" s="31">
        <v>240</v>
      </c>
      <c r="G188" s="32">
        <v>24.46</v>
      </c>
      <c r="H188" s="32">
        <f t="shared" si="8"/>
        <v>5870.4</v>
      </c>
      <c r="I188" s="33">
        <f t="shared" si="9"/>
        <v>2.5320530892082652E-2</v>
      </c>
      <c r="J188" s="33">
        <f t="shared" si="11"/>
        <v>77.598179867901294</v>
      </c>
      <c r="K188" s="29" t="str">
        <f t="shared" si="10"/>
        <v>B</v>
      </c>
    </row>
    <row r="189" spans="1:11" ht="15" customHeight="1">
      <c r="A189" s="29" t="s">
        <v>1188</v>
      </c>
      <c r="B189" s="30" t="s">
        <v>1189</v>
      </c>
      <c r="C189" s="29" t="s">
        <v>32</v>
      </c>
      <c r="D189" s="29" t="s">
        <v>6</v>
      </c>
      <c r="E189" s="29" t="s">
        <v>33</v>
      </c>
      <c r="F189" s="31">
        <v>450</v>
      </c>
      <c r="G189" s="32">
        <v>12.77</v>
      </c>
      <c r="H189" s="32">
        <f t="shared" si="8"/>
        <v>5746.5</v>
      </c>
      <c r="I189" s="33">
        <f t="shared" si="9"/>
        <v>2.4786118624174333E-2</v>
      </c>
      <c r="J189" s="33">
        <f t="shared" si="11"/>
        <v>77.622965986525472</v>
      </c>
      <c r="K189" s="29" t="str">
        <f t="shared" si="10"/>
        <v>B</v>
      </c>
    </row>
    <row r="190" spans="1:11" ht="15" customHeight="1">
      <c r="A190" s="29" t="s">
        <v>1709</v>
      </c>
      <c r="B190" s="30" t="s">
        <v>1710</v>
      </c>
      <c r="C190" s="29" t="s">
        <v>32</v>
      </c>
      <c r="D190" s="29" t="s">
        <v>6</v>
      </c>
      <c r="E190" s="29" t="s">
        <v>1696</v>
      </c>
      <c r="F190" s="31">
        <v>76.545000000000002</v>
      </c>
      <c r="G190" s="32">
        <v>75</v>
      </c>
      <c r="H190" s="32">
        <f t="shared" si="8"/>
        <v>5740.88</v>
      </c>
      <c r="I190" s="33">
        <f t="shared" si="9"/>
        <v>2.4761878132280507E-2</v>
      </c>
      <c r="J190" s="33">
        <f t="shared" si="11"/>
        <v>77.647727864657753</v>
      </c>
      <c r="K190" s="29" t="str">
        <f t="shared" si="10"/>
        <v>B</v>
      </c>
    </row>
    <row r="191" spans="1:11" ht="20.100000000000001" customHeight="1">
      <c r="A191" s="29" t="s">
        <v>1147</v>
      </c>
      <c r="B191" s="30" t="s">
        <v>1148</v>
      </c>
      <c r="C191" s="29" t="s">
        <v>32</v>
      </c>
      <c r="D191" s="29" t="s">
        <v>6</v>
      </c>
      <c r="E191" s="29" t="s">
        <v>50</v>
      </c>
      <c r="F191" s="31">
        <v>12</v>
      </c>
      <c r="G191" s="32">
        <v>478.11</v>
      </c>
      <c r="H191" s="32">
        <f t="shared" si="8"/>
        <v>5737.32</v>
      </c>
      <c r="I191" s="33">
        <f t="shared" si="9"/>
        <v>2.474652294524456E-2</v>
      </c>
      <c r="J191" s="33">
        <f t="shared" si="11"/>
        <v>77.672474387603003</v>
      </c>
      <c r="K191" s="29" t="str">
        <f t="shared" si="10"/>
        <v>B</v>
      </c>
    </row>
    <row r="192" spans="1:11" ht="15" customHeight="1">
      <c r="A192" s="29" t="s">
        <v>993</v>
      </c>
      <c r="B192" s="30" t="s">
        <v>994</v>
      </c>
      <c r="C192" s="29" t="s">
        <v>32</v>
      </c>
      <c r="D192" s="29" t="s">
        <v>6</v>
      </c>
      <c r="E192" s="29" t="s">
        <v>50</v>
      </c>
      <c r="F192" s="31">
        <v>234</v>
      </c>
      <c r="G192" s="32">
        <v>24.34</v>
      </c>
      <c r="H192" s="32">
        <f t="shared" si="8"/>
        <v>5695.56</v>
      </c>
      <c r="I192" s="33">
        <f t="shared" si="9"/>
        <v>2.456640142540718E-2</v>
      </c>
      <c r="J192" s="33">
        <f t="shared" si="11"/>
        <v>77.697040789028406</v>
      </c>
      <c r="K192" s="29" t="str">
        <f t="shared" si="10"/>
        <v>B</v>
      </c>
    </row>
    <row r="193" spans="1:11" ht="20.100000000000001" customHeight="1">
      <c r="A193" s="29" t="s">
        <v>1132</v>
      </c>
      <c r="B193" s="30" t="s">
        <v>1133</v>
      </c>
      <c r="C193" s="29" t="s">
        <v>32</v>
      </c>
      <c r="D193" s="29" t="s">
        <v>6</v>
      </c>
      <c r="E193" s="29" t="s">
        <v>50</v>
      </c>
      <c r="F193" s="31">
        <v>120</v>
      </c>
      <c r="G193" s="32">
        <v>47.34</v>
      </c>
      <c r="H193" s="32">
        <f t="shared" si="8"/>
        <v>5680.8</v>
      </c>
      <c r="I193" s="33">
        <f t="shared" si="9"/>
        <v>2.4502737784774999E-2</v>
      </c>
      <c r="J193" s="33">
        <f t="shared" si="11"/>
        <v>77.721543526813178</v>
      </c>
      <c r="K193" s="29" t="str">
        <f t="shared" si="10"/>
        <v>B</v>
      </c>
    </row>
    <row r="194" spans="1:11" ht="20.100000000000001" customHeight="1">
      <c r="A194" s="29" t="s">
        <v>1842</v>
      </c>
      <c r="B194" s="30" t="s">
        <v>1843</v>
      </c>
      <c r="C194" s="29" t="s">
        <v>32</v>
      </c>
      <c r="D194" s="29" t="s">
        <v>6</v>
      </c>
      <c r="E194" s="29" t="s">
        <v>54</v>
      </c>
      <c r="F194" s="31">
        <v>1624.1353200000001</v>
      </c>
      <c r="G194" s="32">
        <v>3.34</v>
      </c>
      <c r="H194" s="32">
        <f t="shared" si="8"/>
        <v>5424.61</v>
      </c>
      <c r="I194" s="33">
        <f t="shared" si="9"/>
        <v>2.3397725041309023E-2</v>
      </c>
      <c r="J194" s="33">
        <f t="shared" si="11"/>
        <v>77.744941251854485</v>
      </c>
      <c r="K194" s="29" t="str">
        <f t="shared" si="10"/>
        <v>B</v>
      </c>
    </row>
    <row r="195" spans="1:11" ht="15" customHeight="1">
      <c r="A195" s="29" t="s">
        <v>1000</v>
      </c>
      <c r="B195" s="30" t="s">
        <v>1001</v>
      </c>
      <c r="C195" s="29" t="s">
        <v>32</v>
      </c>
      <c r="D195" s="29" t="s">
        <v>6</v>
      </c>
      <c r="E195" s="29" t="s">
        <v>50</v>
      </c>
      <c r="F195" s="31">
        <v>204</v>
      </c>
      <c r="G195" s="32">
        <v>26.26</v>
      </c>
      <c r="H195" s="32">
        <f t="shared" si="8"/>
        <v>5357.04</v>
      </c>
      <c r="I195" s="33">
        <f t="shared" si="9"/>
        <v>2.3106278415461035E-2</v>
      </c>
      <c r="J195" s="33">
        <f t="shared" si="11"/>
        <v>77.768047530269939</v>
      </c>
      <c r="K195" s="29" t="str">
        <f t="shared" si="10"/>
        <v>B</v>
      </c>
    </row>
    <row r="196" spans="1:11" ht="15" customHeight="1">
      <c r="A196" s="29" t="s">
        <v>1609</v>
      </c>
      <c r="B196" s="30" t="s">
        <v>1610</v>
      </c>
      <c r="C196" s="29" t="s">
        <v>32</v>
      </c>
      <c r="D196" s="29" t="s">
        <v>6</v>
      </c>
      <c r="E196" s="29" t="s">
        <v>50</v>
      </c>
      <c r="F196" s="31">
        <v>6.6528</v>
      </c>
      <c r="G196" s="32">
        <v>799.53</v>
      </c>
      <c r="H196" s="32">
        <f t="shared" ref="H196:H259" si="12">ROUND(F196*G196,2)</f>
        <v>5319.11</v>
      </c>
      <c r="I196" s="33">
        <f t="shared" ref="I196:I259" si="13">H196/VALOR_TOTAL*100</f>
        <v>2.2942676661451649E-2</v>
      </c>
      <c r="J196" s="33">
        <f t="shared" si="11"/>
        <v>77.790990206931397</v>
      </c>
      <c r="K196" s="29" t="str">
        <f t="shared" ref="K196:K259" si="14">IF(J196&lt;=50,"A",IF(J196&lt;=80,"B","C"))</f>
        <v>B</v>
      </c>
    </row>
    <row r="197" spans="1:11" ht="20.100000000000001" customHeight="1">
      <c r="A197" s="29" t="s">
        <v>1446</v>
      </c>
      <c r="B197" s="30" t="s">
        <v>1447</v>
      </c>
      <c r="C197" s="29" t="s">
        <v>32</v>
      </c>
      <c r="D197" s="29" t="s">
        <v>6</v>
      </c>
      <c r="E197" s="29" t="s">
        <v>50</v>
      </c>
      <c r="F197" s="31">
        <v>72</v>
      </c>
      <c r="G197" s="32">
        <v>73.56</v>
      </c>
      <c r="H197" s="32">
        <f t="shared" si="12"/>
        <v>5296.32</v>
      </c>
      <c r="I197" s="33">
        <f t="shared" si="13"/>
        <v>2.2844377584892887E-2</v>
      </c>
      <c r="J197" s="33">
        <f t="shared" ref="J197:J260" si="15">I197+J196</f>
        <v>77.813834584516286</v>
      </c>
      <c r="K197" s="29" t="str">
        <f t="shared" si="14"/>
        <v>B</v>
      </c>
    </row>
    <row r="198" spans="1:11" ht="15" customHeight="1">
      <c r="A198" s="29" t="s">
        <v>1305</v>
      </c>
      <c r="B198" s="30" t="s">
        <v>2045</v>
      </c>
      <c r="C198" s="29" t="s">
        <v>32</v>
      </c>
      <c r="D198" s="29" t="s">
        <v>6</v>
      </c>
      <c r="E198" s="29" t="s">
        <v>50</v>
      </c>
      <c r="F198" s="31">
        <v>91.875</v>
      </c>
      <c r="G198" s="32">
        <v>57.58</v>
      </c>
      <c r="H198" s="32">
        <f t="shared" si="12"/>
        <v>5290.16</v>
      </c>
      <c r="I198" s="33">
        <f t="shared" si="13"/>
        <v>2.281780793541496E-2</v>
      </c>
      <c r="J198" s="33">
        <f t="shared" si="15"/>
        <v>77.836652392451697</v>
      </c>
      <c r="K198" s="29" t="str">
        <f t="shared" si="14"/>
        <v>B</v>
      </c>
    </row>
    <row r="199" spans="1:11" ht="15" customHeight="1">
      <c r="A199" s="29" t="s">
        <v>927</v>
      </c>
      <c r="B199" s="30" t="s">
        <v>928</v>
      </c>
      <c r="C199" s="29" t="s">
        <v>32</v>
      </c>
      <c r="D199" s="29" t="s">
        <v>6</v>
      </c>
      <c r="E199" s="29" t="s">
        <v>33</v>
      </c>
      <c r="F199" s="31">
        <v>122.28</v>
      </c>
      <c r="G199" s="32">
        <v>42.59</v>
      </c>
      <c r="H199" s="32">
        <f t="shared" si="12"/>
        <v>5207.91</v>
      </c>
      <c r="I199" s="33">
        <f t="shared" si="13"/>
        <v>2.2463042729317623E-2</v>
      </c>
      <c r="J199" s="33">
        <f t="shared" si="15"/>
        <v>77.85911543518101</v>
      </c>
      <c r="K199" s="29" t="str">
        <f t="shared" si="14"/>
        <v>B</v>
      </c>
    </row>
    <row r="200" spans="1:11" ht="15" customHeight="1">
      <c r="A200" s="29" t="s">
        <v>1197</v>
      </c>
      <c r="B200" s="30" t="s">
        <v>1198</v>
      </c>
      <c r="C200" s="29" t="s">
        <v>32</v>
      </c>
      <c r="D200" s="29" t="s">
        <v>6</v>
      </c>
      <c r="E200" s="29" t="s">
        <v>33</v>
      </c>
      <c r="F200" s="31">
        <v>90</v>
      </c>
      <c r="G200" s="32">
        <v>57.67</v>
      </c>
      <c r="H200" s="32">
        <f t="shared" si="12"/>
        <v>5190.3</v>
      </c>
      <c r="I200" s="33">
        <f t="shared" si="13"/>
        <v>2.2387086312547121E-2</v>
      </c>
      <c r="J200" s="33">
        <f t="shared" si="15"/>
        <v>77.881502521493559</v>
      </c>
      <c r="K200" s="29" t="str">
        <f t="shared" si="14"/>
        <v>B</v>
      </c>
    </row>
    <row r="201" spans="1:11" ht="15" customHeight="1">
      <c r="A201" s="29" t="s">
        <v>1621</v>
      </c>
      <c r="B201" s="30" t="s">
        <v>1622</v>
      </c>
      <c r="C201" s="29" t="s">
        <v>32</v>
      </c>
      <c r="D201" s="29" t="s">
        <v>6</v>
      </c>
      <c r="E201" s="29" t="s">
        <v>50</v>
      </c>
      <c r="F201" s="36">
        <v>0.53222400000000003</v>
      </c>
      <c r="G201" s="32">
        <v>9466.2800000000007</v>
      </c>
      <c r="H201" s="32">
        <f t="shared" si="12"/>
        <v>5038.18</v>
      </c>
      <c r="I201" s="33">
        <f t="shared" si="13"/>
        <v>2.1730953994595431E-2</v>
      </c>
      <c r="J201" s="33">
        <f t="shared" si="15"/>
        <v>77.90323347548815</v>
      </c>
      <c r="K201" s="29" t="str">
        <f t="shared" si="14"/>
        <v>B</v>
      </c>
    </row>
    <row r="202" spans="1:11" ht="20.100000000000001" customHeight="1">
      <c r="A202" s="29" t="s">
        <v>1899</v>
      </c>
      <c r="B202" s="30" t="s">
        <v>1900</v>
      </c>
      <c r="C202" s="29" t="s">
        <v>32</v>
      </c>
      <c r="D202" s="29" t="s">
        <v>6</v>
      </c>
      <c r="E202" s="29" t="s">
        <v>37</v>
      </c>
      <c r="F202" s="31">
        <v>68.040000000000006</v>
      </c>
      <c r="G202" s="32">
        <v>74</v>
      </c>
      <c r="H202" s="32">
        <f t="shared" si="12"/>
        <v>5034.96</v>
      </c>
      <c r="I202" s="33">
        <f t="shared" si="13"/>
        <v>2.1717065314186511E-2</v>
      </c>
      <c r="J202" s="33">
        <f t="shared" si="15"/>
        <v>77.924950540802342</v>
      </c>
      <c r="K202" s="29" t="str">
        <f t="shared" si="14"/>
        <v>B</v>
      </c>
    </row>
    <row r="203" spans="1:11" ht="20.100000000000001" customHeight="1">
      <c r="A203" s="29" t="s">
        <v>1902</v>
      </c>
      <c r="B203" s="30" t="s">
        <v>1903</v>
      </c>
      <c r="C203" s="29" t="s">
        <v>32</v>
      </c>
      <c r="D203" s="29" t="s">
        <v>6</v>
      </c>
      <c r="E203" s="29" t="s">
        <v>37</v>
      </c>
      <c r="F203" s="31">
        <v>68.040000000000006</v>
      </c>
      <c r="G203" s="32">
        <v>74</v>
      </c>
      <c r="H203" s="32">
        <f t="shared" si="12"/>
        <v>5034.96</v>
      </c>
      <c r="I203" s="33">
        <f t="shared" si="13"/>
        <v>2.1717065314186511E-2</v>
      </c>
      <c r="J203" s="33">
        <f t="shared" si="15"/>
        <v>77.946667606116534</v>
      </c>
      <c r="K203" s="29" t="str">
        <f t="shared" si="14"/>
        <v>B</v>
      </c>
    </row>
    <row r="204" spans="1:11" ht="15" customHeight="1">
      <c r="A204" s="29" t="s">
        <v>1282</v>
      </c>
      <c r="B204" s="30" t="s">
        <v>1283</v>
      </c>
      <c r="C204" s="29" t="s">
        <v>32</v>
      </c>
      <c r="D204" s="29" t="s">
        <v>6</v>
      </c>
      <c r="E204" s="29" t="s">
        <v>50</v>
      </c>
      <c r="F204" s="31">
        <v>300</v>
      </c>
      <c r="G204" s="32">
        <v>16.63</v>
      </c>
      <c r="H204" s="32">
        <f t="shared" si="12"/>
        <v>4989</v>
      </c>
      <c r="I204" s="33">
        <f t="shared" si="13"/>
        <v>2.1518828124250541E-2</v>
      </c>
      <c r="J204" s="33">
        <f t="shared" si="15"/>
        <v>77.968186434240792</v>
      </c>
      <c r="K204" s="29" t="str">
        <f t="shared" si="14"/>
        <v>B</v>
      </c>
    </row>
    <row r="205" spans="1:11" ht="15" customHeight="1">
      <c r="A205" s="29" t="s">
        <v>1185</v>
      </c>
      <c r="B205" s="30" t="s">
        <v>1186</v>
      </c>
      <c r="C205" s="29" t="s">
        <v>32</v>
      </c>
      <c r="D205" s="29" t="s">
        <v>6</v>
      </c>
      <c r="E205" s="29" t="s">
        <v>33</v>
      </c>
      <c r="F205" s="31">
        <v>600</v>
      </c>
      <c r="G205" s="32">
        <v>8.3000000000000007</v>
      </c>
      <c r="H205" s="32">
        <f t="shared" si="12"/>
        <v>4980</v>
      </c>
      <c r="I205" s="33">
        <f t="shared" si="13"/>
        <v>2.1480008831182139E-2</v>
      </c>
      <c r="J205" s="33">
        <f t="shared" si="15"/>
        <v>77.989666443071968</v>
      </c>
      <c r="K205" s="29" t="str">
        <f t="shared" si="14"/>
        <v>B</v>
      </c>
    </row>
    <row r="206" spans="1:11" ht="20.100000000000001" customHeight="1">
      <c r="A206" s="29" t="s">
        <v>1443</v>
      </c>
      <c r="B206" s="30" t="s">
        <v>1444</v>
      </c>
      <c r="C206" s="29" t="s">
        <v>32</v>
      </c>
      <c r="D206" s="29" t="s">
        <v>6</v>
      </c>
      <c r="E206" s="29" t="s">
        <v>50</v>
      </c>
      <c r="F206" s="31">
        <v>72</v>
      </c>
      <c r="G206" s="32">
        <v>68.510000000000005</v>
      </c>
      <c r="H206" s="32">
        <f t="shared" si="12"/>
        <v>4932.72</v>
      </c>
      <c r="I206" s="33">
        <f t="shared" si="13"/>
        <v>2.1276078144929472E-2</v>
      </c>
      <c r="J206" s="33">
        <f t="shared" si="15"/>
        <v>78.010942521216904</v>
      </c>
      <c r="K206" s="29" t="str">
        <f t="shared" si="14"/>
        <v>B</v>
      </c>
    </row>
    <row r="207" spans="1:11" ht="15" customHeight="1">
      <c r="A207" s="29" t="s">
        <v>1361</v>
      </c>
      <c r="B207" s="30" t="s">
        <v>2046</v>
      </c>
      <c r="C207" s="29" t="s">
        <v>32</v>
      </c>
      <c r="D207" s="29" t="s">
        <v>6</v>
      </c>
      <c r="E207" s="29" t="s">
        <v>50</v>
      </c>
      <c r="F207" s="31">
        <v>5850</v>
      </c>
      <c r="G207" s="32">
        <v>0.82</v>
      </c>
      <c r="H207" s="32">
        <f t="shared" si="12"/>
        <v>4797</v>
      </c>
      <c r="I207" s="33">
        <f t="shared" si="13"/>
        <v>2.0690683205457975E-2</v>
      </c>
      <c r="J207" s="33">
        <f t="shared" si="15"/>
        <v>78.031633204422363</v>
      </c>
      <c r="K207" s="29" t="str">
        <f t="shared" si="14"/>
        <v>B</v>
      </c>
    </row>
    <row r="208" spans="1:11" ht="15" customHeight="1">
      <c r="A208" s="29" t="s">
        <v>1299</v>
      </c>
      <c r="B208" s="30" t="s">
        <v>2047</v>
      </c>
      <c r="C208" s="29" t="s">
        <v>32</v>
      </c>
      <c r="D208" s="29" t="s">
        <v>6</v>
      </c>
      <c r="E208" s="29" t="s">
        <v>50</v>
      </c>
      <c r="F208" s="31">
        <v>105</v>
      </c>
      <c r="G208" s="32">
        <v>45.22</v>
      </c>
      <c r="H208" s="32">
        <f t="shared" si="12"/>
        <v>4748.1000000000004</v>
      </c>
      <c r="I208" s="33">
        <f t="shared" si="13"/>
        <v>2.0479765046452998E-2</v>
      </c>
      <c r="J208" s="33">
        <f t="shared" si="15"/>
        <v>78.052112969468823</v>
      </c>
      <c r="K208" s="29" t="str">
        <f t="shared" si="14"/>
        <v>B</v>
      </c>
    </row>
    <row r="209" spans="1:11" ht="15" customHeight="1">
      <c r="A209" s="29" t="s">
        <v>1011</v>
      </c>
      <c r="B209" s="30" t="s">
        <v>1012</v>
      </c>
      <c r="C209" s="29" t="s">
        <v>32</v>
      </c>
      <c r="D209" s="29" t="s">
        <v>6</v>
      </c>
      <c r="E209" s="29" t="s">
        <v>50</v>
      </c>
      <c r="F209" s="31">
        <v>72</v>
      </c>
      <c r="G209" s="32">
        <v>64.88</v>
      </c>
      <c r="H209" s="32">
        <f t="shared" si="12"/>
        <v>4671.3599999999997</v>
      </c>
      <c r="I209" s="33">
        <f t="shared" si="13"/>
        <v>2.0148765874223092E-2</v>
      </c>
      <c r="J209" s="33">
        <f t="shared" si="15"/>
        <v>78.072261735343048</v>
      </c>
      <c r="K209" s="29" t="str">
        <f t="shared" si="14"/>
        <v>B</v>
      </c>
    </row>
    <row r="210" spans="1:11" ht="15" customHeight="1">
      <c r="A210" s="29" t="s">
        <v>1384</v>
      </c>
      <c r="B210" s="30" t="s">
        <v>1385</v>
      </c>
      <c r="C210" s="29" t="s">
        <v>32</v>
      </c>
      <c r="D210" s="29" t="s">
        <v>6</v>
      </c>
      <c r="E210" s="29" t="s">
        <v>50</v>
      </c>
      <c r="F210" s="31">
        <v>32.4</v>
      </c>
      <c r="G210" s="32">
        <v>143.1</v>
      </c>
      <c r="H210" s="32">
        <f t="shared" si="12"/>
        <v>4636.4399999999996</v>
      </c>
      <c r="I210" s="33">
        <f t="shared" si="13"/>
        <v>1.9998147017117694E-2</v>
      </c>
      <c r="J210" s="33">
        <f t="shared" si="15"/>
        <v>78.092259882360167</v>
      </c>
      <c r="K210" s="29" t="str">
        <f t="shared" si="14"/>
        <v>B</v>
      </c>
    </row>
    <row r="211" spans="1:11" ht="15" customHeight="1">
      <c r="A211" s="29" t="s">
        <v>1437</v>
      </c>
      <c r="B211" s="30" t="s">
        <v>1438</v>
      </c>
      <c r="C211" s="29" t="s">
        <v>32</v>
      </c>
      <c r="D211" s="29" t="s">
        <v>6</v>
      </c>
      <c r="E211" s="29" t="s">
        <v>50</v>
      </c>
      <c r="F211" s="31">
        <v>72</v>
      </c>
      <c r="G211" s="32">
        <v>63.49</v>
      </c>
      <c r="H211" s="32">
        <f t="shared" si="12"/>
        <v>4571.28</v>
      </c>
      <c r="I211" s="33">
        <f t="shared" si="13"/>
        <v>1.9717095335302467E-2</v>
      </c>
      <c r="J211" s="33">
        <f t="shared" si="15"/>
        <v>78.111976977695477</v>
      </c>
      <c r="K211" s="29" t="str">
        <f t="shared" si="14"/>
        <v>B</v>
      </c>
    </row>
    <row r="212" spans="1:11" ht="20.100000000000001" customHeight="1">
      <c r="A212" s="29" t="s">
        <v>1316</v>
      </c>
      <c r="B212" s="30" t="s">
        <v>2048</v>
      </c>
      <c r="C212" s="29" t="s">
        <v>32</v>
      </c>
      <c r="D212" s="29" t="s">
        <v>6</v>
      </c>
      <c r="E212" s="29" t="s">
        <v>50</v>
      </c>
      <c r="F212" s="31">
        <v>183.75</v>
      </c>
      <c r="G212" s="32">
        <v>24.34</v>
      </c>
      <c r="H212" s="32">
        <f t="shared" si="12"/>
        <v>4472.4799999999996</v>
      </c>
      <c r="I212" s="33">
        <f t="shared" si="13"/>
        <v>1.9290945762507124E-2</v>
      </c>
      <c r="J212" s="33">
        <f t="shared" si="15"/>
        <v>78.131267923457983</v>
      </c>
      <c r="K212" s="29" t="str">
        <f t="shared" si="14"/>
        <v>B</v>
      </c>
    </row>
    <row r="213" spans="1:11" ht="20.100000000000001" customHeight="1">
      <c r="A213" s="29" t="s">
        <v>916</v>
      </c>
      <c r="B213" s="30" t="s">
        <v>917</v>
      </c>
      <c r="C213" s="29" t="s">
        <v>32</v>
      </c>
      <c r="D213" s="29" t="s">
        <v>6</v>
      </c>
      <c r="E213" s="29" t="s">
        <v>50</v>
      </c>
      <c r="F213" s="31">
        <v>36</v>
      </c>
      <c r="G213" s="32">
        <v>124</v>
      </c>
      <c r="H213" s="32">
        <f t="shared" si="12"/>
        <v>4464</v>
      </c>
      <c r="I213" s="33">
        <f t="shared" si="13"/>
        <v>1.9254369361927121E-2</v>
      </c>
      <c r="J213" s="33">
        <f t="shared" si="15"/>
        <v>78.150522292819915</v>
      </c>
      <c r="K213" s="29" t="str">
        <f t="shared" si="14"/>
        <v>B</v>
      </c>
    </row>
    <row r="214" spans="1:11" ht="20.100000000000001" customHeight="1">
      <c r="A214" s="29" t="s">
        <v>1144</v>
      </c>
      <c r="B214" s="30" t="s">
        <v>1145</v>
      </c>
      <c r="C214" s="29" t="s">
        <v>32</v>
      </c>
      <c r="D214" s="29" t="s">
        <v>6</v>
      </c>
      <c r="E214" s="29" t="s">
        <v>50</v>
      </c>
      <c r="F214" s="31">
        <v>12</v>
      </c>
      <c r="G214" s="32">
        <v>371.22</v>
      </c>
      <c r="H214" s="32">
        <f t="shared" si="12"/>
        <v>4454.6400000000003</v>
      </c>
      <c r="I214" s="33">
        <f t="shared" si="13"/>
        <v>1.9213997297135986E-2</v>
      </c>
      <c r="J214" s="33">
        <f t="shared" si="15"/>
        <v>78.169736290117044</v>
      </c>
      <c r="K214" s="29" t="str">
        <f t="shared" si="14"/>
        <v>B</v>
      </c>
    </row>
    <row r="215" spans="1:11" ht="15" customHeight="1">
      <c r="A215" s="29" t="s">
        <v>1577</v>
      </c>
      <c r="B215" s="30" t="s">
        <v>1578</v>
      </c>
      <c r="C215" s="29" t="s">
        <v>32</v>
      </c>
      <c r="D215" s="29" t="s">
        <v>6</v>
      </c>
      <c r="E215" s="29" t="s">
        <v>54</v>
      </c>
      <c r="F215" s="31">
        <v>364.65033</v>
      </c>
      <c r="G215" s="32">
        <v>12.13</v>
      </c>
      <c r="H215" s="32">
        <f t="shared" si="12"/>
        <v>4423.21</v>
      </c>
      <c r="I215" s="33">
        <f t="shared" si="13"/>
        <v>1.9078431699231554E-2</v>
      </c>
      <c r="J215" s="33">
        <f t="shared" si="15"/>
        <v>78.188814721816271</v>
      </c>
      <c r="K215" s="29" t="str">
        <f t="shared" si="14"/>
        <v>B</v>
      </c>
    </row>
    <row r="216" spans="1:11" ht="15" customHeight="1">
      <c r="A216" s="29" t="s">
        <v>1200</v>
      </c>
      <c r="B216" s="30" t="s">
        <v>1201</v>
      </c>
      <c r="C216" s="29" t="s">
        <v>32</v>
      </c>
      <c r="D216" s="29" t="s">
        <v>6</v>
      </c>
      <c r="E216" s="29" t="s">
        <v>33</v>
      </c>
      <c r="F216" s="31">
        <v>60</v>
      </c>
      <c r="G216" s="32">
        <v>73.180000000000007</v>
      </c>
      <c r="H216" s="32">
        <f t="shared" si="12"/>
        <v>4390.8</v>
      </c>
      <c r="I216" s="33">
        <f t="shared" si="13"/>
        <v>1.8938639111637456E-2</v>
      </c>
      <c r="J216" s="33">
        <f t="shared" si="15"/>
        <v>78.20775336092791</v>
      </c>
      <c r="K216" s="29" t="str">
        <f t="shared" si="14"/>
        <v>B</v>
      </c>
    </row>
    <row r="217" spans="1:11" ht="20.100000000000001" customHeight="1">
      <c r="A217" s="29" t="s">
        <v>1357</v>
      </c>
      <c r="B217" s="30" t="s">
        <v>1358</v>
      </c>
      <c r="C217" s="29" t="s">
        <v>32</v>
      </c>
      <c r="D217" s="29" t="s">
        <v>6</v>
      </c>
      <c r="E217" s="29" t="s">
        <v>50</v>
      </c>
      <c r="F217" s="31">
        <v>5850</v>
      </c>
      <c r="G217" s="32">
        <v>0.75</v>
      </c>
      <c r="H217" s="32">
        <f t="shared" si="12"/>
        <v>4387.5</v>
      </c>
      <c r="I217" s="33">
        <f t="shared" si="13"/>
        <v>1.892440537084571E-2</v>
      </c>
      <c r="J217" s="33">
        <f t="shared" si="15"/>
        <v>78.226677766298749</v>
      </c>
      <c r="K217" s="29" t="str">
        <f t="shared" si="14"/>
        <v>B</v>
      </c>
    </row>
    <row r="218" spans="1:11" ht="20.100000000000001" customHeight="1">
      <c r="A218" s="29" t="s">
        <v>1075</v>
      </c>
      <c r="B218" s="30" t="s">
        <v>1076</v>
      </c>
      <c r="C218" s="29" t="s">
        <v>32</v>
      </c>
      <c r="D218" s="29" t="s">
        <v>6</v>
      </c>
      <c r="E218" s="29" t="s">
        <v>50</v>
      </c>
      <c r="F218" s="31">
        <v>192</v>
      </c>
      <c r="G218" s="32">
        <v>22.66</v>
      </c>
      <c r="H218" s="32">
        <f t="shared" si="12"/>
        <v>4350.72</v>
      </c>
      <c r="I218" s="33">
        <f t="shared" si="13"/>
        <v>1.876576385983951E-2</v>
      </c>
      <c r="J218" s="33">
        <f t="shared" si="15"/>
        <v>78.245443530158582</v>
      </c>
      <c r="K218" s="29" t="str">
        <f t="shared" si="14"/>
        <v>B</v>
      </c>
    </row>
    <row r="219" spans="1:11" ht="15" customHeight="1">
      <c r="A219" s="29" t="s">
        <v>1017</v>
      </c>
      <c r="B219" s="30" t="s">
        <v>1018</v>
      </c>
      <c r="C219" s="29" t="s">
        <v>32</v>
      </c>
      <c r="D219" s="29" t="s">
        <v>6</v>
      </c>
      <c r="E219" s="29" t="s">
        <v>50</v>
      </c>
      <c r="F219" s="31">
        <v>144</v>
      </c>
      <c r="G219" s="32">
        <v>29.57</v>
      </c>
      <c r="H219" s="32">
        <f t="shared" si="12"/>
        <v>4258.08</v>
      </c>
      <c r="I219" s="33">
        <f t="shared" si="13"/>
        <v>1.8366183936522097E-2</v>
      </c>
      <c r="J219" s="33">
        <f t="shared" si="15"/>
        <v>78.263809714095103</v>
      </c>
      <c r="K219" s="29" t="str">
        <f t="shared" si="14"/>
        <v>B</v>
      </c>
    </row>
    <row r="220" spans="1:11" ht="15" customHeight="1">
      <c r="A220" s="29" t="s">
        <v>1372</v>
      </c>
      <c r="B220" s="30" t="s">
        <v>1373</v>
      </c>
      <c r="C220" s="29" t="s">
        <v>32</v>
      </c>
      <c r="D220" s="29" t="s">
        <v>6</v>
      </c>
      <c r="E220" s="29" t="s">
        <v>50</v>
      </c>
      <c r="F220" s="31">
        <v>32.4</v>
      </c>
      <c r="G220" s="32">
        <v>127.26</v>
      </c>
      <c r="H220" s="32">
        <f t="shared" si="12"/>
        <v>4123.22</v>
      </c>
      <c r="I220" s="33">
        <f t="shared" si="13"/>
        <v>1.7784498396166026E-2</v>
      </c>
      <c r="J220" s="33">
        <f t="shared" si="15"/>
        <v>78.281594212491271</v>
      </c>
      <c r="K220" s="29" t="str">
        <f t="shared" si="14"/>
        <v>B</v>
      </c>
    </row>
    <row r="221" spans="1:11" ht="15" customHeight="1">
      <c r="A221" s="29" t="s">
        <v>957</v>
      </c>
      <c r="B221" s="30" t="s">
        <v>958</v>
      </c>
      <c r="C221" s="29" t="s">
        <v>32</v>
      </c>
      <c r="D221" s="29" t="s">
        <v>6</v>
      </c>
      <c r="E221" s="29" t="s">
        <v>37</v>
      </c>
      <c r="F221" s="31">
        <v>60</v>
      </c>
      <c r="G221" s="32">
        <v>67.010000000000005</v>
      </c>
      <c r="H221" s="32">
        <f t="shared" si="12"/>
        <v>4020.6</v>
      </c>
      <c r="I221" s="33">
        <f t="shared" si="13"/>
        <v>1.7341872190090542E-2</v>
      </c>
      <c r="J221" s="33">
        <f t="shared" si="15"/>
        <v>78.298936084681358</v>
      </c>
      <c r="K221" s="29" t="str">
        <f t="shared" si="14"/>
        <v>B</v>
      </c>
    </row>
    <row r="222" spans="1:11" ht="20.100000000000001" customHeight="1">
      <c r="A222" s="29" t="s">
        <v>1313</v>
      </c>
      <c r="B222" s="30" t="s">
        <v>2049</v>
      </c>
      <c r="C222" s="29" t="s">
        <v>32</v>
      </c>
      <c r="D222" s="29" t="s">
        <v>6</v>
      </c>
      <c r="E222" s="29" t="s">
        <v>50</v>
      </c>
      <c r="F222" s="31">
        <v>210</v>
      </c>
      <c r="G222" s="32">
        <v>18.850000000000001</v>
      </c>
      <c r="H222" s="32">
        <f t="shared" si="12"/>
        <v>3958.5</v>
      </c>
      <c r="I222" s="33">
        <f t="shared" si="13"/>
        <v>1.7074019067918576E-2</v>
      </c>
      <c r="J222" s="33">
        <f t="shared" si="15"/>
        <v>78.316010103749278</v>
      </c>
      <c r="K222" s="29" t="str">
        <f t="shared" si="14"/>
        <v>B</v>
      </c>
    </row>
    <row r="223" spans="1:11" ht="15" customHeight="1">
      <c r="A223" s="29" t="s">
        <v>1422</v>
      </c>
      <c r="B223" s="30" t="s">
        <v>1423</v>
      </c>
      <c r="C223" s="29" t="s">
        <v>32</v>
      </c>
      <c r="D223" s="29" t="s">
        <v>6</v>
      </c>
      <c r="E223" s="29" t="s">
        <v>50</v>
      </c>
      <c r="F223" s="31">
        <v>24</v>
      </c>
      <c r="G223" s="32">
        <v>164.93</v>
      </c>
      <c r="H223" s="32">
        <f t="shared" si="12"/>
        <v>3958.32</v>
      </c>
      <c r="I223" s="33">
        <f t="shared" si="13"/>
        <v>1.7073242682057208E-2</v>
      </c>
      <c r="J223" s="33">
        <f t="shared" si="15"/>
        <v>78.333083346431337</v>
      </c>
      <c r="K223" s="29" t="str">
        <f t="shared" si="14"/>
        <v>B</v>
      </c>
    </row>
    <row r="224" spans="1:11" ht="15" customHeight="1">
      <c r="A224" s="29" t="s">
        <v>1294</v>
      </c>
      <c r="B224" s="30" t="s">
        <v>1383</v>
      </c>
      <c r="C224" s="29" t="s">
        <v>32</v>
      </c>
      <c r="D224" s="29" t="s">
        <v>6</v>
      </c>
      <c r="E224" s="29" t="s">
        <v>50</v>
      </c>
      <c r="F224" s="31">
        <v>647.66999999999996</v>
      </c>
      <c r="G224" s="32">
        <v>6.08</v>
      </c>
      <c r="H224" s="32">
        <f t="shared" si="12"/>
        <v>3937.83</v>
      </c>
      <c r="I224" s="33">
        <f t="shared" si="13"/>
        <v>1.6984864091504813E-2</v>
      </c>
      <c r="J224" s="33">
        <f t="shared" si="15"/>
        <v>78.350068210522835</v>
      </c>
      <c r="K224" s="29" t="str">
        <f t="shared" si="14"/>
        <v>B</v>
      </c>
    </row>
    <row r="225" spans="1:11" ht="15" customHeight="1">
      <c r="A225" s="29" t="s">
        <v>1988</v>
      </c>
      <c r="B225" s="30" t="s">
        <v>1989</v>
      </c>
      <c r="C225" s="29" t="s">
        <v>32</v>
      </c>
      <c r="D225" s="29" t="s">
        <v>6</v>
      </c>
      <c r="E225" s="29" t="s">
        <v>1581</v>
      </c>
      <c r="F225" s="31">
        <v>363.97199999999998</v>
      </c>
      <c r="G225" s="32">
        <v>10.67</v>
      </c>
      <c r="H225" s="32">
        <f t="shared" si="12"/>
        <v>3883.58</v>
      </c>
      <c r="I225" s="33">
        <f t="shared" si="13"/>
        <v>1.6750870019398061E-2</v>
      </c>
      <c r="J225" s="33">
        <f t="shared" si="15"/>
        <v>78.366819080542228</v>
      </c>
      <c r="K225" s="29" t="str">
        <f t="shared" si="14"/>
        <v>B</v>
      </c>
    </row>
    <row r="226" spans="1:11" ht="20.100000000000001" customHeight="1">
      <c r="A226" s="29" t="s">
        <v>1141</v>
      </c>
      <c r="B226" s="30" t="s">
        <v>1142</v>
      </c>
      <c r="C226" s="29" t="s">
        <v>32</v>
      </c>
      <c r="D226" s="29" t="s">
        <v>6</v>
      </c>
      <c r="E226" s="29" t="s">
        <v>50</v>
      </c>
      <c r="F226" s="31">
        <v>12</v>
      </c>
      <c r="G226" s="32">
        <v>321.75</v>
      </c>
      <c r="H226" s="32">
        <f t="shared" si="12"/>
        <v>3861</v>
      </c>
      <c r="I226" s="33">
        <f t="shared" si="13"/>
        <v>1.6653476726344225E-2</v>
      </c>
      <c r="J226" s="33">
        <f t="shared" si="15"/>
        <v>78.383472557268576</v>
      </c>
      <c r="K226" s="29" t="str">
        <f t="shared" si="14"/>
        <v>B</v>
      </c>
    </row>
    <row r="227" spans="1:11" ht="15" customHeight="1">
      <c r="A227" s="29" t="s">
        <v>900</v>
      </c>
      <c r="B227" s="30" t="s">
        <v>901</v>
      </c>
      <c r="C227" s="29" t="s">
        <v>32</v>
      </c>
      <c r="D227" s="29" t="s">
        <v>6</v>
      </c>
      <c r="E227" s="29" t="s">
        <v>37</v>
      </c>
      <c r="F227" s="31">
        <v>6</v>
      </c>
      <c r="G227" s="32">
        <v>638.6</v>
      </c>
      <c r="H227" s="32">
        <f t="shared" si="12"/>
        <v>3831.6</v>
      </c>
      <c r="I227" s="33">
        <f t="shared" si="13"/>
        <v>1.6526667035654113E-2</v>
      </c>
      <c r="J227" s="33">
        <f t="shared" si="15"/>
        <v>78.399999224304224</v>
      </c>
      <c r="K227" s="29" t="str">
        <f t="shared" si="14"/>
        <v>B</v>
      </c>
    </row>
    <row r="228" spans="1:11" ht="15" customHeight="1">
      <c r="A228" s="29" t="s">
        <v>1002</v>
      </c>
      <c r="B228" s="30" t="s">
        <v>1003</v>
      </c>
      <c r="C228" s="29" t="s">
        <v>32</v>
      </c>
      <c r="D228" s="29" t="s">
        <v>6</v>
      </c>
      <c r="E228" s="29" t="s">
        <v>50</v>
      </c>
      <c r="F228" s="31">
        <v>204</v>
      </c>
      <c r="G228" s="32">
        <v>18.77</v>
      </c>
      <c r="H228" s="32">
        <f t="shared" si="12"/>
        <v>3829.08</v>
      </c>
      <c r="I228" s="33">
        <f t="shared" si="13"/>
        <v>1.651579763359496E-2</v>
      </c>
      <c r="J228" s="33">
        <f t="shared" si="15"/>
        <v>78.416515021937826</v>
      </c>
      <c r="K228" s="29" t="str">
        <f t="shared" si="14"/>
        <v>B</v>
      </c>
    </row>
    <row r="229" spans="1:11" ht="15" customHeight="1">
      <c r="A229" s="29" t="s">
        <v>1939</v>
      </c>
      <c r="B229" s="30" t="s">
        <v>1940</v>
      </c>
      <c r="C229" s="29" t="s">
        <v>32</v>
      </c>
      <c r="D229" s="29" t="s">
        <v>6</v>
      </c>
      <c r="E229" s="29" t="s">
        <v>54</v>
      </c>
      <c r="F229" s="31">
        <v>508.38</v>
      </c>
      <c r="G229" s="32">
        <v>7.44</v>
      </c>
      <c r="H229" s="32">
        <f t="shared" si="12"/>
        <v>3782.35</v>
      </c>
      <c r="I229" s="33">
        <f t="shared" si="13"/>
        <v>1.631423923747425E-2</v>
      </c>
      <c r="J229" s="33">
        <f t="shared" si="15"/>
        <v>78.4328292611753</v>
      </c>
      <c r="K229" s="29" t="str">
        <f t="shared" si="14"/>
        <v>B</v>
      </c>
    </row>
    <row r="230" spans="1:11" ht="15" customHeight="1">
      <c r="A230" s="29" t="s">
        <v>1182</v>
      </c>
      <c r="B230" s="30" t="s">
        <v>1183</v>
      </c>
      <c r="C230" s="29" t="s">
        <v>32</v>
      </c>
      <c r="D230" s="29" t="s">
        <v>6</v>
      </c>
      <c r="E230" s="29" t="s">
        <v>33</v>
      </c>
      <c r="F230" s="31">
        <v>720</v>
      </c>
      <c r="G230" s="32">
        <v>5.18</v>
      </c>
      <c r="H230" s="32">
        <f t="shared" si="12"/>
        <v>3729.6</v>
      </c>
      <c r="I230" s="33">
        <f t="shared" si="13"/>
        <v>1.6086715047545563E-2</v>
      </c>
      <c r="J230" s="33">
        <f t="shared" si="15"/>
        <v>78.44891597622285</v>
      </c>
      <c r="K230" s="29" t="str">
        <f t="shared" si="14"/>
        <v>B</v>
      </c>
    </row>
    <row r="231" spans="1:11" ht="15" customHeight="1">
      <c r="A231" s="29" t="s">
        <v>985</v>
      </c>
      <c r="B231" s="30" t="s">
        <v>986</v>
      </c>
      <c r="C231" s="29" t="s">
        <v>32</v>
      </c>
      <c r="D231" s="29" t="s">
        <v>6</v>
      </c>
      <c r="E231" s="29" t="s">
        <v>50</v>
      </c>
      <c r="F231" s="31">
        <v>90</v>
      </c>
      <c r="G231" s="32">
        <v>41.34</v>
      </c>
      <c r="H231" s="32">
        <f t="shared" si="12"/>
        <v>3720.6</v>
      </c>
      <c r="I231" s="33">
        <f t="shared" si="13"/>
        <v>1.6047895754477161E-2</v>
      </c>
      <c r="J231" s="33">
        <f t="shared" si="15"/>
        <v>78.464963871977332</v>
      </c>
      <c r="K231" s="29" t="str">
        <f t="shared" si="14"/>
        <v>B</v>
      </c>
    </row>
    <row r="232" spans="1:11" ht="15" customHeight="1">
      <c r="A232" s="29" t="s">
        <v>897</v>
      </c>
      <c r="B232" s="30" t="s">
        <v>2050</v>
      </c>
      <c r="C232" s="29" t="s">
        <v>32</v>
      </c>
      <c r="D232" s="29" t="s">
        <v>6</v>
      </c>
      <c r="E232" s="29" t="s">
        <v>37</v>
      </c>
      <c r="F232" s="31">
        <v>36</v>
      </c>
      <c r="G232" s="32">
        <v>102.48</v>
      </c>
      <c r="H232" s="32">
        <f t="shared" si="12"/>
        <v>3689.28</v>
      </c>
      <c r="I232" s="33">
        <f t="shared" si="13"/>
        <v>1.5912804614599124E-2</v>
      </c>
      <c r="J232" s="33">
        <f t="shared" si="15"/>
        <v>78.480876676591933</v>
      </c>
      <c r="K232" s="29" t="str">
        <f t="shared" si="14"/>
        <v>B</v>
      </c>
    </row>
    <row r="233" spans="1:11" ht="15" customHeight="1">
      <c r="A233" s="29" t="s">
        <v>1264</v>
      </c>
      <c r="B233" s="30" t="s">
        <v>1265</v>
      </c>
      <c r="C233" s="29" t="s">
        <v>32</v>
      </c>
      <c r="D233" s="29" t="s">
        <v>6</v>
      </c>
      <c r="E233" s="29" t="s">
        <v>50</v>
      </c>
      <c r="F233" s="31">
        <v>300</v>
      </c>
      <c r="G233" s="32">
        <v>12.07</v>
      </c>
      <c r="H233" s="32">
        <f t="shared" si="12"/>
        <v>3621</v>
      </c>
      <c r="I233" s="33">
        <f t="shared" si="13"/>
        <v>1.5618295577853519E-2</v>
      </c>
      <c r="J233" s="33">
        <f t="shared" si="15"/>
        <v>78.496494972169785</v>
      </c>
      <c r="K233" s="29" t="str">
        <f t="shared" si="14"/>
        <v>B</v>
      </c>
    </row>
    <row r="234" spans="1:11" ht="20.100000000000001" customHeight="1">
      <c r="A234" s="29" t="s">
        <v>1050</v>
      </c>
      <c r="B234" s="30" t="s">
        <v>1051</v>
      </c>
      <c r="C234" s="29" t="s">
        <v>32</v>
      </c>
      <c r="D234" s="29" t="s">
        <v>6</v>
      </c>
      <c r="E234" s="29" t="s">
        <v>50</v>
      </c>
      <c r="F234" s="31">
        <v>36</v>
      </c>
      <c r="G234" s="32">
        <v>98.88</v>
      </c>
      <c r="H234" s="32">
        <f t="shared" si="12"/>
        <v>3559.68</v>
      </c>
      <c r="I234" s="33">
        <f t="shared" si="13"/>
        <v>1.5353806794414143E-2</v>
      </c>
      <c r="J234" s="33">
        <f t="shared" si="15"/>
        <v>78.511848778964193</v>
      </c>
      <c r="K234" s="29" t="str">
        <f t="shared" si="14"/>
        <v>B</v>
      </c>
    </row>
    <row r="235" spans="1:11" ht="15" customHeight="1">
      <c r="A235" s="29" t="s">
        <v>1440</v>
      </c>
      <c r="B235" s="30" t="s">
        <v>1441</v>
      </c>
      <c r="C235" s="29" t="s">
        <v>32</v>
      </c>
      <c r="D235" s="29" t="s">
        <v>6</v>
      </c>
      <c r="E235" s="29" t="s">
        <v>50</v>
      </c>
      <c r="F235" s="31">
        <v>120</v>
      </c>
      <c r="G235" s="32">
        <v>29.5</v>
      </c>
      <c r="H235" s="32">
        <f t="shared" si="12"/>
        <v>3540</v>
      </c>
      <c r="I235" s="33">
        <f t="shared" si="13"/>
        <v>1.5268921940237906E-2</v>
      </c>
      <c r="J235" s="33">
        <f t="shared" si="15"/>
        <v>78.527117700904427</v>
      </c>
      <c r="K235" s="29" t="str">
        <f t="shared" si="14"/>
        <v>B</v>
      </c>
    </row>
    <row r="236" spans="1:11" ht="15" customHeight="1">
      <c r="A236" s="29" t="s">
        <v>1575</v>
      </c>
      <c r="B236" s="30" t="s">
        <v>1576</v>
      </c>
      <c r="C236" s="29" t="s">
        <v>32</v>
      </c>
      <c r="D236" s="29" t="s">
        <v>6</v>
      </c>
      <c r="E236" s="29" t="s">
        <v>50</v>
      </c>
      <c r="F236" s="36">
        <v>0.215424</v>
      </c>
      <c r="G236" s="32">
        <v>16012.1</v>
      </c>
      <c r="H236" s="32">
        <f t="shared" si="12"/>
        <v>3449.39</v>
      </c>
      <c r="I236" s="33">
        <f t="shared" si="13"/>
        <v>1.487809792413481E-2</v>
      </c>
      <c r="J236" s="33">
        <f t="shared" si="15"/>
        <v>78.541995798828566</v>
      </c>
      <c r="K236" s="29" t="str">
        <f t="shared" si="14"/>
        <v>B</v>
      </c>
    </row>
    <row r="237" spans="1:11" ht="15" customHeight="1">
      <c r="A237" s="29" t="s">
        <v>2014</v>
      </c>
      <c r="B237" s="30" t="s">
        <v>2015</v>
      </c>
      <c r="C237" s="29" t="s">
        <v>32</v>
      </c>
      <c r="D237" s="29" t="s">
        <v>6</v>
      </c>
      <c r="E237" s="29" t="s">
        <v>54</v>
      </c>
      <c r="F237" s="31">
        <v>387</v>
      </c>
      <c r="G237" s="32">
        <v>8.8800000000000008</v>
      </c>
      <c r="H237" s="32">
        <f t="shared" si="12"/>
        <v>3436.56</v>
      </c>
      <c r="I237" s="33">
        <f t="shared" si="13"/>
        <v>1.4822758865238412E-2</v>
      </c>
      <c r="J237" s="33">
        <f t="shared" si="15"/>
        <v>78.556818557693802</v>
      </c>
      <c r="K237" s="29" t="str">
        <f t="shared" si="14"/>
        <v>B</v>
      </c>
    </row>
    <row r="238" spans="1:11" ht="20.100000000000001" customHeight="1">
      <c r="A238" s="29" t="s">
        <v>1520</v>
      </c>
      <c r="B238" s="30" t="s">
        <v>1521</v>
      </c>
      <c r="C238" s="29" t="s">
        <v>32</v>
      </c>
      <c r="D238" s="29" t="s">
        <v>6</v>
      </c>
      <c r="E238" s="29" t="s">
        <v>50</v>
      </c>
      <c r="F238" s="31">
        <v>60</v>
      </c>
      <c r="G238" s="32">
        <v>56</v>
      </c>
      <c r="H238" s="32">
        <f t="shared" si="12"/>
        <v>3360</v>
      </c>
      <c r="I238" s="33">
        <f t="shared" si="13"/>
        <v>1.4492536078869876E-2</v>
      </c>
      <c r="J238" s="33">
        <f t="shared" si="15"/>
        <v>78.571311093772678</v>
      </c>
      <c r="K238" s="29" t="str">
        <f t="shared" si="14"/>
        <v>B</v>
      </c>
    </row>
    <row r="239" spans="1:11" ht="15" customHeight="1">
      <c r="A239" s="29" t="s">
        <v>1755</v>
      </c>
      <c r="B239" s="30" t="s">
        <v>1756</v>
      </c>
      <c r="C239" s="29" t="s">
        <v>32</v>
      </c>
      <c r="D239" s="29" t="s">
        <v>6</v>
      </c>
      <c r="E239" s="29" t="s">
        <v>50</v>
      </c>
      <c r="F239" s="31">
        <v>108</v>
      </c>
      <c r="G239" s="32">
        <v>30.65</v>
      </c>
      <c r="H239" s="32">
        <f t="shared" si="12"/>
        <v>3310.2</v>
      </c>
      <c r="I239" s="33">
        <f t="shared" si="13"/>
        <v>1.4277735990558054E-2</v>
      </c>
      <c r="J239" s="33">
        <f t="shared" si="15"/>
        <v>78.585588829763239</v>
      </c>
      <c r="K239" s="29" t="str">
        <f t="shared" si="14"/>
        <v>B</v>
      </c>
    </row>
    <row r="240" spans="1:11" ht="15" customHeight="1">
      <c r="A240" s="29" t="s">
        <v>1296</v>
      </c>
      <c r="B240" s="30" t="s">
        <v>1732</v>
      </c>
      <c r="C240" s="29" t="s">
        <v>32</v>
      </c>
      <c r="D240" s="29" t="s">
        <v>6</v>
      </c>
      <c r="E240" s="29" t="s">
        <v>50</v>
      </c>
      <c r="F240" s="31">
        <v>152.85</v>
      </c>
      <c r="G240" s="32">
        <v>21.16</v>
      </c>
      <c r="H240" s="32">
        <f t="shared" si="12"/>
        <v>3234.31</v>
      </c>
      <c r="I240" s="33">
        <f t="shared" si="13"/>
        <v>1.3950403084895724E-2</v>
      </c>
      <c r="J240" s="33">
        <f t="shared" si="15"/>
        <v>78.59953923284813</v>
      </c>
      <c r="K240" s="29" t="str">
        <f t="shared" si="14"/>
        <v>B</v>
      </c>
    </row>
    <row r="241" spans="1:11" ht="15" customHeight="1">
      <c r="A241" s="29" t="s">
        <v>1267</v>
      </c>
      <c r="B241" s="30" t="s">
        <v>1268</v>
      </c>
      <c r="C241" s="29" t="s">
        <v>32</v>
      </c>
      <c r="D241" s="29" t="s">
        <v>6</v>
      </c>
      <c r="E241" s="29" t="s">
        <v>50</v>
      </c>
      <c r="F241" s="31">
        <v>240</v>
      </c>
      <c r="G241" s="32">
        <v>13.47</v>
      </c>
      <c r="H241" s="32">
        <f t="shared" si="12"/>
        <v>3232.8</v>
      </c>
      <c r="I241" s="33">
        <f t="shared" si="13"/>
        <v>1.3943890070169804E-2</v>
      </c>
      <c r="J241" s="33">
        <f t="shared" si="15"/>
        <v>78.613483122918296</v>
      </c>
      <c r="K241" s="29" t="str">
        <f t="shared" si="14"/>
        <v>B</v>
      </c>
    </row>
    <row r="242" spans="1:11" ht="15" customHeight="1">
      <c r="A242" s="29" t="s">
        <v>1724</v>
      </c>
      <c r="B242" s="30" t="s">
        <v>1725</v>
      </c>
      <c r="C242" s="29" t="s">
        <v>32</v>
      </c>
      <c r="D242" s="29" t="s">
        <v>6</v>
      </c>
      <c r="E242" s="29" t="s">
        <v>50</v>
      </c>
      <c r="F242" s="31">
        <v>2033.1</v>
      </c>
      <c r="G242" s="32">
        <v>1.58</v>
      </c>
      <c r="H242" s="32">
        <f t="shared" si="12"/>
        <v>3212.3</v>
      </c>
      <c r="I242" s="33">
        <f t="shared" si="13"/>
        <v>1.3855468347069556E-2</v>
      </c>
      <c r="J242" s="33">
        <f t="shared" si="15"/>
        <v>78.627338591265371</v>
      </c>
      <c r="K242" s="29" t="str">
        <f t="shared" si="14"/>
        <v>B</v>
      </c>
    </row>
    <row r="243" spans="1:11" ht="15" customHeight="1">
      <c r="A243" s="29" t="s">
        <v>1179</v>
      </c>
      <c r="B243" s="30" t="s">
        <v>1180</v>
      </c>
      <c r="C243" s="29" t="s">
        <v>32</v>
      </c>
      <c r="D243" s="29" t="s">
        <v>6</v>
      </c>
      <c r="E243" s="29" t="s">
        <v>33</v>
      </c>
      <c r="F243" s="31">
        <v>900</v>
      </c>
      <c r="G243" s="32">
        <v>3.53</v>
      </c>
      <c r="H243" s="32">
        <f t="shared" si="12"/>
        <v>3177</v>
      </c>
      <c r="I243" s="33">
        <f t="shared" si="13"/>
        <v>1.3703210453145716E-2</v>
      </c>
      <c r="J243" s="33">
        <f t="shared" si="15"/>
        <v>78.641041801718515</v>
      </c>
      <c r="K243" s="29" t="str">
        <f t="shared" si="14"/>
        <v>B</v>
      </c>
    </row>
    <row r="244" spans="1:11" ht="15" customHeight="1">
      <c r="A244" s="29" t="s">
        <v>1943</v>
      </c>
      <c r="B244" s="30" t="s">
        <v>1944</v>
      </c>
      <c r="C244" s="29" t="s">
        <v>32</v>
      </c>
      <c r="D244" s="29" t="s">
        <v>6</v>
      </c>
      <c r="E244" s="29" t="s">
        <v>54</v>
      </c>
      <c r="F244" s="31">
        <v>508.38</v>
      </c>
      <c r="G244" s="32">
        <v>6.16</v>
      </c>
      <c r="H244" s="32">
        <f t="shared" si="12"/>
        <v>3131.62</v>
      </c>
      <c r="I244" s="33">
        <f t="shared" si="13"/>
        <v>1.3507474950985261E-2</v>
      </c>
      <c r="J244" s="33">
        <f t="shared" si="15"/>
        <v>78.654549276669499</v>
      </c>
      <c r="K244" s="29" t="str">
        <f t="shared" si="14"/>
        <v>B</v>
      </c>
    </row>
    <row r="245" spans="1:11" ht="20.100000000000001" customHeight="1">
      <c r="A245" s="29" t="s">
        <v>1850</v>
      </c>
      <c r="B245" s="30" t="s">
        <v>1851</v>
      </c>
      <c r="C245" s="29" t="s">
        <v>32</v>
      </c>
      <c r="D245" s="29" t="s">
        <v>6</v>
      </c>
      <c r="E245" s="29" t="s">
        <v>50</v>
      </c>
      <c r="F245" s="31">
        <v>7045.33896</v>
      </c>
      <c r="G245" s="32">
        <v>0.44</v>
      </c>
      <c r="H245" s="32">
        <f t="shared" si="12"/>
        <v>3099.95</v>
      </c>
      <c r="I245" s="33">
        <f t="shared" si="13"/>
        <v>1.3370874171932343E-2</v>
      </c>
      <c r="J245" s="33">
        <f t="shared" si="15"/>
        <v>78.667920150841425</v>
      </c>
      <c r="K245" s="29" t="str">
        <f t="shared" si="14"/>
        <v>B</v>
      </c>
    </row>
    <row r="246" spans="1:11" ht="15" customHeight="1">
      <c r="A246" s="29" t="s">
        <v>1455</v>
      </c>
      <c r="B246" s="30" t="s">
        <v>1456</v>
      </c>
      <c r="C246" s="29" t="s">
        <v>32</v>
      </c>
      <c r="D246" s="29" t="s">
        <v>6</v>
      </c>
      <c r="E246" s="29" t="s">
        <v>50</v>
      </c>
      <c r="F246" s="31">
        <v>150</v>
      </c>
      <c r="G246" s="32">
        <v>20.54</v>
      </c>
      <c r="H246" s="32">
        <f t="shared" si="12"/>
        <v>3081</v>
      </c>
      <c r="I246" s="33">
        <f t="shared" si="13"/>
        <v>1.3289137993749431E-2</v>
      </c>
      <c r="J246" s="33">
        <f t="shared" si="15"/>
        <v>78.681209288835177</v>
      </c>
      <c r="K246" s="29" t="str">
        <f t="shared" si="14"/>
        <v>B</v>
      </c>
    </row>
    <row r="247" spans="1:11" ht="20.100000000000001" customHeight="1">
      <c r="A247" s="29" t="s">
        <v>1509</v>
      </c>
      <c r="B247" s="30" t="s">
        <v>1510</v>
      </c>
      <c r="C247" s="29" t="s">
        <v>32</v>
      </c>
      <c r="D247" s="29" t="s">
        <v>6</v>
      </c>
      <c r="E247" s="29" t="s">
        <v>50</v>
      </c>
      <c r="F247" s="31">
        <v>60</v>
      </c>
      <c r="G247" s="32">
        <v>50.89</v>
      </c>
      <c r="H247" s="32">
        <f t="shared" si="12"/>
        <v>3053.4</v>
      </c>
      <c r="I247" s="33">
        <f t="shared" si="13"/>
        <v>1.3170092161673001E-2</v>
      </c>
      <c r="J247" s="33">
        <f t="shared" si="15"/>
        <v>78.69437938099685</v>
      </c>
      <c r="K247" s="29" t="str">
        <f t="shared" si="14"/>
        <v>B</v>
      </c>
    </row>
    <row r="248" spans="1:11" ht="15" customHeight="1">
      <c r="A248" s="29" t="s">
        <v>875</v>
      </c>
      <c r="B248" s="30" t="s">
        <v>2051</v>
      </c>
      <c r="C248" s="29" t="s">
        <v>32</v>
      </c>
      <c r="D248" s="29" t="s">
        <v>6</v>
      </c>
      <c r="E248" s="29" t="s">
        <v>33</v>
      </c>
      <c r="F248" s="31">
        <v>61.2</v>
      </c>
      <c r="G248" s="32">
        <v>49.52</v>
      </c>
      <c r="H248" s="32">
        <f t="shared" si="12"/>
        <v>3030.62</v>
      </c>
      <c r="I248" s="33">
        <f t="shared" si="13"/>
        <v>1.3071836217662091E-2</v>
      </c>
      <c r="J248" s="33">
        <f t="shared" si="15"/>
        <v>78.707451217214512</v>
      </c>
      <c r="K248" s="29" t="str">
        <f t="shared" si="14"/>
        <v>B</v>
      </c>
    </row>
    <row r="249" spans="1:11" ht="15" customHeight="1">
      <c r="A249" s="29" t="s">
        <v>1941</v>
      </c>
      <c r="B249" s="30" t="s">
        <v>1942</v>
      </c>
      <c r="C249" s="29" t="s">
        <v>32</v>
      </c>
      <c r="D249" s="29" t="s">
        <v>6</v>
      </c>
      <c r="E249" s="29" t="s">
        <v>54</v>
      </c>
      <c r="F249" s="31">
        <v>508.38</v>
      </c>
      <c r="G249" s="32">
        <v>5.85</v>
      </c>
      <c r="H249" s="32">
        <f t="shared" si="12"/>
        <v>2974.02</v>
      </c>
      <c r="I249" s="33">
        <f t="shared" si="13"/>
        <v>1.2827705996809699E-2</v>
      </c>
      <c r="J249" s="33">
        <f t="shared" si="15"/>
        <v>78.720278923211325</v>
      </c>
      <c r="K249" s="29" t="str">
        <f t="shared" si="14"/>
        <v>B</v>
      </c>
    </row>
    <row r="250" spans="1:11" ht="20.100000000000001" customHeight="1">
      <c r="A250" s="29" t="s">
        <v>1325</v>
      </c>
      <c r="B250" s="30" t="s">
        <v>1326</v>
      </c>
      <c r="C250" s="29" t="s">
        <v>32</v>
      </c>
      <c r="D250" s="29" t="s">
        <v>6</v>
      </c>
      <c r="E250" s="29" t="s">
        <v>33</v>
      </c>
      <c r="F250" s="31">
        <v>945</v>
      </c>
      <c r="G250" s="32">
        <v>3.13</v>
      </c>
      <c r="H250" s="32">
        <f t="shared" si="12"/>
        <v>2957.85</v>
      </c>
      <c r="I250" s="33">
        <f t="shared" si="13"/>
        <v>1.2757960666930138E-2</v>
      </c>
      <c r="J250" s="33">
        <f t="shared" si="15"/>
        <v>78.733036883878256</v>
      </c>
      <c r="K250" s="29" t="str">
        <f t="shared" si="14"/>
        <v>B</v>
      </c>
    </row>
    <row r="251" spans="1:11" ht="15" customHeight="1">
      <c r="A251" s="29" t="s">
        <v>1892</v>
      </c>
      <c r="B251" s="30" t="s">
        <v>1893</v>
      </c>
      <c r="C251" s="29" t="s">
        <v>32</v>
      </c>
      <c r="D251" s="29" t="s">
        <v>6</v>
      </c>
      <c r="E251" s="29" t="s">
        <v>50</v>
      </c>
      <c r="F251" s="31">
        <v>5670</v>
      </c>
      <c r="G251" s="32">
        <v>0.52</v>
      </c>
      <c r="H251" s="32">
        <f t="shared" si="12"/>
        <v>2948.4</v>
      </c>
      <c r="I251" s="33">
        <f t="shared" si="13"/>
        <v>1.2717200409208316E-2</v>
      </c>
      <c r="J251" s="33">
        <f t="shared" si="15"/>
        <v>78.745754084287469</v>
      </c>
      <c r="K251" s="29" t="str">
        <f t="shared" si="14"/>
        <v>B</v>
      </c>
    </row>
    <row r="252" spans="1:11" ht="20.100000000000001" customHeight="1">
      <c r="A252" s="29" t="s">
        <v>1218</v>
      </c>
      <c r="B252" s="30" t="s">
        <v>1219</v>
      </c>
      <c r="C252" s="29" t="s">
        <v>32</v>
      </c>
      <c r="D252" s="29" t="s">
        <v>6</v>
      </c>
      <c r="E252" s="29" t="s">
        <v>50</v>
      </c>
      <c r="F252" s="31">
        <v>192</v>
      </c>
      <c r="G252" s="32">
        <v>15.35</v>
      </c>
      <c r="H252" s="32">
        <f t="shared" si="12"/>
        <v>2947.2</v>
      </c>
      <c r="I252" s="33">
        <f t="shared" si="13"/>
        <v>1.2712024503465862E-2</v>
      </c>
      <c r="J252" s="33">
        <f t="shared" si="15"/>
        <v>78.758466108790941</v>
      </c>
      <c r="K252" s="29" t="str">
        <f t="shared" si="14"/>
        <v>B</v>
      </c>
    </row>
    <row r="253" spans="1:11" ht="15" customHeight="1">
      <c r="A253" s="29" t="s">
        <v>1261</v>
      </c>
      <c r="B253" s="30" t="s">
        <v>1262</v>
      </c>
      <c r="C253" s="29" t="s">
        <v>32</v>
      </c>
      <c r="D253" s="29" t="s">
        <v>6</v>
      </c>
      <c r="E253" s="29" t="s">
        <v>50</v>
      </c>
      <c r="F253" s="31">
        <v>532.79999999999995</v>
      </c>
      <c r="G253" s="32">
        <v>5.46</v>
      </c>
      <c r="H253" s="32">
        <f t="shared" si="12"/>
        <v>2909.09</v>
      </c>
      <c r="I253" s="33">
        <f t="shared" si="13"/>
        <v>1.254764636359511E-2</v>
      </c>
      <c r="J253" s="33">
        <f t="shared" si="15"/>
        <v>78.771013755154542</v>
      </c>
      <c r="K253" s="29" t="str">
        <f t="shared" si="14"/>
        <v>B</v>
      </c>
    </row>
    <row r="254" spans="1:11" ht="15" customHeight="1">
      <c r="A254" s="29" t="s">
        <v>866</v>
      </c>
      <c r="B254" s="30" t="s">
        <v>2052</v>
      </c>
      <c r="C254" s="29" t="s">
        <v>32</v>
      </c>
      <c r="D254" s="29" t="s">
        <v>6</v>
      </c>
      <c r="E254" s="29" t="s">
        <v>54</v>
      </c>
      <c r="F254" s="31">
        <v>140.4</v>
      </c>
      <c r="G254" s="32">
        <v>19.77</v>
      </c>
      <c r="H254" s="32">
        <f t="shared" si="12"/>
        <v>2775.71</v>
      </c>
      <c r="I254" s="33">
        <f t="shared" si="13"/>
        <v>1.19723444403214E-2</v>
      </c>
      <c r="J254" s="33">
        <f t="shared" si="15"/>
        <v>78.782986099594865</v>
      </c>
      <c r="K254" s="29" t="str">
        <f t="shared" si="14"/>
        <v>B</v>
      </c>
    </row>
    <row r="255" spans="1:11" ht="15" customHeight="1">
      <c r="A255" s="29" t="s">
        <v>1174</v>
      </c>
      <c r="B255" s="30" t="s">
        <v>1175</v>
      </c>
      <c r="C255" s="29" t="s">
        <v>32</v>
      </c>
      <c r="D255" s="29" t="s">
        <v>6</v>
      </c>
      <c r="E255" s="29" t="s">
        <v>33</v>
      </c>
      <c r="F255" s="31">
        <v>1200</v>
      </c>
      <c r="G255" s="32">
        <v>2.2799999999999998</v>
      </c>
      <c r="H255" s="32">
        <f t="shared" si="12"/>
        <v>2736</v>
      </c>
      <c r="I255" s="33">
        <f t="shared" si="13"/>
        <v>1.1801065092794043E-2</v>
      </c>
      <c r="J255" s="33">
        <f t="shared" si="15"/>
        <v>78.794787164687662</v>
      </c>
      <c r="K255" s="29" t="str">
        <f t="shared" si="14"/>
        <v>B</v>
      </c>
    </row>
    <row r="256" spans="1:11" ht="15" customHeight="1">
      <c r="A256" s="29" t="s">
        <v>1256</v>
      </c>
      <c r="B256" s="30" t="s">
        <v>2053</v>
      </c>
      <c r="C256" s="29" t="s">
        <v>32</v>
      </c>
      <c r="D256" s="29" t="s">
        <v>6</v>
      </c>
      <c r="E256" s="29" t="s">
        <v>50</v>
      </c>
      <c r="F256" s="31">
        <v>29.7</v>
      </c>
      <c r="G256" s="32">
        <v>91.7</v>
      </c>
      <c r="H256" s="32">
        <f t="shared" si="12"/>
        <v>2723.49</v>
      </c>
      <c r="I256" s="33">
        <f t="shared" si="13"/>
        <v>1.1747106275428965E-2</v>
      </c>
      <c r="J256" s="33">
        <f t="shared" si="15"/>
        <v>78.806534270963084</v>
      </c>
      <c r="K256" s="29" t="str">
        <f t="shared" si="14"/>
        <v>B</v>
      </c>
    </row>
    <row r="257" spans="1:11" ht="20.100000000000001" customHeight="1">
      <c r="A257" s="29" t="s">
        <v>1215</v>
      </c>
      <c r="B257" s="30" t="s">
        <v>1216</v>
      </c>
      <c r="C257" s="29" t="s">
        <v>32</v>
      </c>
      <c r="D257" s="29" t="s">
        <v>6</v>
      </c>
      <c r="E257" s="29" t="s">
        <v>50</v>
      </c>
      <c r="F257" s="31">
        <v>240</v>
      </c>
      <c r="G257" s="32">
        <v>10.95</v>
      </c>
      <c r="H257" s="32">
        <f t="shared" si="12"/>
        <v>2628</v>
      </c>
      <c r="I257" s="33">
        <f t="shared" si="13"/>
        <v>1.1335233575973226E-2</v>
      </c>
      <c r="J257" s="33">
        <f t="shared" si="15"/>
        <v>78.817869504539061</v>
      </c>
      <c r="K257" s="29" t="str">
        <f t="shared" si="14"/>
        <v>B</v>
      </c>
    </row>
    <row r="258" spans="1:11" ht="15" customHeight="1">
      <c r="A258" s="29" t="s">
        <v>903</v>
      </c>
      <c r="B258" s="30" t="s">
        <v>904</v>
      </c>
      <c r="C258" s="29" t="s">
        <v>32</v>
      </c>
      <c r="D258" s="29" t="s">
        <v>6</v>
      </c>
      <c r="E258" s="29" t="s">
        <v>37</v>
      </c>
      <c r="F258" s="31">
        <v>6</v>
      </c>
      <c r="G258" s="32">
        <v>432.6</v>
      </c>
      <c r="H258" s="32">
        <f t="shared" si="12"/>
        <v>2595.6</v>
      </c>
      <c r="I258" s="33">
        <f t="shared" si="13"/>
        <v>1.1195484120926979E-2</v>
      </c>
      <c r="J258" s="33">
        <f t="shared" si="15"/>
        <v>78.829064988659994</v>
      </c>
      <c r="K258" s="29" t="str">
        <f t="shared" si="14"/>
        <v>B</v>
      </c>
    </row>
    <row r="259" spans="1:11" ht="15" customHeight="1">
      <c r="A259" s="29" t="s">
        <v>1897</v>
      </c>
      <c r="B259" s="30" t="s">
        <v>1898</v>
      </c>
      <c r="C259" s="29" t="s">
        <v>32</v>
      </c>
      <c r="D259" s="29" t="s">
        <v>6</v>
      </c>
      <c r="E259" s="29" t="s">
        <v>908</v>
      </c>
      <c r="F259" s="31">
        <v>18.403199999999998</v>
      </c>
      <c r="G259" s="32">
        <v>140.08000000000001</v>
      </c>
      <c r="H259" s="32">
        <f t="shared" si="12"/>
        <v>2577.92</v>
      </c>
      <c r="I259" s="33">
        <f t="shared" si="13"/>
        <v>1.1119225776321498E-2</v>
      </c>
      <c r="J259" s="33">
        <f t="shared" si="15"/>
        <v>78.84018421443632</v>
      </c>
      <c r="K259" s="29" t="str">
        <f t="shared" si="14"/>
        <v>B</v>
      </c>
    </row>
    <row r="260" spans="1:11" ht="20.100000000000001" customHeight="1">
      <c r="A260" s="29" t="s">
        <v>891</v>
      </c>
      <c r="B260" s="30" t="s">
        <v>2054</v>
      </c>
      <c r="C260" s="29" t="s">
        <v>32</v>
      </c>
      <c r="D260" s="29" t="s">
        <v>5</v>
      </c>
      <c r="E260" s="29" t="s">
        <v>601</v>
      </c>
      <c r="F260" s="31">
        <v>83.7</v>
      </c>
      <c r="G260" s="32">
        <v>29.47</v>
      </c>
      <c r="H260" s="32">
        <f t="shared" ref="H260:H323" si="16">ROUND(F260*G260,2)</f>
        <v>2466.64</v>
      </c>
      <c r="I260" s="33">
        <f t="shared" ref="I260:I323" si="17">H260/VALOR_TOTAL*100</f>
        <v>1.0639246783804641E-2</v>
      </c>
      <c r="J260" s="33">
        <f t="shared" si="15"/>
        <v>78.850823461220131</v>
      </c>
      <c r="K260" s="29" t="str">
        <f t="shared" ref="K260:K323" si="18">IF(J260&lt;=50,"A",IF(J260&lt;=80,"B","C"))</f>
        <v>B</v>
      </c>
    </row>
    <row r="261" spans="1:11" ht="15" customHeight="1">
      <c r="A261" s="29" t="s">
        <v>1408</v>
      </c>
      <c r="B261" s="30" t="s">
        <v>1409</v>
      </c>
      <c r="C261" s="29" t="s">
        <v>32</v>
      </c>
      <c r="D261" s="29" t="s">
        <v>6</v>
      </c>
      <c r="E261" s="29" t="s">
        <v>50</v>
      </c>
      <c r="F261" s="31">
        <v>120</v>
      </c>
      <c r="G261" s="32">
        <v>20.440000000000001</v>
      </c>
      <c r="H261" s="32">
        <f t="shared" si="16"/>
        <v>2452.8000000000002</v>
      </c>
      <c r="I261" s="33">
        <f t="shared" si="17"/>
        <v>1.0579551337575011E-2</v>
      </c>
      <c r="J261" s="33">
        <f t="shared" ref="J261:J324" si="19">I261+J260</f>
        <v>78.861403012557702</v>
      </c>
      <c r="K261" s="29" t="str">
        <f t="shared" si="18"/>
        <v>B</v>
      </c>
    </row>
    <row r="262" spans="1:11" ht="15" customHeight="1">
      <c r="A262" s="29" t="s">
        <v>935</v>
      </c>
      <c r="B262" s="30" t="s">
        <v>936</v>
      </c>
      <c r="C262" s="29" t="s">
        <v>32</v>
      </c>
      <c r="D262" s="29" t="s">
        <v>6</v>
      </c>
      <c r="E262" s="29" t="s">
        <v>33</v>
      </c>
      <c r="F262" s="31">
        <v>296.10000000000002</v>
      </c>
      <c r="G262" s="32">
        <v>8.14</v>
      </c>
      <c r="H262" s="32">
        <f t="shared" si="16"/>
        <v>2410.25</v>
      </c>
      <c r="I262" s="33">
        <f t="shared" si="17"/>
        <v>1.0396022346457178E-2</v>
      </c>
      <c r="J262" s="33">
        <f t="shared" si="19"/>
        <v>78.871799034904157</v>
      </c>
      <c r="K262" s="29" t="str">
        <f t="shared" si="18"/>
        <v>B</v>
      </c>
    </row>
    <row r="263" spans="1:11" ht="15" customHeight="1">
      <c r="A263" s="29" t="s">
        <v>1406</v>
      </c>
      <c r="B263" s="30" t="s">
        <v>1407</v>
      </c>
      <c r="C263" s="29" t="s">
        <v>32</v>
      </c>
      <c r="D263" s="29" t="s">
        <v>6</v>
      </c>
      <c r="E263" s="29" t="s">
        <v>50</v>
      </c>
      <c r="F263" s="31">
        <v>72</v>
      </c>
      <c r="G263" s="32">
        <v>33.39</v>
      </c>
      <c r="H263" s="32">
        <f t="shared" si="16"/>
        <v>2404.08</v>
      </c>
      <c r="I263" s="33">
        <f t="shared" si="17"/>
        <v>1.0369409564431397E-2</v>
      </c>
      <c r="J263" s="33">
        <f t="shared" si="19"/>
        <v>78.88216844446859</v>
      </c>
      <c r="K263" s="29" t="str">
        <f t="shared" si="18"/>
        <v>B</v>
      </c>
    </row>
    <row r="264" spans="1:11" ht="20.100000000000001" customHeight="1">
      <c r="A264" s="29" t="s">
        <v>1116</v>
      </c>
      <c r="B264" s="30" t="s">
        <v>1117</v>
      </c>
      <c r="C264" s="29" t="s">
        <v>32</v>
      </c>
      <c r="D264" s="29" t="s">
        <v>6</v>
      </c>
      <c r="E264" s="29" t="s">
        <v>50</v>
      </c>
      <c r="F264" s="31">
        <v>60</v>
      </c>
      <c r="G264" s="32">
        <v>39.369999999999997</v>
      </c>
      <c r="H264" s="32">
        <f t="shared" si="16"/>
        <v>2362.1999999999998</v>
      </c>
      <c r="I264" s="33">
        <f t="shared" si="17"/>
        <v>1.0188770454019768E-2</v>
      </c>
      <c r="J264" s="33">
        <f t="shared" si="19"/>
        <v>78.892357214922612</v>
      </c>
      <c r="K264" s="29" t="str">
        <f t="shared" si="18"/>
        <v>B</v>
      </c>
    </row>
    <row r="265" spans="1:11" ht="15" customHeight="1">
      <c r="A265" s="29" t="s">
        <v>1376</v>
      </c>
      <c r="B265" s="30" t="s">
        <v>1377</v>
      </c>
      <c r="C265" s="29" t="s">
        <v>32</v>
      </c>
      <c r="D265" s="29" t="s">
        <v>6</v>
      </c>
      <c r="E265" s="29" t="s">
        <v>50</v>
      </c>
      <c r="F265" s="31">
        <v>199.5</v>
      </c>
      <c r="G265" s="32">
        <v>11.74</v>
      </c>
      <c r="H265" s="32">
        <f t="shared" si="16"/>
        <v>2342.13</v>
      </c>
      <c r="I265" s="33">
        <f t="shared" si="17"/>
        <v>1.0102203430477234E-2</v>
      </c>
      <c r="J265" s="33">
        <f t="shared" si="19"/>
        <v>78.902459418353089</v>
      </c>
      <c r="K265" s="29" t="str">
        <f t="shared" si="18"/>
        <v>B</v>
      </c>
    </row>
    <row r="266" spans="1:11" ht="15" customHeight="1">
      <c r="A266" s="29" t="s">
        <v>1398</v>
      </c>
      <c r="B266" s="30" t="s">
        <v>1399</v>
      </c>
      <c r="C266" s="29" t="s">
        <v>32</v>
      </c>
      <c r="D266" s="29" t="s">
        <v>6</v>
      </c>
      <c r="E266" s="29" t="s">
        <v>50</v>
      </c>
      <c r="F266" s="31">
        <v>228</v>
      </c>
      <c r="G266" s="32">
        <v>10.19</v>
      </c>
      <c r="H266" s="32">
        <f t="shared" si="16"/>
        <v>2323.3200000000002</v>
      </c>
      <c r="I266" s="33">
        <f t="shared" si="17"/>
        <v>1.0021071107964276E-2</v>
      </c>
      <c r="J266" s="33">
        <f t="shared" si="19"/>
        <v>78.912480489461061</v>
      </c>
      <c r="K266" s="29" t="str">
        <f t="shared" si="18"/>
        <v>B</v>
      </c>
    </row>
    <row r="267" spans="1:11" ht="15" customHeight="1">
      <c r="A267" s="29" t="s">
        <v>1512</v>
      </c>
      <c r="B267" s="30" t="s">
        <v>1513</v>
      </c>
      <c r="C267" s="29" t="s">
        <v>32</v>
      </c>
      <c r="D267" s="29" t="s">
        <v>6</v>
      </c>
      <c r="E267" s="29" t="s">
        <v>33</v>
      </c>
      <c r="F267" s="31">
        <v>1800</v>
      </c>
      <c r="G267" s="32">
        <v>1.28</v>
      </c>
      <c r="H267" s="32">
        <f t="shared" si="16"/>
        <v>2304</v>
      </c>
      <c r="I267" s="33">
        <f t="shared" si="17"/>
        <v>9.9377390255107716E-3</v>
      </c>
      <c r="J267" s="33">
        <f t="shared" si="19"/>
        <v>78.922418228486578</v>
      </c>
      <c r="K267" s="29" t="str">
        <f t="shared" si="18"/>
        <v>B</v>
      </c>
    </row>
    <row r="268" spans="1:11" ht="15" customHeight="1">
      <c r="A268" s="29" t="s">
        <v>1288</v>
      </c>
      <c r="B268" s="30" t="s">
        <v>1289</v>
      </c>
      <c r="C268" s="29" t="s">
        <v>32</v>
      </c>
      <c r="D268" s="29" t="s">
        <v>6</v>
      </c>
      <c r="E268" s="29" t="s">
        <v>50</v>
      </c>
      <c r="F268" s="31">
        <v>540</v>
      </c>
      <c r="G268" s="32">
        <v>3.97</v>
      </c>
      <c r="H268" s="32">
        <f t="shared" si="16"/>
        <v>2143.8000000000002</v>
      </c>
      <c r="I268" s="33">
        <f t="shared" si="17"/>
        <v>9.2467556088932281E-3</v>
      </c>
      <c r="J268" s="33">
        <f t="shared" si="19"/>
        <v>78.931664984095477</v>
      </c>
      <c r="K268" s="29" t="str">
        <f t="shared" si="18"/>
        <v>B</v>
      </c>
    </row>
    <row r="269" spans="1:11" ht="20.100000000000001" customHeight="1">
      <c r="A269" s="29" t="s">
        <v>1322</v>
      </c>
      <c r="B269" s="30" t="s">
        <v>1323</v>
      </c>
      <c r="C269" s="29" t="s">
        <v>32</v>
      </c>
      <c r="D269" s="29" t="s">
        <v>6</v>
      </c>
      <c r="E269" s="29" t="s">
        <v>33</v>
      </c>
      <c r="F269" s="31">
        <v>1260</v>
      </c>
      <c r="G269" s="32">
        <v>1.55</v>
      </c>
      <c r="H269" s="32">
        <f t="shared" si="16"/>
        <v>1953</v>
      </c>
      <c r="I269" s="33">
        <f t="shared" si="17"/>
        <v>8.4237865958431152E-3</v>
      </c>
      <c r="J269" s="33">
        <f t="shared" si="19"/>
        <v>78.940088770691318</v>
      </c>
      <c r="K269" s="29" t="str">
        <f t="shared" si="18"/>
        <v>B</v>
      </c>
    </row>
    <row r="270" spans="1:11" ht="20.100000000000001" customHeight="1">
      <c r="A270" s="29" t="s">
        <v>1861</v>
      </c>
      <c r="B270" s="30" t="s">
        <v>1862</v>
      </c>
      <c r="C270" s="29" t="s">
        <v>32</v>
      </c>
      <c r="D270" s="29" t="s">
        <v>6</v>
      </c>
      <c r="E270" s="29" t="s">
        <v>33</v>
      </c>
      <c r="F270" s="31">
        <v>340.2</v>
      </c>
      <c r="G270" s="32">
        <v>5.62</v>
      </c>
      <c r="H270" s="32">
        <f t="shared" si="16"/>
        <v>1911.92</v>
      </c>
      <c r="I270" s="33">
        <f t="shared" si="17"/>
        <v>8.2465980892597896E-3</v>
      </c>
      <c r="J270" s="33">
        <f t="shared" si="19"/>
        <v>78.948335368780576</v>
      </c>
      <c r="K270" s="29" t="str">
        <f t="shared" si="18"/>
        <v>B</v>
      </c>
    </row>
    <row r="271" spans="1:11" ht="20.100000000000001" customHeight="1">
      <c r="A271" s="29" t="s">
        <v>1645</v>
      </c>
      <c r="B271" s="30" t="s">
        <v>2055</v>
      </c>
      <c r="C271" s="29" t="s">
        <v>32</v>
      </c>
      <c r="D271" s="29" t="s">
        <v>5</v>
      </c>
      <c r="E271" s="29" t="s">
        <v>601</v>
      </c>
      <c r="F271" s="31">
        <v>59.4</v>
      </c>
      <c r="G271" s="32">
        <v>31.72</v>
      </c>
      <c r="H271" s="32">
        <f t="shared" si="16"/>
        <v>1884.17</v>
      </c>
      <c r="I271" s="33">
        <f t="shared" si="17"/>
        <v>8.1269052689655515E-3</v>
      </c>
      <c r="J271" s="33">
        <f t="shared" si="19"/>
        <v>78.956462274049542</v>
      </c>
      <c r="K271" s="29" t="str">
        <f t="shared" si="18"/>
        <v>B</v>
      </c>
    </row>
    <row r="272" spans="1:11" ht="20.100000000000001" customHeight="1">
      <c r="A272" s="29" t="s">
        <v>1848</v>
      </c>
      <c r="B272" s="30" t="s">
        <v>1849</v>
      </c>
      <c r="C272" s="29" t="s">
        <v>32</v>
      </c>
      <c r="D272" s="29" t="s">
        <v>6</v>
      </c>
      <c r="E272" s="29" t="s">
        <v>33</v>
      </c>
      <c r="F272" s="31">
        <v>283.5</v>
      </c>
      <c r="G272" s="32">
        <v>6.57</v>
      </c>
      <c r="H272" s="32">
        <f t="shared" si="16"/>
        <v>1862.6</v>
      </c>
      <c r="I272" s="33">
        <f t="shared" si="17"/>
        <v>8.0338683632449493E-3</v>
      </c>
      <c r="J272" s="33">
        <f t="shared" si="19"/>
        <v>78.964496142412784</v>
      </c>
      <c r="K272" s="29" t="str">
        <f t="shared" si="18"/>
        <v>B</v>
      </c>
    </row>
    <row r="273" spans="1:11" ht="15" customHeight="1">
      <c r="A273" s="29" t="s">
        <v>1497</v>
      </c>
      <c r="B273" s="30" t="s">
        <v>1498</v>
      </c>
      <c r="C273" s="29" t="s">
        <v>32</v>
      </c>
      <c r="D273" s="29" t="s">
        <v>6</v>
      </c>
      <c r="E273" s="29" t="s">
        <v>50</v>
      </c>
      <c r="F273" s="31">
        <v>600</v>
      </c>
      <c r="G273" s="32">
        <v>3.07</v>
      </c>
      <c r="H273" s="32">
        <f t="shared" si="16"/>
        <v>1842</v>
      </c>
      <c r="I273" s="33">
        <f t="shared" si="17"/>
        <v>7.9450153146661644E-3</v>
      </c>
      <c r="J273" s="33">
        <f t="shared" si="19"/>
        <v>78.972441157727445</v>
      </c>
      <c r="K273" s="29" t="str">
        <f t="shared" si="18"/>
        <v>B</v>
      </c>
    </row>
    <row r="274" spans="1:11" ht="15" customHeight="1">
      <c r="A274" s="29" t="s">
        <v>1359</v>
      </c>
      <c r="B274" s="30" t="s">
        <v>1360</v>
      </c>
      <c r="C274" s="29" t="s">
        <v>32</v>
      </c>
      <c r="D274" s="29" t="s">
        <v>6</v>
      </c>
      <c r="E274" s="29" t="s">
        <v>54</v>
      </c>
      <c r="F274" s="31">
        <v>58.5</v>
      </c>
      <c r="G274" s="32">
        <v>31.24</v>
      </c>
      <c r="H274" s="32">
        <f t="shared" si="16"/>
        <v>1827.54</v>
      </c>
      <c r="I274" s="33">
        <f t="shared" si="17"/>
        <v>7.8826456504695989E-3</v>
      </c>
      <c r="J274" s="33">
        <f t="shared" si="19"/>
        <v>78.980323803377914</v>
      </c>
      <c r="K274" s="29" t="str">
        <f t="shared" si="18"/>
        <v>B</v>
      </c>
    </row>
    <row r="275" spans="1:11" ht="15" customHeight="1">
      <c r="A275" s="29" t="s">
        <v>879</v>
      </c>
      <c r="B275" s="30" t="s">
        <v>2056</v>
      </c>
      <c r="C275" s="29" t="s">
        <v>32</v>
      </c>
      <c r="D275" s="29" t="s">
        <v>6</v>
      </c>
      <c r="E275" s="29" t="s">
        <v>33</v>
      </c>
      <c r="F275" s="31">
        <v>44.1</v>
      </c>
      <c r="G275" s="32">
        <v>41.04</v>
      </c>
      <c r="H275" s="32">
        <f t="shared" si="16"/>
        <v>1809.86</v>
      </c>
      <c r="I275" s="33">
        <f t="shared" si="17"/>
        <v>7.8063873058641167E-3</v>
      </c>
      <c r="J275" s="33">
        <f t="shared" si="19"/>
        <v>78.988130190683776</v>
      </c>
      <c r="K275" s="29" t="str">
        <f t="shared" si="18"/>
        <v>B</v>
      </c>
    </row>
    <row r="276" spans="1:11" ht="15" customHeight="1">
      <c r="A276" s="29" t="s">
        <v>1734</v>
      </c>
      <c r="B276" s="30" t="s">
        <v>1735</v>
      </c>
      <c r="C276" s="29" t="s">
        <v>32</v>
      </c>
      <c r="D276" s="29" t="s">
        <v>6</v>
      </c>
      <c r="E276" s="29" t="s">
        <v>50</v>
      </c>
      <c r="F276" s="31">
        <v>820.8</v>
      </c>
      <c r="G276" s="32">
        <v>2.19</v>
      </c>
      <c r="H276" s="32">
        <f t="shared" si="16"/>
        <v>1797.55</v>
      </c>
      <c r="I276" s="33">
        <f t="shared" si="17"/>
        <v>7.7532911394561158E-3</v>
      </c>
      <c r="J276" s="33">
        <f t="shared" si="19"/>
        <v>78.995883481823228</v>
      </c>
      <c r="K276" s="29" t="str">
        <f t="shared" si="18"/>
        <v>B</v>
      </c>
    </row>
    <row r="277" spans="1:11" ht="15" customHeight="1">
      <c r="A277" s="29" t="s">
        <v>859</v>
      </c>
      <c r="B277" s="30" t="s">
        <v>860</v>
      </c>
      <c r="C277" s="29" t="s">
        <v>32</v>
      </c>
      <c r="D277" s="29" t="s">
        <v>6</v>
      </c>
      <c r="E277" s="29" t="s">
        <v>33</v>
      </c>
      <c r="F277" s="31">
        <v>189</v>
      </c>
      <c r="G277" s="32">
        <v>9.26</v>
      </c>
      <c r="H277" s="32">
        <f t="shared" si="16"/>
        <v>1750.14</v>
      </c>
      <c r="I277" s="33">
        <f t="shared" si="17"/>
        <v>7.5487997300813471E-3</v>
      </c>
      <c r="J277" s="33">
        <f t="shared" si="19"/>
        <v>79.003432281553316</v>
      </c>
      <c r="K277" s="29" t="str">
        <f t="shared" si="18"/>
        <v>B</v>
      </c>
    </row>
    <row r="278" spans="1:11" ht="15" customHeight="1">
      <c r="A278" s="29" t="s">
        <v>937</v>
      </c>
      <c r="B278" s="30" t="s">
        <v>938</v>
      </c>
      <c r="C278" s="29" t="s">
        <v>32</v>
      </c>
      <c r="D278" s="29" t="s">
        <v>6</v>
      </c>
      <c r="E278" s="29" t="s">
        <v>33</v>
      </c>
      <c r="F278" s="31">
        <v>67.14</v>
      </c>
      <c r="G278" s="32">
        <v>25.96</v>
      </c>
      <c r="H278" s="32">
        <f t="shared" si="16"/>
        <v>1742.95</v>
      </c>
      <c r="I278" s="33">
        <f t="shared" si="17"/>
        <v>7.5177874281744791E-3</v>
      </c>
      <c r="J278" s="33">
        <f t="shared" si="19"/>
        <v>79.010950068981487</v>
      </c>
      <c r="K278" s="29" t="str">
        <f t="shared" si="18"/>
        <v>B</v>
      </c>
    </row>
    <row r="279" spans="1:11" ht="15" customHeight="1">
      <c r="A279" s="29" t="s">
        <v>1882</v>
      </c>
      <c r="B279" s="30" t="s">
        <v>1883</v>
      </c>
      <c r="C279" s="29" t="s">
        <v>32</v>
      </c>
      <c r="D279" s="29" t="s">
        <v>6</v>
      </c>
      <c r="E279" s="29" t="s">
        <v>54</v>
      </c>
      <c r="F279" s="31">
        <v>114.61073399999999</v>
      </c>
      <c r="G279" s="32">
        <v>14.73</v>
      </c>
      <c r="H279" s="32">
        <f t="shared" si="16"/>
        <v>1688.22</v>
      </c>
      <c r="I279" s="33">
        <f t="shared" si="17"/>
        <v>7.2817229937707454E-3</v>
      </c>
      <c r="J279" s="33">
        <f t="shared" si="19"/>
        <v>79.018231791975253</v>
      </c>
      <c r="K279" s="29" t="str">
        <f t="shared" si="18"/>
        <v>B</v>
      </c>
    </row>
    <row r="280" spans="1:11" ht="15" customHeight="1">
      <c r="A280" s="29" t="s">
        <v>1366</v>
      </c>
      <c r="B280" s="30" t="s">
        <v>1367</v>
      </c>
      <c r="C280" s="29" t="s">
        <v>32</v>
      </c>
      <c r="D280" s="29" t="s">
        <v>6</v>
      </c>
      <c r="E280" s="29" t="s">
        <v>50</v>
      </c>
      <c r="F280" s="31">
        <v>29.7</v>
      </c>
      <c r="G280" s="32">
        <v>56.33</v>
      </c>
      <c r="H280" s="32">
        <f t="shared" si="16"/>
        <v>1673</v>
      </c>
      <c r="I280" s="33">
        <f t="shared" si="17"/>
        <v>7.2160752559372928E-3</v>
      </c>
      <c r="J280" s="33">
        <f t="shared" si="19"/>
        <v>79.025447867231193</v>
      </c>
      <c r="K280" s="29" t="str">
        <f t="shared" si="18"/>
        <v>B</v>
      </c>
    </row>
    <row r="281" spans="1:11" ht="20.100000000000001" customHeight="1">
      <c r="A281" s="29" t="s">
        <v>1391</v>
      </c>
      <c r="B281" s="30" t="s">
        <v>1392</v>
      </c>
      <c r="C281" s="29" t="s">
        <v>32</v>
      </c>
      <c r="D281" s="29" t="s">
        <v>6</v>
      </c>
      <c r="E281" s="29" t="s">
        <v>54</v>
      </c>
      <c r="F281" s="31">
        <v>126</v>
      </c>
      <c r="G281" s="32">
        <v>13.26</v>
      </c>
      <c r="H281" s="32">
        <f t="shared" si="16"/>
        <v>1670.76</v>
      </c>
      <c r="I281" s="33">
        <f t="shared" si="17"/>
        <v>7.2064135652180469E-3</v>
      </c>
      <c r="J281" s="33">
        <f t="shared" si="19"/>
        <v>79.032654280796407</v>
      </c>
      <c r="K281" s="29" t="str">
        <f t="shared" si="18"/>
        <v>B</v>
      </c>
    </row>
    <row r="282" spans="1:11" ht="20.100000000000001" customHeight="1">
      <c r="A282" s="29" t="s">
        <v>1838</v>
      </c>
      <c r="B282" s="30" t="s">
        <v>1839</v>
      </c>
      <c r="C282" s="29" t="s">
        <v>32</v>
      </c>
      <c r="D282" s="29" t="s">
        <v>6</v>
      </c>
      <c r="E282" s="29" t="s">
        <v>33</v>
      </c>
      <c r="F282" s="31">
        <v>6108.48</v>
      </c>
      <c r="G282" s="32">
        <v>0.27</v>
      </c>
      <c r="H282" s="32">
        <f t="shared" si="16"/>
        <v>1649.29</v>
      </c>
      <c r="I282" s="33">
        <f t="shared" si="17"/>
        <v>7.1138079849759816E-3</v>
      </c>
      <c r="J282" s="33">
        <f t="shared" si="19"/>
        <v>79.039768088781386</v>
      </c>
      <c r="K282" s="29" t="str">
        <f t="shared" si="18"/>
        <v>B</v>
      </c>
    </row>
    <row r="283" spans="1:11" ht="15" customHeight="1">
      <c r="A283" s="29" t="s">
        <v>1273</v>
      </c>
      <c r="B283" s="30" t="s">
        <v>1274</v>
      </c>
      <c r="C283" s="29" t="s">
        <v>32</v>
      </c>
      <c r="D283" s="29" t="s">
        <v>6</v>
      </c>
      <c r="E283" s="29" t="s">
        <v>50</v>
      </c>
      <c r="F283" s="31">
        <v>390</v>
      </c>
      <c r="G283" s="32">
        <v>4.05</v>
      </c>
      <c r="H283" s="32">
        <f t="shared" si="16"/>
        <v>1579.5</v>
      </c>
      <c r="I283" s="33">
        <f t="shared" si="17"/>
        <v>6.8127859335044552E-3</v>
      </c>
      <c r="J283" s="33">
        <f t="shared" si="19"/>
        <v>79.046580874714891</v>
      </c>
      <c r="K283" s="29" t="str">
        <f t="shared" si="18"/>
        <v>B</v>
      </c>
    </row>
    <row r="284" spans="1:11" ht="15" customHeight="1">
      <c r="A284" s="29" t="s">
        <v>1386</v>
      </c>
      <c r="B284" s="30" t="s">
        <v>1387</v>
      </c>
      <c r="C284" s="29" t="s">
        <v>32</v>
      </c>
      <c r="D284" s="29" t="s">
        <v>6</v>
      </c>
      <c r="E284" s="29" t="s">
        <v>50</v>
      </c>
      <c r="F284" s="31">
        <v>59.4</v>
      </c>
      <c r="G284" s="32">
        <v>25.74</v>
      </c>
      <c r="H284" s="32">
        <f t="shared" si="16"/>
        <v>1528.96</v>
      </c>
      <c r="I284" s="33">
        <f t="shared" si="17"/>
        <v>6.5947940366514538E-3</v>
      </c>
      <c r="J284" s="33">
        <f t="shared" si="19"/>
        <v>79.05317566875155</v>
      </c>
      <c r="K284" s="29" t="str">
        <f t="shared" si="18"/>
        <v>B</v>
      </c>
    </row>
    <row r="285" spans="1:11" ht="15" customHeight="1">
      <c r="A285" s="29" t="s">
        <v>1465</v>
      </c>
      <c r="B285" s="30" t="s">
        <v>1466</v>
      </c>
      <c r="C285" s="29" t="s">
        <v>32</v>
      </c>
      <c r="D285" s="29" t="s">
        <v>6</v>
      </c>
      <c r="E285" s="29" t="s">
        <v>50</v>
      </c>
      <c r="F285" s="31">
        <v>120</v>
      </c>
      <c r="G285" s="32">
        <v>12.23</v>
      </c>
      <c r="H285" s="32">
        <f t="shared" si="16"/>
        <v>1467.6</v>
      </c>
      <c r="I285" s="33">
        <f t="shared" si="17"/>
        <v>6.3301327230206629E-3</v>
      </c>
      <c r="J285" s="33">
        <f t="shared" si="19"/>
        <v>79.059505801474572</v>
      </c>
      <c r="K285" s="29" t="str">
        <f t="shared" si="18"/>
        <v>B</v>
      </c>
    </row>
    <row r="286" spans="1:11" ht="15" customHeight="1">
      <c r="A286" s="29" t="s">
        <v>1248</v>
      </c>
      <c r="B286" s="30" t="s">
        <v>2057</v>
      </c>
      <c r="C286" s="29" t="s">
        <v>32</v>
      </c>
      <c r="D286" s="29" t="s">
        <v>6</v>
      </c>
      <c r="E286" s="29" t="s">
        <v>50</v>
      </c>
      <c r="F286" s="31">
        <v>149.85</v>
      </c>
      <c r="G286" s="32">
        <v>9.73</v>
      </c>
      <c r="H286" s="32">
        <f t="shared" si="16"/>
        <v>1458.04</v>
      </c>
      <c r="I286" s="33">
        <f t="shared" si="17"/>
        <v>6.2888980072724511E-3</v>
      </c>
      <c r="J286" s="33">
        <f t="shared" si="19"/>
        <v>79.065794699481842</v>
      </c>
      <c r="K286" s="29" t="str">
        <f t="shared" si="18"/>
        <v>B</v>
      </c>
    </row>
    <row r="287" spans="1:11" ht="20.100000000000001" customHeight="1">
      <c r="A287" s="29" t="s">
        <v>1233</v>
      </c>
      <c r="B287" s="30" t="s">
        <v>1234</v>
      </c>
      <c r="C287" s="29" t="s">
        <v>32</v>
      </c>
      <c r="D287" s="29" t="s">
        <v>6</v>
      </c>
      <c r="E287" s="29" t="s">
        <v>50</v>
      </c>
      <c r="F287" s="31">
        <v>120</v>
      </c>
      <c r="G287" s="32">
        <v>11.94</v>
      </c>
      <c r="H287" s="32">
        <f t="shared" si="16"/>
        <v>1432.8</v>
      </c>
      <c r="I287" s="33">
        <f t="shared" si="17"/>
        <v>6.180031456489511E-3</v>
      </c>
      <c r="J287" s="33">
        <f t="shared" si="19"/>
        <v>79.071974730938337</v>
      </c>
      <c r="K287" s="29" t="str">
        <f t="shared" si="18"/>
        <v>B</v>
      </c>
    </row>
    <row r="288" spans="1:11" ht="20.100000000000001" customHeight="1">
      <c r="A288" s="29" t="s">
        <v>1523</v>
      </c>
      <c r="B288" s="30" t="s">
        <v>1524</v>
      </c>
      <c r="C288" s="29" t="s">
        <v>32</v>
      </c>
      <c r="D288" s="29" t="s">
        <v>6</v>
      </c>
      <c r="E288" s="29" t="s">
        <v>50</v>
      </c>
      <c r="F288" s="31">
        <v>60</v>
      </c>
      <c r="G288" s="32">
        <v>23.69</v>
      </c>
      <c r="H288" s="32">
        <f t="shared" si="16"/>
        <v>1421.4</v>
      </c>
      <c r="I288" s="33">
        <f t="shared" si="17"/>
        <v>6.1308603519362043E-3</v>
      </c>
      <c r="J288" s="33">
        <f t="shared" si="19"/>
        <v>79.078105591290267</v>
      </c>
      <c r="K288" s="29" t="str">
        <f t="shared" si="18"/>
        <v>B</v>
      </c>
    </row>
    <row r="289" spans="1:11" ht="20.100000000000001" customHeight="1">
      <c r="A289" s="29" t="s">
        <v>1029</v>
      </c>
      <c r="B289" s="30" t="s">
        <v>1030</v>
      </c>
      <c r="C289" s="29" t="s">
        <v>32</v>
      </c>
      <c r="D289" s="29" t="s">
        <v>6</v>
      </c>
      <c r="E289" s="29" t="s">
        <v>50</v>
      </c>
      <c r="F289" s="31">
        <v>36</v>
      </c>
      <c r="G289" s="32">
        <v>39.04</v>
      </c>
      <c r="H289" s="32">
        <f t="shared" si="16"/>
        <v>1405.44</v>
      </c>
      <c r="I289" s="33">
        <f t="shared" si="17"/>
        <v>6.0620208055615719E-3</v>
      </c>
      <c r="J289" s="33">
        <f t="shared" si="19"/>
        <v>79.084167612095825</v>
      </c>
      <c r="K289" s="29" t="str">
        <f t="shared" si="18"/>
        <v>B</v>
      </c>
    </row>
    <row r="290" spans="1:11" ht="15" customHeight="1">
      <c r="A290" s="29" t="s">
        <v>998</v>
      </c>
      <c r="B290" s="30" t="s">
        <v>999</v>
      </c>
      <c r="C290" s="29" t="s">
        <v>32</v>
      </c>
      <c r="D290" s="29" t="s">
        <v>6</v>
      </c>
      <c r="E290" s="29" t="s">
        <v>50</v>
      </c>
      <c r="F290" s="31">
        <v>132</v>
      </c>
      <c r="G290" s="32">
        <v>10.56</v>
      </c>
      <c r="H290" s="32">
        <f t="shared" si="16"/>
        <v>1393.92</v>
      </c>
      <c r="I290" s="33">
        <f t="shared" si="17"/>
        <v>6.0123321104340183E-3</v>
      </c>
      <c r="J290" s="33">
        <f t="shared" si="19"/>
        <v>79.090179944206255</v>
      </c>
      <c r="K290" s="29" t="str">
        <f t="shared" si="18"/>
        <v>B</v>
      </c>
    </row>
    <row r="291" spans="1:11" ht="15" customHeight="1">
      <c r="A291" s="29" t="s">
        <v>1230</v>
      </c>
      <c r="B291" s="30" t="s">
        <v>2058</v>
      </c>
      <c r="C291" s="29" t="s">
        <v>32</v>
      </c>
      <c r="D291" s="29" t="s">
        <v>6</v>
      </c>
      <c r="E291" s="29" t="s">
        <v>50</v>
      </c>
      <c r="F291" s="31">
        <v>718.8</v>
      </c>
      <c r="G291" s="32">
        <v>1.9</v>
      </c>
      <c r="H291" s="32">
        <f t="shared" si="16"/>
        <v>1365.72</v>
      </c>
      <c r="I291" s="33">
        <f t="shared" si="17"/>
        <v>5.8906983254863599E-3</v>
      </c>
      <c r="J291" s="33">
        <f t="shared" si="19"/>
        <v>79.096070642531743</v>
      </c>
      <c r="K291" s="29" t="str">
        <f t="shared" si="18"/>
        <v>B</v>
      </c>
    </row>
    <row r="292" spans="1:11" ht="15" customHeight="1">
      <c r="A292" s="29" t="s">
        <v>871</v>
      </c>
      <c r="B292" s="30" t="s">
        <v>872</v>
      </c>
      <c r="C292" s="29" t="s">
        <v>32</v>
      </c>
      <c r="D292" s="29" t="s">
        <v>6</v>
      </c>
      <c r="E292" s="29" t="s">
        <v>54</v>
      </c>
      <c r="F292" s="31">
        <v>117</v>
      </c>
      <c r="G292" s="32">
        <v>11.63</v>
      </c>
      <c r="H292" s="32">
        <f t="shared" si="16"/>
        <v>1360.71</v>
      </c>
      <c r="I292" s="33">
        <f t="shared" si="17"/>
        <v>5.8690889190116157E-3</v>
      </c>
      <c r="J292" s="33">
        <f t="shared" si="19"/>
        <v>79.101939731450756</v>
      </c>
      <c r="K292" s="29" t="str">
        <f t="shared" si="18"/>
        <v>B</v>
      </c>
    </row>
    <row r="293" spans="1:11" ht="15" customHeight="1">
      <c r="A293" s="29" t="s">
        <v>1203</v>
      </c>
      <c r="B293" s="30" t="s">
        <v>1204</v>
      </c>
      <c r="C293" s="29" t="s">
        <v>32</v>
      </c>
      <c r="D293" s="29" t="s">
        <v>6</v>
      </c>
      <c r="E293" s="29" t="s">
        <v>33</v>
      </c>
      <c r="F293" s="31">
        <v>900</v>
      </c>
      <c r="G293" s="32">
        <v>1.49</v>
      </c>
      <c r="H293" s="32">
        <f t="shared" si="16"/>
        <v>1341</v>
      </c>
      <c r="I293" s="33">
        <f t="shared" si="17"/>
        <v>5.7840746671918176E-3</v>
      </c>
      <c r="J293" s="33">
        <f t="shared" si="19"/>
        <v>79.107723806117946</v>
      </c>
      <c r="K293" s="29" t="str">
        <f t="shared" si="18"/>
        <v>B</v>
      </c>
    </row>
    <row r="294" spans="1:11" ht="20.100000000000001" customHeight="1">
      <c r="A294" s="29" t="s">
        <v>1844</v>
      </c>
      <c r="B294" s="30" t="s">
        <v>1845</v>
      </c>
      <c r="C294" s="29" t="s">
        <v>32</v>
      </c>
      <c r="D294" s="29" t="s">
        <v>6</v>
      </c>
      <c r="E294" s="29" t="s">
        <v>50</v>
      </c>
      <c r="F294" s="31">
        <v>44496.00432</v>
      </c>
      <c r="G294" s="32">
        <v>0.03</v>
      </c>
      <c r="H294" s="32">
        <f t="shared" si="16"/>
        <v>1334.88</v>
      </c>
      <c r="I294" s="33">
        <f t="shared" si="17"/>
        <v>5.7576775479053046E-3</v>
      </c>
      <c r="J294" s="33">
        <f t="shared" si="19"/>
        <v>79.113481483665851</v>
      </c>
      <c r="K294" s="29" t="str">
        <f t="shared" si="18"/>
        <v>B</v>
      </c>
    </row>
    <row r="295" spans="1:11" ht="20.100000000000001" customHeight="1">
      <c r="A295" s="29" t="s">
        <v>1641</v>
      </c>
      <c r="B295" s="30" t="s">
        <v>2059</v>
      </c>
      <c r="C295" s="29" t="s">
        <v>32</v>
      </c>
      <c r="D295" s="29" t="s">
        <v>5</v>
      </c>
      <c r="E295" s="29" t="s">
        <v>601</v>
      </c>
      <c r="F295" s="31">
        <v>59.4</v>
      </c>
      <c r="G295" s="32">
        <v>22.44</v>
      </c>
      <c r="H295" s="32">
        <f t="shared" si="16"/>
        <v>1332.94</v>
      </c>
      <c r="I295" s="33">
        <f t="shared" si="17"/>
        <v>5.749309833621671E-3</v>
      </c>
      <c r="J295" s="33">
        <f t="shared" si="19"/>
        <v>79.119230793499469</v>
      </c>
      <c r="K295" s="29" t="str">
        <f t="shared" si="18"/>
        <v>B</v>
      </c>
    </row>
    <row r="296" spans="1:11" ht="20.100000000000001" customHeight="1">
      <c r="A296" s="29" t="s">
        <v>1109</v>
      </c>
      <c r="B296" s="30" t="s">
        <v>1110</v>
      </c>
      <c r="C296" s="29" t="s">
        <v>32</v>
      </c>
      <c r="D296" s="29" t="s">
        <v>6</v>
      </c>
      <c r="E296" s="29" t="s">
        <v>50</v>
      </c>
      <c r="F296" s="31">
        <v>34.020000000000003</v>
      </c>
      <c r="G296" s="32">
        <v>38.31</v>
      </c>
      <c r="H296" s="32">
        <f t="shared" si="16"/>
        <v>1303.31</v>
      </c>
      <c r="I296" s="33">
        <f t="shared" si="17"/>
        <v>5.6215080943309223E-3</v>
      </c>
      <c r="J296" s="33">
        <f t="shared" si="19"/>
        <v>79.124852301593805</v>
      </c>
      <c r="K296" s="29" t="str">
        <f t="shared" si="18"/>
        <v>B</v>
      </c>
    </row>
    <row r="297" spans="1:11" ht="15" customHeight="1">
      <c r="A297" s="29" t="s">
        <v>873</v>
      </c>
      <c r="B297" s="30" t="s">
        <v>2060</v>
      </c>
      <c r="C297" s="29" t="s">
        <v>32</v>
      </c>
      <c r="D297" s="29" t="s">
        <v>6</v>
      </c>
      <c r="E297" s="29" t="s">
        <v>33</v>
      </c>
      <c r="F297" s="31">
        <v>40.5</v>
      </c>
      <c r="G297" s="32">
        <v>32.1</v>
      </c>
      <c r="H297" s="32">
        <f t="shared" si="16"/>
        <v>1300.05</v>
      </c>
      <c r="I297" s="33">
        <f t="shared" si="17"/>
        <v>5.6074468837305899E-3</v>
      </c>
      <c r="J297" s="33">
        <f t="shared" si="19"/>
        <v>79.130459748477534</v>
      </c>
      <c r="K297" s="29" t="str">
        <f t="shared" si="18"/>
        <v>B</v>
      </c>
    </row>
    <row r="298" spans="1:11" ht="15" customHeight="1">
      <c r="A298" s="29" t="s">
        <v>836</v>
      </c>
      <c r="B298" s="30" t="s">
        <v>837</v>
      </c>
      <c r="C298" s="29" t="s">
        <v>32</v>
      </c>
      <c r="D298" s="29" t="s">
        <v>6</v>
      </c>
      <c r="E298" s="29" t="s">
        <v>33</v>
      </c>
      <c r="F298" s="31">
        <v>13.5</v>
      </c>
      <c r="G298" s="32">
        <v>95</v>
      </c>
      <c r="H298" s="32">
        <f t="shared" si="16"/>
        <v>1282.5</v>
      </c>
      <c r="I298" s="33">
        <f t="shared" si="17"/>
        <v>5.5317492622472073E-3</v>
      </c>
      <c r="J298" s="33">
        <f t="shared" si="19"/>
        <v>79.135991497739781</v>
      </c>
      <c r="K298" s="29" t="str">
        <f t="shared" si="18"/>
        <v>B</v>
      </c>
    </row>
    <row r="299" spans="1:11" ht="20.100000000000001" customHeight="1">
      <c r="A299" s="29" t="s">
        <v>1402</v>
      </c>
      <c r="B299" s="30" t="s">
        <v>1403</v>
      </c>
      <c r="C299" s="29" t="s">
        <v>32</v>
      </c>
      <c r="D299" s="29" t="s">
        <v>6</v>
      </c>
      <c r="E299" s="29" t="s">
        <v>50</v>
      </c>
      <c r="F299" s="31">
        <v>72</v>
      </c>
      <c r="G299" s="32">
        <v>17.23</v>
      </c>
      <c r="H299" s="32">
        <f t="shared" si="16"/>
        <v>1240.56</v>
      </c>
      <c r="I299" s="33">
        <f t="shared" si="17"/>
        <v>5.3508513565484559E-3</v>
      </c>
      <c r="J299" s="33">
        <f t="shared" si="19"/>
        <v>79.141342349096334</v>
      </c>
      <c r="K299" s="29" t="str">
        <f t="shared" si="18"/>
        <v>B</v>
      </c>
    </row>
    <row r="300" spans="1:11" ht="20.100000000000001" customHeight="1">
      <c r="A300" s="29" t="s">
        <v>1026</v>
      </c>
      <c r="B300" s="30" t="s">
        <v>1027</v>
      </c>
      <c r="C300" s="29" t="s">
        <v>32</v>
      </c>
      <c r="D300" s="29" t="s">
        <v>6</v>
      </c>
      <c r="E300" s="29" t="s">
        <v>50</v>
      </c>
      <c r="F300" s="31">
        <v>24</v>
      </c>
      <c r="G300" s="32">
        <v>50.13</v>
      </c>
      <c r="H300" s="32">
        <f t="shared" si="16"/>
        <v>1203.1199999999999</v>
      </c>
      <c r="I300" s="33">
        <f t="shared" si="17"/>
        <v>5.1893630973839063E-3</v>
      </c>
      <c r="J300" s="33">
        <f t="shared" si="19"/>
        <v>79.14653171219372</v>
      </c>
      <c r="K300" s="29" t="str">
        <f t="shared" si="18"/>
        <v>B</v>
      </c>
    </row>
    <row r="301" spans="1:11" ht="15" customHeight="1">
      <c r="A301" s="29" t="s">
        <v>1251</v>
      </c>
      <c r="B301" s="30" t="s">
        <v>2061</v>
      </c>
      <c r="C301" s="29" t="s">
        <v>32</v>
      </c>
      <c r="D301" s="29" t="s">
        <v>6</v>
      </c>
      <c r="E301" s="29" t="s">
        <v>50</v>
      </c>
      <c r="F301" s="31">
        <v>29.7</v>
      </c>
      <c r="G301" s="32">
        <v>39.96</v>
      </c>
      <c r="H301" s="32">
        <f t="shared" si="16"/>
        <v>1186.81</v>
      </c>
      <c r="I301" s="33">
        <f t="shared" si="17"/>
        <v>5.1190139118343922E-3</v>
      </c>
      <c r="J301" s="33">
        <f t="shared" si="19"/>
        <v>79.151650726105558</v>
      </c>
      <c r="K301" s="29" t="str">
        <f t="shared" si="18"/>
        <v>B</v>
      </c>
    </row>
    <row r="302" spans="1:11" ht="15" customHeight="1">
      <c r="A302" s="29" t="s">
        <v>1114</v>
      </c>
      <c r="B302" s="30" t="s">
        <v>1115</v>
      </c>
      <c r="C302" s="29" t="s">
        <v>32</v>
      </c>
      <c r="D302" s="29" t="s">
        <v>6</v>
      </c>
      <c r="E302" s="29" t="s">
        <v>50</v>
      </c>
      <c r="F302" s="31">
        <v>60</v>
      </c>
      <c r="G302" s="32">
        <v>19.559999999999999</v>
      </c>
      <c r="H302" s="32">
        <f t="shared" si="16"/>
        <v>1173.5999999999999</v>
      </c>
      <c r="I302" s="33">
        <f t="shared" si="17"/>
        <v>5.062035816119549E-3</v>
      </c>
      <c r="J302" s="33">
        <f t="shared" si="19"/>
        <v>79.156712761921682</v>
      </c>
      <c r="K302" s="29" t="str">
        <f t="shared" si="18"/>
        <v>B</v>
      </c>
    </row>
    <row r="303" spans="1:11" ht="20.100000000000001" customHeight="1">
      <c r="A303" s="29" t="s">
        <v>1270</v>
      </c>
      <c r="B303" s="30" t="s">
        <v>1271</v>
      </c>
      <c r="C303" s="29" t="s">
        <v>32</v>
      </c>
      <c r="D303" s="29" t="s">
        <v>6</v>
      </c>
      <c r="E303" s="29" t="s">
        <v>50</v>
      </c>
      <c r="F303" s="31">
        <v>120</v>
      </c>
      <c r="G303" s="32">
        <v>9.58</v>
      </c>
      <c r="H303" s="32">
        <f t="shared" si="16"/>
        <v>1149.5999999999999</v>
      </c>
      <c r="I303" s="33">
        <f t="shared" si="17"/>
        <v>4.9585177012704791E-3</v>
      </c>
      <c r="J303" s="33">
        <f t="shared" si="19"/>
        <v>79.161671279622951</v>
      </c>
      <c r="K303" s="29" t="str">
        <f t="shared" si="18"/>
        <v>B</v>
      </c>
    </row>
    <row r="304" spans="1:11" ht="20.100000000000001" customHeight="1">
      <c r="A304" s="29" t="s">
        <v>1221</v>
      </c>
      <c r="B304" s="30" t="s">
        <v>1222</v>
      </c>
      <c r="C304" s="29" t="s">
        <v>32</v>
      </c>
      <c r="D304" s="29" t="s">
        <v>6</v>
      </c>
      <c r="E304" s="29" t="s">
        <v>50</v>
      </c>
      <c r="F304" s="31">
        <v>240</v>
      </c>
      <c r="G304" s="32">
        <v>4.62</v>
      </c>
      <c r="H304" s="32">
        <f t="shared" si="16"/>
        <v>1108.8</v>
      </c>
      <c r="I304" s="33">
        <f t="shared" si="17"/>
        <v>4.7825369060270585E-3</v>
      </c>
      <c r="J304" s="33">
        <f t="shared" si="19"/>
        <v>79.166453816528971</v>
      </c>
      <c r="K304" s="29" t="str">
        <f t="shared" si="18"/>
        <v>B</v>
      </c>
    </row>
    <row r="305" spans="1:11" ht="15" customHeight="1">
      <c r="A305" s="29" t="s">
        <v>1527</v>
      </c>
      <c r="B305" s="30" t="s">
        <v>1528</v>
      </c>
      <c r="C305" s="29" t="s">
        <v>32</v>
      </c>
      <c r="D305" s="29" t="s">
        <v>6</v>
      </c>
      <c r="E305" s="29" t="s">
        <v>50</v>
      </c>
      <c r="F305" s="31">
        <v>60</v>
      </c>
      <c r="G305" s="32">
        <v>18.45</v>
      </c>
      <c r="H305" s="32">
        <f t="shared" si="16"/>
        <v>1107</v>
      </c>
      <c r="I305" s="33">
        <f t="shared" si="17"/>
        <v>4.7747730474133792E-3</v>
      </c>
      <c r="J305" s="33">
        <f t="shared" si="19"/>
        <v>79.171228589576387</v>
      </c>
      <c r="K305" s="29" t="str">
        <f t="shared" si="18"/>
        <v>B</v>
      </c>
    </row>
    <row r="306" spans="1:11" ht="15" customHeight="1">
      <c r="A306" s="29" t="s">
        <v>809</v>
      </c>
      <c r="B306" s="30" t="s">
        <v>810</v>
      </c>
      <c r="C306" s="29" t="s">
        <v>32</v>
      </c>
      <c r="D306" s="29" t="s">
        <v>6</v>
      </c>
      <c r="E306" s="29" t="s">
        <v>37</v>
      </c>
      <c r="F306" s="31">
        <v>19.8</v>
      </c>
      <c r="G306" s="32">
        <v>52.34</v>
      </c>
      <c r="H306" s="32">
        <f t="shared" si="16"/>
        <v>1036.33</v>
      </c>
      <c r="I306" s="33">
        <f t="shared" si="17"/>
        <v>4.4699553317307196E-3</v>
      </c>
      <c r="J306" s="33">
        <f t="shared" si="19"/>
        <v>79.175698544908116</v>
      </c>
      <c r="K306" s="29" t="str">
        <f t="shared" si="18"/>
        <v>B</v>
      </c>
    </row>
    <row r="307" spans="1:11" ht="15" customHeight="1">
      <c r="A307" s="29" t="s">
        <v>805</v>
      </c>
      <c r="B307" s="30" t="s">
        <v>806</v>
      </c>
      <c r="C307" s="29" t="s">
        <v>32</v>
      </c>
      <c r="D307" s="29" t="s">
        <v>6</v>
      </c>
      <c r="E307" s="29" t="s">
        <v>50</v>
      </c>
      <c r="F307" s="31">
        <v>31.68</v>
      </c>
      <c r="G307" s="32">
        <v>32.200000000000003</v>
      </c>
      <c r="H307" s="32">
        <f t="shared" si="16"/>
        <v>1020.1</v>
      </c>
      <c r="I307" s="33">
        <f t="shared" si="17"/>
        <v>4.3999512065640359E-3</v>
      </c>
      <c r="J307" s="33">
        <f t="shared" si="19"/>
        <v>79.180098496114681</v>
      </c>
      <c r="K307" s="29" t="str">
        <f t="shared" si="18"/>
        <v>B</v>
      </c>
    </row>
    <row r="308" spans="1:11" ht="20.100000000000001" customHeight="1">
      <c r="A308" s="29" t="s">
        <v>1023</v>
      </c>
      <c r="B308" s="30" t="s">
        <v>1024</v>
      </c>
      <c r="C308" s="29" t="s">
        <v>32</v>
      </c>
      <c r="D308" s="29" t="s">
        <v>6</v>
      </c>
      <c r="E308" s="29" t="s">
        <v>50</v>
      </c>
      <c r="F308" s="31">
        <v>24</v>
      </c>
      <c r="G308" s="32">
        <v>40.07</v>
      </c>
      <c r="H308" s="32">
        <f t="shared" si="16"/>
        <v>961.68</v>
      </c>
      <c r="I308" s="33">
        <f t="shared" si="17"/>
        <v>4.1479708620022569E-3</v>
      </c>
      <c r="J308" s="33">
        <f t="shared" si="19"/>
        <v>79.184246466976688</v>
      </c>
      <c r="K308" s="29" t="str">
        <f t="shared" si="18"/>
        <v>B</v>
      </c>
    </row>
    <row r="309" spans="1:11" ht="15" customHeight="1">
      <c r="A309" s="29" t="s">
        <v>1121</v>
      </c>
      <c r="B309" s="30" t="s">
        <v>2062</v>
      </c>
      <c r="C309" s="29" t="s">
        <v>32</v>
      </c>
      <c r="D309" s="29" t="s">
        <v>6</v>
      </c>
      <c r="E309" s="29" t="s">
        <v>50</v>
      </c>
      <c r="F309" s="31">
        <v>1210.8</v>
      </c>
      <c r="G309" s="32">
        <v>0.75</v>
      </c>
      <c r="H309" s="32">
        <f t="shared" si="16"/>
        <v>908.1</v>
      </c>
      <c r="I309" s="33">
        <f t="shared" si="17"/>
        <v>3.9168666706017067E-3</v>
      </c>
      <c r="J309" s="33">
        <f t="shared" si="19"/>
        <v>79.188163333647296</v>
      </c>
      <c r="K309" s="29" t="str">
        <f t="shared" si="18"/>
        <v>B</v>
      </c>
    </row>
    <row r="310" spans="1:11" ht="15" customHeight="1">
      <c r="A310" s="29" t="s">
        <v>1737</v>
      </c>
      <c r="B310" s="30" t="s">
        <v>1738</v>
      </c>
      <c r="C310" s="29" t="s">
        <v>32</v>
      </c>
      <c r="D310" s="29" t="s">
        <v>6</v>
      </c>
      <c r="E310" s="29" t="s">
        <v>50</v>
      </c>
      <c r="F310" s="31">
        <v>248.4</v>
      </c>
      <c r="G310" s="32">
        <v>3.65</v>
      </c>
      <c r="H310" s="32">
        <f t="shared" si="16"/>
        <v>906.66</v>
      </c>
      <c r="I310" s="33">
        <f t="shared" si="17"/>
        <v>3.9106555837107627E-3</v>
      </c>
      <c r="J310" s="33">
        <f t="shared" si="19"/>
        <v>79.192073989231005</v>
      </c>
      <c r="K310" s="29" t="str">
        <f t="shared" si="18"/>
        <v>B</v>
      </c>
    </row>
    <row r="311" spans="1:11" ht="15" customHeight="1">
      <c r="A311" s="29" t="s">
        <v>1129</v>
      </c>
      <c r="B311" s="30" t="s">
        <v>1130</v>
      </c>
      <c r="C311" s="29" t="s">
        <v>32</v>
      </c>
      <c r="D311" s="29" t="s">
        <v>6</v>
      </c>
      <c r="E311" s="29" t="s">
        <v>50</v>
      </c>
      <c r="F311" s="31">
        <v>120</v>
      </c>
      <c r="G311" s="32">
        <v>7.37</v>
      </c>
      <c r="H311" s="32">
        <f t="shared" si="16"/>
        <v>884.4</v>
      </c>
      <c r="I311" s="33">
        <f t="shared" si="17"/>
        <v>3.8146425321882492E-3</v>
      </c>
      <c r="J311" s="33">
        <f t="shared" si="19"/>
        <v>79.195888631763196</v>
      </c>
      <c r="K311" s="29" t="str">
        <f t="shared" si="18"/>
        <v>B</v>
      </c>
    </row>
    <row r="312" spans="1:11" ht="15" customHeight="1">
      <c r="A312" s="29" t="s">
        <v>1127</v>
      </c>
      <c r="B312" s="30" t="s">
        <v>1128</v>
      </c>
      <c r="C312" s="29" t="s">
        <v>32</v>
      </c>
      <c r="D312" s="29" t="s">
        <v>6</v>
      </c>
      <c r="E312" s="29" t="s">
        <v>50</v>
      </c>
      <c r="F312" s="31">
        <v>1320</v>
      </c>
      <c r="G312" s="32">
        <v>0.65</v>
      </c>
      <c r="H312" s="32">
        <f t="shared" si="16"/>
        <v>858</v>
      </c>
      <c r="I312" s="33">
        <f t="shared" si="17"/>
        <v>3.7007726058542723E-3</v>
      </c>
      <c r="J312" s="33">
        <f t="shared" si="19"/>
        <v>79.19958940436905</v>
      </c>
      <c r="K312" s="29" t="str">
        <f t="shared" si="18"/>
        <v>B</v>
      </c>
    </row>
    <row r="313" spans="1:11" ht="15" customHeight="1">
      <c r="A313" s="29" t="s">
        <v>1153</v>
      </c>
      <c r="B313" s="30" t="s">
        <v>1154</v>
      </c>
      <c r="C313" s="29" t="s">
        <v>32</v>
      </c>
      <c r="D313" s="29" t="s">
        <v>6</v>
      </c>
      <c r="E313" s="29" t="s">
        <v>50</v>
      </c>
      <c r="F313" s="31">
        <v>120</v>
      </c>
      <c r="G313" s="32">
        <v>7.08</v>
      </c>
      <c r="H313" s="32">
        <f t="shared" si="16"/>
        <v>849.6</v>
      </c>
      <c r="I313" s="33">
        <f t="shared" si="17"/>
        <v>3.6645412656570973E-3</v>
      </c>
      <c r="J313" s="33">
        <f t="shared" si="19"/>
        <v>79.203253945634714</v>
      </c>
      <c r="K313" s="29" t="str">
        <f t="shared" si="18"/>
        <v>B</v>
      </c>
    </row>
    <row r="314" spans="1:11" ht="15" customHeight="1">
      <c r="A314" s="29" t="s">
        <v>1595</v>
      </c>
      <c r="B314" s="30" t="s">
        <v>1596</v>
      </c>
      <c r="C314" s="29" t="s">
        <v>32</v>
      </c>
      <c r="D314" s="29" t="s">
        <v>6</v>
      </c>
      <c r="E314" s="29" t="s">
        <v>50</v>
      </c>
      <c r="F314" s="36">
        <v>0.13305600000000001</v>
      </c>
      <c r="G314" s="32">
        <v>6148.16</v>
      </c>
      <c r="H314" s="32">
        <f t="shared" si="16"/>
        <v>818.05</v>
      </c>
      <c r="I314" s="33">
        <f t="shared" si="17"/>
        <v>3.5284580771784229E-3</v>
      </c>
      <c r="J314" s="33">
        <f t="shared" si="19"/>
        <v>79.206782403711898</v>
      </c>
      <c r="K314" s="29" t="str">
        <f t="shared" si="18"/>
        <v>B</v>
      </c>
    </row>
    <row r="315" spans="1:11" ht="15" customHeight="1">
      <c r="A315" s="29" t="s">
        <v>1381</v>
      </c>
      <c r="B315" s="30" t="s">
        <v>1382</v>
      </c>
      <c r="C315" s="29" t="s">
        <v>32</v>
      </c>
      <c r="D315" s="29" t="s">
        <v>6</v>
      </c>
      <c r="E315" s="29" t="s">
        <v>50</v>
      </c>
      <c r="F315" s="31">
        <v>59.4</v>
      </c>
      <c r="G315" s="32">
        <v>13.56</v>
      </c>
      <c r="H315" s="32">
        <f t="shared" si="16"/>
        <v>805.46</v>
      </c>
      <c r="I315" s="33">
        <f t="shared" si="17"/>
        <v>3.4741541994305156E-3</v>
      </c>
      <c r="J315" s="33">
        <f t="shared" si="19"/>
        <v>79.210256557911322</v>
      </c>
      <c r="K315" s="29" t="str">
        <f t="shared" si="18"/>
        <v>B</v>
      </c>
    </row>
    <row r="316" spans="1:11" ht="15" customHeight="1">
      <c r="A316" s="29" t="s">
        <v>1411</v>
      </c>
      <c r="B316" s="30" t="s">
        <v>1412</v>
      </c>
      <c r="C316" s="29" t="s">
        <v>32</v>
      </c>
      <c r="D316" s="29" t="s">
        <v>6</v>
      </c>
      <c r="E316" s="29" t="s">
        <v>50</v>
      </c>
      <c r="F316" s="31">
        <v>96</v>
      </c>
      <c r="G316" s="32">
        <v>8.0299999999999994</v>
      </c>
      <c r="H316" s="32">
        <f t="shared" si="16"/>
        <v>770.88</v>
      </c>
      <c r="I316" s="33">
        <f t="shared" si="17"/>
        <v>3.3250018489521457E-3</v>
      </c>
      <c r="J316" s="33">
        <f t="shared" si="19"/>
        <v>79.213581559760271</v>
      </c>
      <c r="K316" s="29" t="str">
        <f t="shared" si="18"/>
        <v>B</v>
      </c>
    </row>
    <row r="317" spans="1:11" ht="15" customHeight="1">
      <c r="A317" s="29" t="s">
        <v>1426</v>
      </c>
      <c r="B317" s="30" t="s">
        <v>1427</v>
      </c>
      <c r="C317" s="29" t="s">
        <v>32</v>
      </c>
      <c r="D317" s="29" t="s">
        <v>6</v>
      </c>
      <c r="E317" s="29" t="s">
        <v>50</v>
      </c>
      <c r="F317" s="31">
        <v>24</v>
      </c>
      <c r="G317" s="32">
        <v>31.92</v>
      </c>
      <c r="H317" s="32">
        <f t="shared" si="16"/>
        <v>766.08</v>
      </c>
      <c r="I317" s="33">
        <f t="shared" si="17"/>
        <v>3.3042982259823325E-3</v>
      </c>
      <c r="J317" s="33">
        <f t="shared" si="19"/>
        <v>79.216885857986256</v>
      </c>
      <c r="K317" s="29" t="str">
        <f t="shared" si="18"/>
        <v>B</v>
      </c>
    </row>
    <row r="318" spans="1:11" ht="20.100000000000001" customHeight="1">
      <c r="A318" s="29" t="s">
        <v>1946</v>
      </c>
      <c r="B318" s="30" t="s">
        <v>1947</v>
      </c>
      <c r="C318" s="29" t="s">
        <v>32</v>
      </c>
      <c r="D318" s="29" t="s">
        <v>6</v>
      </c>
      <c r="E318" s="29" t="s">
        <v>50</v>
      </c>
      <c r="F318" s="37">
        <v>0.11515008</v>
      </c>
      <c r="G318" s="32">
        <v>6623.23</v>
      </c>
      <c r="H318" s="32">
        <f t="shared" si="16"/>
        <v>762.67</v>
      </c>
      <c r="I318" s="33">
        <f t="shared" si="17"/>
        <v>3.2895900271641934E-3</v>
      </c>
      <c r="J318" s="33">
        <f t="shared" si="19"/>
        <v>79.220175448013421</v>
      </c>
      <c r="K318" s="29" t="str">
        <f t="shared" si="18"/>
        <v>B</v>
      </c>
    </row>
    <row r="319" spans="1:11" ht="15" customHeight="1">
      <c r="A319" s="29" t="s">
        <v>1922</v>
      </c>
      <c r="B319" s="30" t="s">
        <v>1923</v>
      </c>
      <c r="C319" s="29" t="s">
        <v>32</v>
      </c>
      <c r="D319" s="29" t="s">
        <v>6</v>
      </c>
      <c r="E319" s="29" t="s">
        <v>54</v>
      </c>
      <c r="F319" s="31">
        <v>111.858813</v>
      </c>
      <c r="G319" s="32">
        <v>6.75</v>
      </c>
      <c r="H319" s="32">
        <f t="shared" si="16"/>
        <v>755.05</v>
      </c>
      <c r="I319" s="33">
        <f t="shared" si="17"/>
        <v>3.256723025699613E-3</v>
      </c>
      <c r="J319" s="33">
        <f t="shared" si="19"/>
        <v>79.223432171039121</v>
      </c>
      <c r="K319" s="29" t="str">
        <f t="shared" si="18"/>
        <v>B</v>
      </c>
    </row>
    <row r="320" spans="1:11" ht="20.100000000000001" customHeight="1">
      <c r="A320" s="29" t="s">
        <v>1746</v>
      </c>
      <c r="B320" s="30" t="s">
        <v>1747</v>
      </c>
      <c r="C320" s="29" t="s">
        <v>32</v>
      </c>
      <c r="D320" s="29" t="s">
        <v>6</v>
      </c>
      <c r="E320" s="29" t="s">
        <v>50</v>
      </c>
      <c r="F320" s="31">
        <v>108</v>
      </c>
      <c r="G320" s="32">
        <v>6.78</v>
      </c>
      <c r="H320" s="32">
        <f t="shared" si="16"/>
        <v>732.24</v>
      </c>
      <c r="I320" s="33">
        <f t="shared" si="17"/>
        <v>3.1583376840451428E-3</v>
      </c>
      <c r="J320" s="33">
        <f t="shared" si="19"/>
        <v>79.226590508723163</v>
      </c>
      <c r="K320" s="29" t="str">
        <f t="shared" si="18"/>
        <v>B</v>
      </c>
    </row>
    <row r="321" spans="1:11" ht="15" customHeight="1">
      <c r="A321" s="29" t="s">
        <v>1462</v>
      </c>
      <c r="B321" s="30" t="s">
        <v>1463</v>
      </c>
      <c r="C321" s="29" t="s">
        <v>32</v>
      </c>
      <c r="D321" s="29" t="s">
        <v>6</v>
      </c>
      <c r="E321" s="29" t="s">
        <v>50</v>
      </c>
      <c r="F321" s="31">
        <v>120</v>
      </c>
      <c r="G321" s="32">
        <v>5.96</v>
      </c>
      <c r="H321" s="32">
        <f t="shared" si="16"/>
        <v>715.2</v>
      </c>
      <c r="I321" s="33">
        <f t="shared" si="17"/>
        <v>3.0848398225023026E-3</v>
      </c>
      <c r="J321" s="33">
        <f t="shared" si="19"/>
        <v>79.229675348545669</v>
      </c>
      <c r="K321" s="29" t="str">
        <f t="shared" si="18"/>
        <v>B</v>
      </c>
    </row>
    <row r="322" spans="1:11" ht="20.100000000000001" customHeight="1">
      <c r="A322" s="29" t="s">
        <v>1138</v>
      </c>
      <c r="B322" s="30" t="s">
        <v>1139</v>
      </c>
      <c r="C322" s="29" t="s">
        <v>32</v>
      </c>
      <c r="D322" s="29" t="s">
        <v>6</v>
      </c>
      <c r="E322" s="29" t="s">
        <v>50</v>
      </c>
      <c r="F322" s="31">
        <v>12</v>
      </c>
      <c r="G322" s="32">
        <v>58.46</v>
      </c>
      <c r="H322" s="32">
        <f t="shared" si="16"/>
        <v>701.52</v>
      </c>
      <c r="I322" s="33">
        <f t="shared" si="17"/>
        <v>3.0258344970383322E-3</v>
      </c>
      <c r="J322" s="33">
        <f t="shared" si="19"/>
        <v>79.232701183042707</v>
      </c>
      <c r="K322" s="29" t="str">
        <f t="shared" si="18"/>
        <v>B</v>
      </c>
    </row>
    <row r="323" spans="1:11" ht="15" customHeight="1">
      <c r="A323" s="29" t="s">
        <v>1393</v>
      </c>
      <c r="B323" s="30" t="s">
        <v>1394</v>
      </c>
      <c r="C323" s="29" t="s">
        <v>32</v>
      </c>
      <c r="D323" s="29" t="s">
        <v>6</v>
      </c>
      <c r="E323" s="29" t="s">
        <v>54</v>
      </c>
      <c r="F323" s="31">
        <v>3.6</v>
      </c>
      <c r="G323" s="32">
        <v>194.66</v>
      </c>
      <c r="H323" s="32">
        <f t="shared" si="16"/>
        <v>700.78</v>
      </c>
      <c r="I323" s="33">
        <f t="shared" si="17"/>
        <v>3.0226426884971524E-3</v>
      </c>
      <c r="J323" s="33">
        <f t="shared" si="19"/>
        <v>79.235723825731199</v>
      </c>
      <c r="K323" s="29" t="str">
        <f t="shared" si="18"/>
        <v>B</v>
      </c>
    </row>
    <row r="324" spans="1:11" ht="15" customHeight="1">
      <c r="A324" s="29" t="s">
        <v>1351</v>
      </c>
      <c r="B324" s="30" t="s">
        <v>1352</v>
      </c>
      <c r="C324" s="29" t="s">
        <v>32</v>
      </c>
      <c r="D324" s="29" t="s">
        <v>6</v>
      </c>
      <c r="E324" s="29" t="s">
        <v>50</v>
      </c>
      <c r="F324" s="31">
        <v>270</v>
      </c>
      <c r="G324" s="32">
        <v>2.58</v>
      </c>
      <c r="H324" s="32">
        <f t="shared" ref="H324:H387" si="20">ROUND(F324*G324,2)</f>
        <v>696.6</v>
      </c>
      <c r="I324" s="33">
        <f t="shared" ref="I324:I387" si="21">H324/VALOR_TOTAL*100</f>
        <v>3.0046132834942729E-3</v>
      </c>
      <c r="J324" s="33">
        <f t="shared" si="19"/>
        <v>79.238728439014693</v>
      </c>
      <c r="K324" s="29" t="str">
        <f t="shared" ref="K324:K387" si="22">IF(J324&lt;=50,"A",IF(J324&lt;=80,"B","C"))</f>
        <v>B</v>
      </c>
    </row>
    <row r="325" spans="1:11" ht="15" customHeight="1">
      <c r="A325" s="29" t="s">
        <v>839</v>
      </c>
      <c r="B325" s="30" t="s">
        <v>840</v>
      </c>
      <c r="C325" s="29" t="s">
        <v>32</v>
      </c>
      <c r="D325" s="29" t="s">
        <v>6</v>
      </c>
      <c r="E325" s="29" t="s">
        <v>37</v>
      </c>
      <c r="F325" s="31">
        <v>600</v>
      </c>
      <c r="G325" s="32">
        <v>1.1100000000000001</v>
      </c>
      <c r="H325" s="32">
        <f t="shared" si="20"/>
        <v>666</v>
      </c>
      <c r="I325" s="33">
        <f t="shared" si="21"/>
        <v>2.8726276870617074E-3</v>
      </c>
      <c r="J325" s="33">
        <f t="shared" ref="J325:J388" si="23">I325+J324</f>
        <v>79.241601066701762</v>
      </c>
      <c r="K325" s="29" t="str">
        <f t="shared" si="22"/>
        <v>B</v>
      </c>
    </row>
    <row r="326" spans="1:11" ht="20.100000000000001" customHeight="1">
      <c r="A326" s="29" t="s">
        <v>1846</v>
      </c>
      <c r="B326" s="30" t="s">
        <v>1847</v>
      </c>
      <c r="C326" s="29" t="s">
        <v>32</v>
      </c>
      <c r="D326" s="29" t="s">
        <v>6</v>
      </c>
      <c r="E326" s="29" t="s">
        <v>33</v>
      </c>
      <c r="F326" s="31">
        <v>113.4</v>
      </c>
      <c r="G326" s="32">
        <v>5.61</v>
      </c>
      <c r="H326" s="32">
        <f t="shared" si="20"/>
        <v>636.16999999999996</v>
      </c>
      <c r="I326" s="33">
        <f t="shared" si="21"/>
        <v>2.7439632968138837E-3</v>
      </c>
      <c r="J326" s="33">
        <f t="shared" si="23"/>
        <v>79.24434502999857</v>
      </c>
      <c r="K326" s="29" t="str">
        <f t="shared" si="22"/>
        <v>B</v>
      </c>
    </row>
    <row r="327" spans="1:11" ht="20.100000000000001" customHeight="1">
      <c r="A327" s="29" t="s">
        <v>1135</v>
      </c>
      <c r="B327" s="30" t="s">
        <v>1136</v>
      </c>
      <c r="C327" s="29" t="s">
        <v>32</v>
      </c>
      <c r="D327" s="29" t="s">
        <v>6</v>
      </c>
      <c r="E327" s="29" t="s">
        <v>50</v>
      </c>
      <c r="F327" s="31">
        <v>12</v>
      </c>
      <c r="G327" s="32">
        <v>53.01</v>
      </c>
      <c r="H327" s="32">
        <f t="shared" si="20"/>
        <v>636.12</v>
      </c>
      <c r="I327" s="33">
        <f t="shared" si="21"/>
        <v>2.7437476340746148E-3</v>
      </c>
      <c r="J327" s="33">
        <f t="shared" si="23"/>
        <v>79.247088777632641</v>
      </c>
      <c r="K327" s="29" t="str">
        <f t="shared" si="22"/>
        <v>B</v>
      </c>
    </row>
    <row r="328" spans="1:11" ht="15" customHeight="1">
      <c r="A328" s="29" t="s">
        <v>1388</v>
      </c>
      <c r="B328" s="30" t="s">
        <v>1389</v>
      </c>
      <c r="C328" s="29" t="s">
        <v>32</v>
      </c>
      <c r="D328" s="29" t="s">
        <v>6</v>
      </c>
      <c r="E328" s="29" t="s">
        <v>50</v>
      </c>
      <c r="F328" s="31">
        <v>29.7</v>
      </c>
      <c r="G328" s="32">
        <v>20.6</v>
      </c>
      <c r="H328" s="32">
        <f t="shared" si="20"/>
        <v>611.82000000000005</v>
      </c>
      <c r="I328" s="33">
        <f t="shared" si="21"/>
        <v>2.6389355427899313E-3</v>
      </c>
      <c r="J328" s="33">
        <f t="shared" si="23"/>
        <v>79.249727713175432</v>
      </c>
      <c r="K328" s="29" t="str">
        <f t="shared" si="22"/>
        <v>B</v>
      </c>
    </row>
    <row r="329" spans="1:11" ht="15" customHeight="1">
      <c r="A329" s="29" t="s">
        <v>1468</v>
      </c>
      <c r="B329" s="30" t="s">
        <v>1469</v>
      </c>
      <c r="C329" s="29" t="s">
        <v>32</v>
      </c>
      <c r="D329" s="29" t="s">
        <v>6</v>
      </c>
      <c r="E329" s="29" t="s">
        <v>50</v>
      </c>
      <c r="F329" s="31">
        <v>120</v>
      </c>
      <c r="G329" s="32">
        <v>4.8</v>
      </c>
      <c r="H329" s="32">
        <f t="shared" si="20"/>
        <v>576</v>
      </c>
      <c r="I329" s="33">
        <f t="shared" si="21"/>
        <v>2.4844347563776929E-3</v>
      </c>
      <c r="J329" s="33">
        <f t="shared" si="23"/>
        <v>79.252212147931814</v>
      </c>
      <c r="K329" s="29" t="str">
        <f t="shared" si="22"/>
        <v>B</v>
      </c>
    </row>
    <row r="330" spans="1:11" ht="15" customHeight="1">
      <c r="A330" s="29" t="s">
        <v>1798</v>
      </c>
      <c r="B330" s="30" t="s">
        <v>1799</v>
      </c>
      <c r="C330" s="29" t="s">
        <v>32</v>
      </c>
      <c r="D330" s="29" t="s">
        <v>6</v>
      </c>
      <c r="E330" s="29" t="s">
        <v>908</v>
      </c>
      <c r="F330" s="31">
        <v>6.0750000000000002</v>
      </c>
      <c r="G330" s="32">
        <v>93.86</v>
      </c>
      <c r="H330" s="32">
        <f t="shared" si="20"/>
        <v>570.20000000000005</v>
      </c>
      <c r="I330" s="33">
        <f t="shared" si="21"/>
        <v>2.4594178786225013E-3</v>
      </c>
      <c r="J330" s="33">
        <f t="shared" si="23"/>
        <v>79.25467156581044</v>
      </c>
      <c r="K330" s="29" t="str">
        <f t="shared" si="22"/>
        <v>B</v>
      </c>
    </row>
    <row r="331" spans="1:11" ht="15" customHeight="1">
      <c r="A331" s="29" t="s">
        <v>925</v>
      </c>
      <c r="B331" s="30" t="s">
        <v>926</v>
      </c>
      <c r="C331" s="29" t="s">
        <v>32</v>
      </c>
      <c r="D331" s="29" t="s">
        <v>6</v>
      </c>
      <c r="E331" s="29" t="s">
        <v>50</v>
      </c>
      <c r="F331" s="31">
        <v>29.414999999999999</v>
      </c>
      <c r="G331" s="32">
        <v>18.53</v>
      </c>
      <c r="H331" s="32">
        <f t="shared" si="20"/>
        <v>545.05999999999995</v>
      </c>
      <c r="I331" s="33">
        <f t="shared" si="21"/>
        <v>2.3509826533180994E-3</v>
      </c>
      <c r="J331" s="33">
        <f t="shared" si="23"/>
        <v>79.257022548463752</v>
      </c>
      <c r="K331" s="29" t="str">
        <f t="shared" si="22"/>
        <v>B</v>
      </c>
    </row>
    <row r="332" spans="1:11" ht="15" customHeight="1">
      <c r="A332" s="29" t="s">
        <v>803</v>
      </c>
      <c r="B332" s="30" t="s">
        <v>804</v>
      </c>
      <c r="C332" s="29" t="s">
        <v>32</v>
      </c>
      <c r="D332" s="29" t="s">
        <v>6</v>
      </c>
      <c r="E332" s="29" t="s">
        <v>50</v>
      </c>
      <c r="F332" s="31">
        <v>19.8</v>
      </c>
      <c r="G332" s="32">
        <v>27.31</v>
      </c>
      <c r="H332" s="32">
        <f t="shared" si="20"/>
        <v>540.74</v>
      </c>
      <c r="I332" s="33">
        <f t="shared" si="21"/>
        <v>2.332349392645267E-3</v>
      </c>
      <c r="J332" s="33">
        <f t="shared" si="23"/>
        <v>79.259354897856397</v>
      </c>
      <c r="K332" s="29" t="str">
        <f t="shared" si="22"/>
        <v>B</v>
      </c>
    </row>
    <row r="333" spans="1:11" ht="15" customHeight="1">
      <c r="A333" s="29" t="s">
        <v>1212</v>
      </c>
      <c r="B333" s="30" t="s">
        <v>1213</v>
      </c>
      <c r="C333" s="29" t="s">
        <v>32</v>
      </c>
      <c r="D333" s="29" t="s">
        <v>6</v>
      </c>
      <c r="E333" s="29" t="s">
        <v>50</v>
      </c>
      <c r="F333" s="31">
        <v>240</v>
      </c>
      <c r="G333" s="32">
        <v>2.21</v>
      </c>
      <c r="H333" s="32">
        <f t="shared" si="20"/>
        <v>530.4</v>
      </c>
      <c r="I333" s="33">
        <f t="shared" si="21"/>
        <v>2.287750338164459E-3</v>
      </c>
      <c r="J333" s="33">
        <f t="shared" si="23"/>
        <v>79.261642648194567</v>
      </c>
      <c r="K333" s="29" t="str">
        <f t="shared" si="22"/>
        <v>B</v>
      </c>
    </row>
    <row r="334" spans="1:11" ht="15" customHeight="1">
      <c r="A334" s="29" t="s">
        <v>1752</v>
      </c>
      <c r="B334" s="30" t="s">
        <v>1753</v>
      </c>
      <c r="C334" s="29" t="s">
        <v>32</v>
      </c>
      <c r="D334" s="29" t="s">
        <v>6</v>
      </c>
      <c r="E334" s="29" t="s">
        <v>50</v>
      </c>
      <c r="F334" s="31">
        <v>129.6</v>
      </c>
      <c r="G334" s="32">
        <v>4.08</v>
      </c>
      <c r="H334" s="32">
        <f t="shared" si="20"/>
        <v>528.77</v>
      </c>
      <c r="I334" s="33">
        <f t="shared" si="21"/>
        <v>2.2807197328642932E-3</v>
      </c>
      <c r="J334" s="33">
        <f t="shared" si="23"/>
        <v>79.263923367927433</v>
      </c>
      <c r="K334" s="29" t="str">
        <f t="shared" si="22"/>
        <v>B</v>
      </c>
    </row>
    <row r="335" spans="1:11" ht="15" customHeight="1">
      <c r="A335" s="29" t="s">
        <v>1705</v>
      </c>
      <c r="B335" s="30" t="s">
        <v>1706</v>
      </c>
      <c r="C335" s="29" t="s">
        <v>32</v>
      </c>
      <c r="D335" s="29" t="s">
        <v>6</v>
      </c>
      <c r="E335" s="29" t="s">
        <v>749</v>
      </c>
      <c r="F335" s="31">
        <v>4.2930000000000001</v>
      </c>
      <c r="G335" s="32">
        <v>121.25</v>
      </c>
      <c r="H335" s="32">
        <f t="shared" si="20"/>
        <v>520.53</v>
      </c>
      <c r="I335" s="33">
        <f t="shared" si="21"/>
        <v>2.2451785134327785E-3</v>
      </c>
      <c r="J335" s="33">
        <f t="shared" si="23"/>
        <v>79.266168546440866</v>
      </c>
      <c r="K335" s="29" t="str">
        <f t="shared" si="22"/>
        <v>B</v>
      </c>
    </row>
    <row r="336" spans="1:11" ht="15" customHeight="1">
      <c r="A336" s="29" t="s">
        <v>1669</v>
      </c>
      <c r="B336" s="30" t="s">
        <v>1670</v>
      </c>
      <c r="C336" s="29" t="s">
        <v>32</v>
      </c>
      <c r="D336" s="29" t="s">
        <v>6</v>
      </c>
      <c r="E336" s="29" t="s">
        <v>54</v>
      </c>
      <c r="F336" s="31">
        <v>162</v>
      </c>
      <c r="G336" s="32">
        <v>3.12</v>
      </c>
      <c r="H336" s="32">
        <f t="shared" si="20"/>
        <v>505.44</v>
      </c>
      <c r="I336" s="33">
        <f t="shared" si="21"/>
        <v>2.180091498721426E-3</v>
      </c>
      <c r="J336" s="33">
        <f t="shared" si="23"/>
        <v>79.268348637939582</v>
      </c>
      <c r="K336" s="29" t="str">
        <f t="shared" si="22"/>
        <v>B</v>
      </c>
    </row>
    <row r="337" spans="1:11" ht="15" customHeight="1">
      <c r="A337" s="29" t="s">
        <v>1206</v>
      </c>
      <c r="B337" s="30" t="s">
        <v>1207</v>
      </c>
      <c r="C337" s="29" t="s">
        <v>32</v>
      </c>
      <c r="D337" s="29" t="s">
        <v>6</v>
      </c>
      <c r="E337" s="29" t="s">
        <v>50</v>
      </c>
      <c r="F337" s="31">
        <v>480</v>
      </c>
      <c r="G337" s="32">
        <v>1.01</v>
      </c>
      <c r="H337" s="32">
        <f t="shared" si="20"/>
        <v>484.8</v>
      </c>
      <c r="I337" s="33">
        <f t="shared" si="21"/>
        <v>2.091065919951225E-3</v>
      </c>
      <c r="J337" s="33">
        <f t="shared" si="23"/>
        <v>79.270439703859537</v>
      </c>
      <c r="K337" s="29" t="str">
        <f t="shared" si="22"/>
        <v>B</v>
      </c>
    </row>
    <row r="338" spans="1:11" ht="15" customHeight="1">
      <c r="A338" s="29" t="s">
        <v>1917</v>
      </c>
      <c r="B338" s="30" t="s">
        <v>1918</v>
      </c>
      <c r="C338" s="29" t="s">
        <v>32</v>
      </c>
      <c r="D338" s="29" t="s">
        <v>6</v>
      </c>
      <c r="E338" s="29" t="s">
        <v>50</v>
      </c>
      <c r="F338" s="31">
        <v>54</v>
      </c>
      <c r="G338" s="32">
        <v>8.7100000000000009</v>
      </c>
      <c r="H338" s="32">
        <f t="shared" si="20"/>
        <v>470.34</v>
      </c>
      <c r="I338" s="33">
        <f t="shared" si="21"/>
        <v>2.02869625575466E-3</v>
      </c>
      <c r="J338" s="33">
        <f t="shared" si="23"/>
        <v>79.272468400115287</v>
      </c>
      <c r="K338" s="29" t="str">
        <f t="shared" si="22"/>
        <v>B</v>
      </c>
    </row>
    <row r="339" spans="1:11" ht="20.100000000000001" customHeight="1">
      <c r="A339" s="29" t="s">
        <v>1859</v>
      </c>
      <c r="B339" s="30" t="s">
        <v>1860</v>
      </c>
      <c r="C339" s="29" t="s">
        <v>32</v>
      </c>
      <c r="D339" s="29" t="s">
        <v>6</v>
      </c>
      <c r="E339" s="29" t="s">
        <v>33</v>
      </c>
      <c r="F339" s="31">
        <v>90.72</v>
      </c>
      <c r="G339" s="32">
        <v>4.9400000000000004</v>
      </c>
      <c r="H339" s="32">
        <f t="shared" si="20"/>
        <v>448.16</v>
      </c>
      <c r="I339" s="33">
        <f t="shared" si="21"/>
        <v>1.9330282646149773E-3</v>
      </c>
      <c r="J339" s="33">
        <f t="shared" si="23"/>
        <v>79.274401428379903</v>
      </c>
      <c r="K339" s="29" t="str">
        <f t="shared" si="22"/>
        <v>B</v>
      </c>
    </row>
    <row r="340" spans="1:11" ht="15" customHeight="1">
      <c r="A340" s="29" t="s">
        <v>1107</v>
      </c>
      <c r="B340" s="30" t="s">
        <v>1108</v>
      </c>
      <c r="C340" s="29" t="s">
        <v>32</v>
      </c>
      <c r="D340" s="29" t="s">
        <v>6</v>
      </c>
      <c r="E340" s="29" t="s">
        <v>50</v>
      </c>
      <c r="F340" s="31">
        <v>60</v>
      </c>
      <c r="G340" s="32">
        <v>7.21</v>
      </c>
      <c r="H340" s="32">
        <f t="shared" si="20"/>
        <v>432.6</v>
      </c>
      <c r="I340" s="33">
        <f t="shared" si="21"/>
        <v>1.8659140201544965E-3</v>
      </c>
      <c r="J340" s="33">
        <f t="shared" si="23"/>
        <v>79.276267342400061</v>
      </c>
      <c r="K340" s="29" t="str">
        <f t="shared" si="22"/>
        <v>B</v>
      </c>
    </row>
    <row r="341" spans="1:11" ht="15" customHeight="1">
      <c r="A341" s="29" t="s">
        <v>1244</v>
      </c>
      <c r="B341" s="30" t="s">
        <v>2063</v>
      </c>
      <c r="C341" s="29" t="s">
        <v>32</v>
      </c>
      <c r="D341" s="29" t="s">
        <v>6</v>
      </c>
      <c r="E341" s="29" t="s">
        <v>50</v>
      </c>
      <c r="F341" s="31">
        <v>299.33999999999997</v>
      </c>
      <c r="G341" s="32">
        <v>1.42</v>
      </c>
      <c r="H341" s="32">
        <f t="shared" si="20"/>
        <v>425.06</v>
      </c>
      <c r="I341" s="33">
        <f t="shared" si="21"/>
        <v>1.8333920790727471E-3</v>
      </c>
      <c r="J341" s="33">
        <f t="shared" si="23"/>
        <v>79.278100734479139</v>
      </c>
      <c r="K341" s="29" t="str">
        <f t="shared" si="22"/>
        <v>B</v>
      </c>
    </row>
    <row r="342" spans="1:11" ht="15" customHeight="1">
      <c r="A342" s="29" t="s">
        <v>1227</v>
      </c>
      <c r="B342" s="30" t="s">
        <v>2064</v>
      </c>
      <c r="C342" s="29" t="s">
        <v>32</v>
      </c>
      <c r="D342" s="29" t="s">
        <v>6</v>
      </c>
      <c r="E342" s="29" t="s">
        <v>50</v>
      </c>
      <c r="F342" s="31">
        <v>192</v>
      </c>
      <c r="G342" s="32">
        <v>2.16</v>
      </c>
      <c r="H342" s="32">
        <f t="shared" si="20"/>
        <v>414.72</v>
      </c>
      <c r="I342" s="33">
        <f t="shared" si="21"/>
        <v>1.7887930245919391E-3</v>
      </c>
      <c r="J342" s="33">
        <f t="shared" si="23"/>
        <v>79.279889527503727</v>
      </c>
      <c r="K342" s="29" t="str">
        <f t="shared" si="22"/>
        <v>B</v>
      </c>
    </row>
    <row r="343" spans="1:11" ht="15" customHeight="1">
      <c r="A343" s="29" t="s">
        <v>1915</v>
      </c>
      <c r="B343" s="30" t="s">
        <v>1916</v>
      </c>
      <c r="C343" s="29" t="s">
        <v>32</v>
      </c>
      <c r="D343" s="29" t="s">
        <v>6</v>
      </c>
      <c r="E343" s="29" t="s">
        <v>50</v>
      </c>
      <c r="F343" s="31">
        <v>54</v>
      </c>
      <c r="G343" s="32">
        <v>7.63</v>
      </c>
      <c r="H343" s="32">
        <f t="shared" si="20"/>
        <v>412.02</v>
      </c>
      <c r="I343" s="33">
        <f t="shared" si="21"/>
        <v>1.7771472366714183E-3</v>
      </c>
      <c r="J343" s="33">
        <f t="shared" si="23"/>
        <v>79.281666674740393</v>
      </c>
      <c r="K343" s="29" t="str">
        <f t="shared" si="22"/>
        <v>B</v>
      </c>
    </row>
    <row r="344" spans="1:11" ht="15" customHeight="1">
      <c r="A344" s="29" t="s">
        <v>1984</v>
      </c>
      <c r="B344" s="30" t="s">
        <v>1985</v>
      </c>
      <c r="C344" s="29" t="s">
        <v>32</v>
      </c>
      <c r="D344" s="29" t="s">
        <v>6</v>
      </c>
      <c r="E344" s="29" t="s">
        <v>50</v>
      </c>
      <c r="F344" s="31">
        <v>2.3652000000000002</v>
      </c>
      <c r="G344" s="32">
        <v>174.07</v>
      </c>
      <c r="H344" s="32">
        <f t="shared" si="20"/>
        <v>411.71</v>
      </c>
      <c r="I344" s="33">
        <f t="shared" si="21"/>
        <v>1.7758101276879514E-3</v>
      </c>
      <c r="J344" s="33">
        <f t="shared" si="23"/>
        <v>79.283442484868075</v>
      </c>
      <c r="K344" s="29" t="str">
        <f t="shared" si="22"/>
        <v>B</v>
      </c>
    </row>
    <row r="345" spans="1:11" ht="15" customHeight="1">
      <c r="A345" s="29" t="s">
        <v>1374</v>
      </c>
      <c r="B345" s="30" t="s">
        <v>1375</v>
      </c>
      <c r="C345" s="29" t="s">
        <v>32</v>
      </c>
      <c r="D345" s="29" t="s">
        <v>6</v>
      </c>
      <c r="E345" s="29" t="s">
        <v>50</v>
      </c>
      <c r="F345" s="31">
        <v>19.8</v>
      </c>
      <c r="G345" s="32">
        <v>20.3</v>
      </c>
      <c r="H345" s="32">
        <f t="shared" si="20"/>
        <v>401.94</v>
      </c>
      <c r="I345" s="33">
        <f t="shared" si="21"/>
        <v>1.7336696284348091E-3</v>
      </c>
      <c r="J345" s="33">
        <f t="shared" si="23"/>
        <v>79.285176154496511</v>
      </c>
      <c r="K345" s="29" t="str">
        <f t="shared" si="22"/>
        <v>B</v>
      </c>
    </row>
    <row r="346" spans="1:11" ht="15" customHeight="1">
      <c r="A346" s="29" t="s">
        <v>1419</v>
      </c>
      <c r="B346" s="30" t="s">
        <v>1420</v>
      </c>
      <c r="C346" s="29" t="s">
        <v>32</v>
      </c>
      <c r="D346" s="29" t="s">
        <v>6</v>
      </c>
      <c r="E346" s="29" t="s">
        <v>50</v>
      </c>
      <c r="F346" s="31">
        <v>96</v>
      </c>
      <c r="G346" s="32">
        <v>4.12</v>
      </c>
      <c r="H346" s="32">
        <f t="shared" si="20"/>
        <v>395.52</v>
      </c>
      <c r="I346" s="33">
        <f t="shared" si="21"/>
        <v>1.7059785327126825E-3</v>
      </c>
      <c r="J346" s="33">
        <f t="shared" si="23"/>
        <v>79.286882133029223</v>
      </c>
      <c r="K346" s="29" t="str">
        <f t="shared" si="22"/>
        <v>B</v>
      </c>
    </row>
    <row r="347" spans="1:11" ht="15" customHeight="1">
      <c r="A347" s="29" t="s">
        <v>1744</v>
      </c>
      <c r="B347" s="30" t="s">
        <v>1745</v>
      </c>
      <c r="C347" s="29" t="s">
        <v>32</v>
      </c>
      <c r="D347" s="29" t="s">
        <v>6</v>
      </c>
      <c r="E347" s="29" t="s">
        <v>50</v>
      </c>
      <c r="F347" s="31">
        <v>216</v>
      </c>
      <c r="G347" s="32">
        <v>1.71</v>
      </c>
      <c r="H347" s="32">
        <f t="shared" si="20"/>
        <v>369.36</v>
      </c>
      <c r="I347" s="33">
        <f t="shared" si="21"/>
        <v>1.5931437875271958E-3</v>
      </c>
      <c r="J347" s="33">
        <f t="shared" si="23"/>
        <v>79.288475276816754</v>
      </c>
      <c r="K347" s="29" t="str">
        <f t="shared" si="22"/>
        <v>B</v>
      </c>
    </row>
    <row r="348" spans="1:11" ht="15" customHeight="1">
      <c r="A348" s="29" t="s">
        <v>1840</v>
      </c>
      <c r="B348" s="30" t="s">
        <v>1841</v>
      </c>
      <c r="C348" s="29" t="s">
        <v>32</v>
      </c>
      <c r="D348" s="29" t="s">
        <v>6</v>
      </c>
      <c r="E348" s="29" t="s">
        <v>33</v>
      </c>
      <c r="F348" s="31">
        <v>113.4</v>
      </c>
      <c r="G348" s="32">
        <v>3.21</v>
      </c>
      <c r="H348" s="32">
        <f t="shared" si="20"/>
        <v>364.01</v>
      </c>
      <c r="I348" s="33">
        <f t="shared" si="21"/>
        <v>1.5700678744254236E-3</v>
      </c>
      <c r="J348" s="33">
        <f t="shared" si="23"/>
        <v>79.29004534469118</v>
      </c>
      <c r="K348" s="29" t="str">
        <f t="shared" si="22"/>
        <v>B</v>
      </c>
    </row>
    <row r="349" spans="1:11" ht="15" customHeight="1">
      <c r="A349" s="29" t="s">
        <v>1209</v>
      </c>
      <c r="B349" s="30" t="s">
        <v>1210</v>
      </c>
      <c r="C349" s="29" t="s">
        <v>32</v>
      </c>
      <c r="D349" s="29" t="s">
        <v>6</v>
      </c>
      <c r="E349" s="29" t="s">
        <v>50</v>
      </c>
      <c r="F349" s="31">
        <v>360</v>
      </c>
      <c r="G349" s="32">
        <v>1</v>
      </c>
      <c r="H349" s="32">
        <f t="shared" si="20"/>
        <v>360</v>
      </c>
      <c r="I349" s="33">
        <f t="shared" si="21"/>
        <v>1.5527717227360582E-3</v>
      </c>
      <c r="J349" s="33">
        <f t="shared" si="23"/>
        <v>79.291598116413923</v>
      </c>
      <c r="K349" s="29" t="str">
        <f t="shared" si="22"/>
        <v>B</v>
      </c>
    </row>
    <row r="350" spans="1:11" ht="15" customHeight="1">
      <c r="A350" s="29" t="s">
        <v>1913</v>
      </c>
      <c r="B350" s="30" t="s">
        <v>1914</v>
      </c>
      <c r="C350" s="29" t="s">
        <v>32</v>
      </c>
      <c r="D350" s="29" t="s">
        <v>6</v>
      </c>
      <c r="E350" s="29" t="s">
        <v>50</v>
      </c>
      <c r="F350" s="31">
        <v>54</v>
      </c>
      <c r="G350" s="32">
        <v>6.18</v>
      </c>
      <c r="H350" s="32">
        <f t="shared" si="20"/>
        <v>333.72</v>
      </c>
      <c r="I350" s="33">
        <f t="shared" si="21"/>
        <v>1.4394193869763261E-3</v>
      </c>
      <c r="J350" s="33">
        <f t="shared" si="23"/>
        <v>79.293037535800906</v>
      </c>
      <c r="K350" s="29" t="str">
        <f t="shared" si="22"/>
        <v>B</v>
      </c>
    </row>
    <row r="351" spans="1:11" ht="15" customHeight="1">
      <c r="A351" s="29" t="s">
        <v>2002</v>
      </c>
      <c r="B351" s="30" t="s">
        <v>2003</v>
      </c>
      <c r="C351" s="29" t="s">
        <v>32</v>
      </c>
      <c r="D351" s="29" t="s">
        <v>6</v>
      </c>
      <c r="E351" s="29" t="s">
        <v>2004</v>
      </c>
      <c r="F351" s="31">
        <v>298.78649999999999</v>
      </c>
      <c r="G351" s="32">
        <v>1.1000000000000001</v>
      </c>
      <c r="H351" s="32">
        <f t="shared" si="20"/>
        <v>328.67</v>
      </c>
      <c r="I351" s="33">
        <f t="shared" si="21"/>
        <v>1.4176374503101674E-3</v>
      </c>
      <c r="J351" s="33">
        <f t="shared" si="23"/>
        <v>79.294455173251222</v>
      </c>
      <c r="K351" s="29" t="str">
        <f t="shared" si="22"/>
        <v>B</v>
      </c>
    </row>
    <row r="352" spans="1:11" ht="15" customHeight="1">
      <c r="A352" s="29" t="s">
        <v>807</v>
      </c>
      <c r="B352" s="30" t="s">
        <v>808</v>
      </c>
      <c r="C352" s="29" t="s">
        <v>32</v>
      </c>
      <c r="D352" s="29" t="s">
        <v>6</v>
      </c>
      <c r="E352" s="29" t="s">
        <v>54</v>
      </c>
      <c r="F352" s="31">
        <v>576</v>
      </c>
      <c r="G352" s="32">
        <v>0.56999999999999995</v>
      </c>
      <c r="H352" s="32">
        <f t="shared" si="20"/>
        <v>328.32</v>
      </c>
      <c r="I352" s="33">
        <f t="shared" si="21"/>
        <v>1.4161278111352851E-3</v>
      </c>
      <c r="J352" s="33">
        <f t="shared" si="23"/>
        <v>79.295871301062363</v>
      </c>
      <c r="K352" s="29" t="str">
        <f t="shared" si="22"/>
        <v>B</v>
      </c>
    </row>
    <row r="353" spans="1:11" ht="20.100000000000001" customHeight="1">
      <c r="A353" s="29" t="s">
        <v>1726</v>
      </c>
      <c r="B353" s="30" t="s">
        <v>1727</v>
      </c>
      <c r="C353" s="29" t="s">
        <v>32</v>
      </c>
      <c r="D353" s="29" t="s">
        <v>6</v>
      </c>
      <c r="E353" s="29" t="s">
        <v>50</v>
      </c>
      <c r="F353" s="31">
        <v>7.02</v>
      </c>
      <c r="G353" s="32">
        <v>45.32</v>
      </c>
      <c r="H353" s="32">
        <f t="shared" si="20"/>
        <v>318.14999999999998</v>
      </c>
      <c r="I353" s="33">
        <f t="shared" si="21"/>
        <v>1.3722620099679915E-3</v>
      </c>
      <c r="J353" s="33">
        <f t="shared" si="23"/>
        <v>79.297243563072328</v>
      </c>
      <c r="K353" s="29" t="str">
        <f t="shared" si="22"/>
        <v>B</v>
      </c>
    </row>
    <row r="354" spans="1:11" ht="15" customHeight="1">
      <c r="A354" s="29" t="s">
        <v>2006</v>
      </c>
      <c r="B354" s="30" t="s">
        <v>2007</v>
      </c>
      <c r="C354" s="29" t="s">
        <v>32</v>
      </c>
      <c r="D354" s="29" t="s">
        <v>6</v>
      </c>
      <c r="E354" s="29" t="s">
        <v>50</v>
      </c>
      <c r="F354" s="37">
        <v>2.6295840000000001E-2</v>
      </c>
      <c r="G354" s="32">
        <v>10890</v>
      </c>
      <c r="H354" s="32">
        <f t="shared" si="20"/>
        <v>286.36</v>
      </c>
      <c r="I354" s="33">
        <f t="shared" si="21"/>
        <v>1.2351436403408268E-3</v>
      </c>
      <c r="J354" s="33">
        <f t="shared" si="23"/>
        <v>79.298478706712672</v>
      </c>
      <c r="K354" s="29" t="str">
        <f t="shared" si="22"/>
        <v>B</v>
      </c>
    </row>
    <row r="355" spans="1:11" ht="20.100000000000001" customHeight="1">
      <c r="A355" s="29" t="s">
        <v>2019</v>
      </c>
      <c r="B355" s="30" t="s">
        <v>2020</v>
      </c>
      <c r="C355" s="29" t="s">
        <v>32</v>
      </c>
      <c r="D355" s="29" t="s">
        <v>6</v>
      </c>
      <c r="E355" s="29" t="s">
        <v>50</v>
      </c>
      <c r="F355" s="38">
        <v>0.10566920868</v>
      </c>
      <c r="G355" s="32">
        <v>2692.74</v>
      </c>
      <c r="H355" s="32">
        <f t="shared" si="20"/>
        <v>284.54000000000002</v>
      </c>
      <c r="I355" s="33">
        <f t="shared" si="21"/>
        <v>1.227293516631439E-3</v>
      </c>
      <c r="J355" s="33">
        <f t="shared" si="23"/>
        <v>79.299706000229307</v>
      </c>
      <c r="K355" s="29" t="str">
        <f t="shared" si="22"/>
        <v>B</v>
      </c>
    </row>
    <row r="356" spans="1:11" ht="15" customHeight="1">
      <c r="A356" s="29" t="s">
        <v>1720</v>
      </c>
      <c r="B356" s="30" t="s">
        <v>1721</v>
      </c>
      <c r="C356" s="29" t="s">
        <v>32</v>
      </c>
      <c r="D356" s="29" t="s">
        <v>6</v>
      </c>
      <c r="E356" s="29" t="s">
        <v>50</v>
      </c>
      <c r="F356" s="31">
        <v>54</v>
      </c>
      <c r="G356" s="32">
        <v>5.19</v>
      </c>
      <c r="H356" s="32">
        <f t="shared" si="20"/>
        <v>280.26</v>
      </c>
      <c r="I356" s="33">
        <f t="shared" si="21"/>
        <v>1.2088327861500213E-3</v>
      </c>
      <c r="J356" s="33">
        <f t="shared" si="23"/>
        <v>79.300914833015455</v>
      </c>
      <c r="K356" s="29" t="str">
        <f t="shared" si="22"/>
        <v>B</v>
      </c>
    </row>
    <row r="357" spans="1:11" ht="15" customHeight="1">
      <c r="A357" s="29" t="s">
        <v>1258</v>
      </c>
      <c r="B357" s="30" t="s">
        <v>2065</v>
      </c>
      <c r="C357" s="29" t="s">
        <v>32</v>
      </c>
      <c r="D357" s="29" t="s">
        <v>6</v>
      </c>
      <c r="E357" s="29" t="s">
        <v>50</v>
      </c>
      <c r="F357" s="31">
        <v>59.94</v>
      </c>
      <c r="G357" s="32">
        <v>4.6100000000000003</v>
      </c>
      <c r="H357" s="32">
        <f t="shared" si="20"/>
        <v>276.32</v>
      </c>
      <c r="I357" s="33">
        <f t="shared" si="21"/>
        <v>1.1918385622956321E-3</v>
      </c>
      <c r="J357" s="33">
        <f t="shared" si="23"/>
        <v>79.302106671577747</v>
      </c>
      <c r="K357" s="29" t="str">
        <f t="shared" si="22"/>
        <v>B</v>
      </c>
    </row>
    <row r="358" spans="1:11" ht="20.100000000000001" customHeight="1">
      <c r="A358" s="29" t="s">
        <v>1978</v>
      </c>
      <c r="B358" s="30" t="s">
        <v>1979</v>
      </c>
      <c r="C358" s="29" t="s">
        <v>32</v>
      </c>
      <c r="D358" s="29" t="s">
        <v>6</v>
      </c>
      <c r="E358" s="29" t="s">
        <v>1974</v>
      </c>
      <c r="F358" s="31">
        <v>8.0512200000000007</v>
      </c>
      <c r="G358" s="32">
        <v>33.64</v>
      </c>
      <c r="H358" s="32">
        <f t="shared" si="20"/>
        <v>270.83999999999997</v>
      </c>
      <c r="I358" s="33">
        <f t="shared" si="21"/>
        <v>1.1682019260717609E-3</v>
      </c>
      <c r="J358" s="33">
        <f t="shared" si="23"/>
        <v>79.303274873503824</v>
      </c>
      <c r="K358" s="29" t="str">
        <f t="shared" si="22"/>
        <v>B</v>
      </c>
    </row>
    <row r="359" spans="1:11" ht="15" customHeight="1">
      <c r="A359" s="29" t="s">
        <v>1112</v>
      </c>
      <c r="B359" s="30" t="s">
        <v>1113</v>
      </c>
      <c r="C359" s="29" t="s">
        <v>32</v>
      </c>
      <c r="D359" s="29" t="s">
        <v>6</v>
      </c>
      <c r="E359" s="29" t="s">
        <v>50</v>
      </c>
      <c r="F359" s="31">
        <v>180</v>
      </c>
      <c r="G359" s="32">
        <v>1.47</v>
      </c>
      <c r="H359" s="32">
        <f t="shared" si="20"/>
        <v>264.60000000000002</v>
      </c>
      <c r="I359" s="33">
        <f t="shared" si="21"/>
        <v>1.141287216211003E-3</v>
      </c>
      <c r="J359" s="33">
        <f t="shared" si="23"/>
        <v>79.304416160720038</v>
      </c>
      <c r="K359" s="29" t="str">
        <f t="shared" si="22"/>
        <v>B</v>
      </c>
    </row>
    <row r="360" spans="1:11" ht="15" customHeight="1">
      <c r="A360" s="29" t="s">
        <v>1716</v>
      </c>
      <c r="B360" s="30" t="s">
        <v>1717</v>
      </c>
      <c r="C360" s="29" t="s">
        <v>32</v>
      </c>
      <c r="D360" s="29" t="s">
        <v>6</v>
      </c>
      <c r="E360" s="29" t="s">
        <v>50</v>
      </c>
      <c r="F360" s="31">
        <v>54</v>
      </c>
      <c r="G360" s="32">
        <v>4.88</v>
      </c>
      <c r="H360" s="32">
        <f t="shared" si="20"/>
        <v>263.52</v>
      </c>
      <c r="I360" s="33">
        <f t="shared" si="21"/>
        <v>1.1366289010427946E-3</v>
      </c>
      <c r="J360" s="33">
        <f t="shared" si="23"/>
        <v>79.305552789621075</v>
      </c>
      <c r="K360" s="29" t="str">
        <f t="shared" si="22"/>
        <v>B</v>
      </c>
    </row>
    <row r="361" spans="1:11" ht="15" customHeight="1">
      <c r="A361" s="29" t="s">
        <v>1911</v>
      </c>
      <c r="B361" s="30" t="s">
        <v>1912</v>
      </c>
      <c r="C361" s="29" t="s">
        <v>32</v>
      </c>
      <c r="D361" s="29" t="s">
        <v>6</v>
      </c>
      <c r="E361" s="29" t="s">
        <v>50</v>
      </c>
      <c r="F361" s="31">
        <v>54</v>
      </c>
      <c r="G361" s="32">
        <v>4.83</v>
      </c>
      <c r="H361" s="32">
        <f t="shared" si="20"/>
        <v>260.82</v>
      </c>
      <c r="I361" s="33">
        <f t="shared" si="21"/>
        <v>1.1249831131222743E-3</v>
      </c>
      <c r="J361" s="33">
        <f t="shared" si="23"/>
        <v>79.30667777273419</v>
      </c>
      <c r="K361" s="29" t="str">
        <f t="shared" si="22"/>
        <v>B</v>
      </c>
    </row>
    <row r="362" spans="1:11" ht="15" customHeight="1">
      <c r="A362" s="29" t="s">
        <v>1718</v>
      </c>
      <c r="B362" s="30" t="s">
        <v>1719</v>
      </c>
      <c r="C362" s="29" t="s">
        <v>32</v>
      </c>
      <c r="D362" s="29" t="s">
        <v>6</v>
      </c>
      <c r="E362" s="29" t="s">
        <v>50</v>
      </c>
      <c r="F362" s="31">
        <v>54</v>
      </c>
      <c r="G362" s="32">
        <v>4.62</v>
      </c>
      <c r="H362" s="32">
        <f t="shared" si="20"/>
        <v>249.48</v>
      </c>
      <c r="I362" s="33">
        <f t="shared" si="21"/>
        <v>1.0760708038560882E-3</v>
      </c>
      <c r="J362" s="33">
        <f t="shared" si="23"/>
        <v>79.307753843538052</v>
      </c>
      <c r="K362" s="29" t="str">
        <f t="shared" si="22"/>
        <v>B</v>
      </c>
    </row>
    <row r="363" spans="1:11" ht="15" customHeight="1">
      <c r="A363" s="29" t="s">
        <v>1907</v>
      </c>
      <c r="B363" s="30" t="s">
        <v>1908</v>
      </c>
      <c r="C363" s="29" t="s">
        <v>32</v>
      </c>
      <c r="D363" s="29" t="s">
        <v>6</v>
      </c>
      <c r="E363" s="29" t="s">
        <v>50</v>
      </c>
      <c r="F363" s="31">
        <v>162</v>
      </c>
      <c r="G363" s="32">
        <v>1.53</v>
      </c>
      <c r="H363" s="32">
        <f t="shared" si="20"/>
        <v>247.86</v>
      </c>
      <c r="I363" s="33">
        <f t="shared" si="21"/>
        <v>1.0690833311037761E-3</v>
      </c>
      <c r="J363" s="33">
        <f t="shared" si="23"/>
        <v>79.308822926869155</v>
      </c>
      <c r="K363" s="29" t="str">
        <f t="shared" si="22"/>
        <v>B</v>
      </c>
    </row>
    <row r="364" spans="1:11" ht="15" customHeight="1">
      <c r="A364" s="29" t="s">
        <v>1428</v>
      </c>
      <c r="B364" s="30" t="s">
        <v>1429</v>
      </c>
      <c r="C364" s="29" t="s">
        <v>32</v>
      </c>
      <c r="D364" s="29" t="s">
        <v>6</v>
      </c>
      <c r="E364" s="29" t="s">
        <v>50</v>
      </c>
      <c r="F364" s="31">
        <v>24</v>
      </c>
      <c r="G364" s="32">
        <v>9.06</v>
      </c>
      <c r="H364" s="32">
        <f t="shared" si="20"/>
        <v>217.44</v>
      </c>
      <c r="I364" s="33">
        <f t="shared" si="21"/>
        <v>9.3787412053257914E-4</v>
      </c>
      <c r="J364" s="33">
        <f t="shared" si="23"/>
        <v>79.309760800989693</v>
      </c>
      <c r="K364" s="29" t="str">
        <f t="shared" si="22"/>
        <v>B</v>
      </c>
    </row>
    <row r="365" spans="1:11" ht="20.100000000000001" customHeight="1">
      <c r="A365" s="29" t="s">
        <v>1905</v>
      </c>
      <c r="B365" s="30" t="s">
        <v>1906</v>
      </c>
      <c r="C365" s="29" t="s">
        <v>32</v>
      </c>
      <c r="D365" s="29" t="s">
        <v>6</v>
      </c>
      <c r="E365" s="29" t="s">
        <v>50</v>
      </c>
      <c r="F365" s="31">
        <v>54</v>
      </c>
      <c r="G365" s="32">
        <v>3.99</v>
      </c>
      <c r="H365" s="32">
        <f t="shared" si="20"/>
        <v>215.46</v>
      </c>
      <c r="I365" s="33">
        <f t="shared" si="21"/>
        <v>9.2933387605753084E-4</v>
      </c>
      <c r="J365" s="33">
        <f t="shared" si="23"/>
        <v>79.310690134865752</v>
      </c>
      <c r="K365" s="29" t="str">
        <f t="shared" si="22"/>
        <v>B</v>
      </c>
    </row>
    <row r="366" spans="1:11" ht="15" customHeight="1">
      <c r="A366" s="29" t="s">
        <v>1857</v>
      </c>
      <c r="B366" s="30" t="s">
        <v>1858</v>
      </c>
      <c r="C366" s="29" t="s">
        <v>32</v>
      </c>
      <c r="D366" s="29" t="s">
        <v>6</v>
      </c>
      <c r="E366" s="29" t="s">
        <v>33</v>
      </c>
      <c r="F366" s="31">
        <v>90.72</v>
      </c>
      <c r="G366" s="32">
        <v>2.37</v>
      </c>
      <c r="H366" s="32">
        <f t="shared" si="20"/>
        <v>215.01</v>
      </c>
      <c r="I366" s="33">
        <f t="shared" si="21"/>
        <v>9.2739291140411079E-4</v>
      </c>
      <c r="J366" s="33">
        <f t="shared" si="23"/>
        <v>79.311617527777159</v>
      </c>
      <c r="K366" s="29" t="str">
        <f t="shared" si="22"/>
        <v>B</v>
      </c>
    </row>
    <row r="367" spans="1:11" ht="20.100000000000001" customHeight="1">
      <c r="A367" s="29" t="s">
        <v>1253</v>
      </c>
      <c r="B367" s="30" t="s">
        <v>2066</v>
      </c>
      <c r="C367" s="29" t="s">
        <v>32</v>
      </c>
      <c r="D367" s="29" t="s">
        <v>6</v>
      </c>
      <c r="E367" s="29" t="s">
        <v>50</v>
      </c>
      <c r="F367" s="31">
        <v>59.94</v>
      </c>
      <c r="G367" s="32">
        <v>3.45</v>
      </c>
      <c r="H367" s="32">
        <f t="shared" si="20"/>
        <v>206.79</v>
      </c>
      <c r="I367" s="33">
        <f t="shared" si="21"/>
        <v>8.9193795706830415E-4</v>
      </c>
      <c r="J367" s="33">
        <f t="shared" si="23"/>
        <v>79.312509465734223</v>
      </c>
      <c r="K367" s="29" t="str">
        <f t="shared" si="22"/>
        <v>B</v>
      </c>
    </row>
    <row r="368" spans="1:11" ht="15" customHeight="1">
      <c r="A368" s="29" t="s">
        <v>1099</v>
      </c>
      <c r="B368" s="30" t="s">
        <v>1100</v>
      </c>
      <c r="C368" s="29" t="s">
        <v>32</v>
      </c>
      <c r="D368" s="29" t="s">
        <v>6</v>
      </c>
      <c r="E368" s="29" t="s">
        <v>50</v>
      </c>
      <c r="F368" s="31">
        <v>48</v>
      </c>
      <c r="G368" s="32">
        <v>3.88</v>
      </c>
      <c r="H368" s="32">
        <f t="shared" si="20"/>
        <v>186.24</v>
      </c>
      <c r="I368" s="33">
        <f t="shared" si="21"/>
        <v>8.0330057122878753E-4</v>
      </c>
      <c r="J368" s="33">
        <f t="shared" si="23"/>
        <v>79.313312766305458</v>
      </c>
      <c r="K368" s="29" t="str">
        <f t="shared" si="22"/>
        <v>B</v>
      </c>
    </row>
    <row r="369" spans="1:11" ht="15" customHeight="1">
      <c r="A369" s="29" t="s">
        <v>1368</v>
      </c>
      <c r="B369" s="30" t="s">
        <v>1369</v>
      </c>
      <c r="C369" s="29" t="s">
        <v>32</v>
      </c>
      <c r="D369" s="29" t="s">
        <v>6</v>
      </c>
      <c r="E369" s="29" t="s">
        <v>50</v>
      </c>
      <c r="F369" s="31">
        <v>9.9</v>
      </c>
      <c r="G369" s="32">
        <v>17.73</v>
      </c>
      <c r="H369" s="32">
        <f t="shared" si="20"/>
        <v>175.53</v>
      </c>
      <c r="I369" s="33">
        <f t="shared" si="21"/>
        <v>7.5710561247738976E-4</v>
      </c>
      <c r="J369" s="33">
        <f t="shared" si="23"/>
        <v>79.314069871917937</v>
      </c>
      <c r="K369" s="29" t="str">
        <f t="shared" si="22"/>
        <v>B</v>
      </c>
    </row>
    <row r="370" spans="1:11" ht="15" customHeight="1">
      <c r="A370" s="29" t="s">
        <v>1370</v>
      </c>
      <c r="B370" s="30" t="s">
        <v>1371</v>
      </c>
      <c r="C370" s="29" t="s">
        <v>32</v>
      </c>
      <c r="D370" s="29" t="s">
        <v>6</v>
      </c>
      <c r="E370" s="29" t="s">
        <v>50</v>
      </c>
      <c r="F370" s="31">
        <v>9.9</v>
      </c>
      <c r="G370" s="32">
        <v>17.73</v>
      </c>
      <c r="H370" s="32">
        <f t="shared" si="20"/>
        <v>175.53</v>
      </c>
      <c r="I370" s="33">
        <f t="shared" si="21"/>
        <v>7.5710561247738976E-4</v>
      </c>
      <c r="J370" s="33">
        <f t="shared" si="23"/>
        <v>79.314826977530416</v>
      </c>
      <c r="K370" s="29" t="str">
        <f t="shared" si="22"/>
        <v>B</v>
      </c>
    </row>
    <row r="371" spans="1:11" ht="15" customHeight="1">
      <c r="A371" s="29" t="s">
        <v>1094</v>
      </c>
      <c r="B371" s="30" t="s">
        <v>1095</v>
      </c>
      <c r="C371" s="29" t="s">
        <v>32</v>
      </c>
      <c r="D371" s="29" t="s">
        <v>6</v>
      </c>
      <c r="E371" s="29" t="s">
        <v>50</v>
      </c>
      <c r="F371" s="31">
        <v>48</v>
      </c>
      <c r="G371" s="32">
        <v>3.61</v>
      </c>
      <c r="H371" s="32">
        <f t="shared" si="20"/>
        <v>173.28</v>
      </c>
      <c r="I371" s="33">
        <f t="shared" si="21"/>
        <v>7.474007892102893E-4</v>
      </c>
      <c r="J371" s="33">
        <f t="shared" si="23"/>
        <v>79.315574378319624</v>
      </c>
      <c r="K371" s="29" t="str">
        <f t="shared" si="22"/>
        <v>B</v>
      </c>
    </row>
    <row r="372" spans="1:11" ht="15" customHeight="1">
      <c r="A372" s="29" t="s">
        <v>1728</v>
      </c>
      <c r="B372" s="30" t="s">
        <v>1729</v>
      </c>
      <c r="C372" s="29" t="s">
        <v>32</v>
      </c>
      <c r="D372" s="29" t="s">
        <v>6</v>
      </c>
      <c r="E372" s="29" t="s">
        <v>50</v>
      </c>
      <c r="F372" s="31">
        <v>54</v>
      </c>
      <c r="G372" s="32">
        <v>3.12</v>
      </c>
      <c r="H372" s="32">
        <f t="shared" si="20"/>
        <v>168.48</v>
      </c>
      <c r="I372" s="33">
        <f t="shared" si="21"/>
        <v>7.2669716624047516E-4</v>
      </c>
      <c r="J372" s="33">
        <f t="shared" si="23"/>
        <v>79.316301075485867</v>
      </c>
      <c r="K372" s="29" t="str">
        <f t="shared" si="22"/>
        <v>B</v>
      </c>
    </row>
    <row r="373" spans="1:11" ht="15" customHeight="1">
      <c r="A373" s="29" t="s">
        <v>1087</v>
      </c>
      <c r="B373" s="30" t="s">
        <v>1088</v>
      </c>
      <c r="C373" s="29" t="s">
        <v>32</v>
      </c>
      <c r="D373" s="29" t="s">
        <v>6</v>
      </c>
      <c r="E373" s="29" t="s">
        <v>50</v>
      </c>
      <c r="F373" s="31">
        <v>48</v>
      </c>
      <c r="G373" s="32">
        <v>3.5</v>
      </c>
      <c r="H373" s="32">
        <f t="shared" si="20"/>
        <v>168</v>
      </c>
      <c r="I373" s="33">
        <f t="shared" si="21"/>
        <v>7.2462680394349383E-4</v>
      </c>
      <c r="J373" s="33">
        <f t="shared" si="23"/>
        <v>79.317025702289811</v>
      </c>
      <c r="K373" s="29" t="str">
        <f t="shared" si="22"/>
        <v>B</v>
      </c>
    </row>
    <row r="374" spans="1:11" ht="15" customHeight="1">
      <c r="A374" s="29" t="s">
        <v>1246</v>
      </c>
      <c r="B374" s="30" t="s">
        <v>2067</v>
      </c>
      <c r="C374" s="29" t="s">
        <v>32</v>
      </c>
      <c r="D374" s="29" t="s">
        <v>6</v>
      </c>
      <c r="E374" s="29" t="s">
        <v>50</v>
      </c>
      <c r="F374" s="31">
        <v>59.94</v>
      </c>
      <c r="G374" s="32">
        <v>2.74</v>
      </c>
      <c r="H374" s="32">
        <f t="shared" si="20"/>
        <v>164.24</v>
      </c>
      <c r="I374" s="33">
        <f t="shared" si="21"/>
        <v>7.0840896595047282E-4</v>
      </c>
      <c r="J374" s="33">
        <f t="shared" si="23"/>
        <v>79.31773411125576</v>
      </c>
      <c r="K374" s="29" t="str">
        <f t="shared" si="22"/>
        <v>B</v>
      </c>
    </row>
    <row r="375" spans="1:11" ht="15" customHeight="1">
      <c r="A375" s="29" t="s">
        <v>1105</v>
      </c>
      <c r="B375" s="30" t="s">
        <v>1106</v>
      </c>
      <c r="C375" s="29" t="s">
        <v>32</v>
      </c>
      <c r="D375" s="29" t="s">
        <v>6</v>
      </c>
      <c r="E375" s="29" t="s">
        <v>50</v>
      </c>
      <c r="F375" s="31">
        <v>114</v>
      </c>
      <c r="G375" s="32">
        <v>1.42</v>
      </c>
      <c r="H375" s="32">
        <f t="shared" si="20"/>
        <v>161.88</v>
      </c>
      <c r="I375" s="33">
        <f t="shared" si="21"/>
        <v>6.9822968465698082E-4</v>
      </c>
      <c r="J375" s="33">
        <f t="shared" si="23"/>
        <v>79.318432340940419</v>
      </c>
      <c r="K375" s="29" t="str">
        <f t="shared" si="22"/>
        <v>B</v>
      </c>
    </row>
    <row r="376" spans="1:11" ht="15" customHeight="1">
      <c r="A376" s="29" t="s">
        <v>1240</v>
      </c>
      <c r="B376" s="30" t="s">
        <v>2068</v>
      </c>
      <c r="C376" s="29" t="s">
        <v>32</v>
      </c>
      <c r="D376" s="29" t="s">
        <v>6</v>
      </c>
      <c r="E376" s="29" t="s">
        <v>50</v>
      </c>
      <c r="F376" s="31">
        <v>3.024</v>
      </c>
      <c r="G376" s="32">
        <v>41.48</v>
      </c>
      <c r="H376" s="32">
        <f t="shared" si="20"/>
        <v>125.44</v>
      </c>
      <c r="I376" s="33">
        <f t="shared" si="21"/>
        <v>5.4105468027780871E-4</v>
      </c>
      <c r="J376" s="33">
        <f t="shared" si="23"/>
        <v>79.318973395620702</v>
      </c>
      <c r="K376" s="29" t="str">
        <f t="shared" si="22"/>
        <v>B</v>
      </c>
    </row>
    <row r="377" spans="1:11" ht="15" customHeight="1">
      <c r="A377" s="29" t="s">
        <v>947</v>
      </c>
      <c r="B377" s="30" t="s">
        <v>948</v>
      </c>
      <c r="C377" s="29" t="s">
        <v>32</v>
      </c>
      <c r="D377" s="29" t="s">
        <v>6</v>
      </c>
      <c r="E377" s="29" t="s">
        <v>50</v>
      </c>
      <c r="F377" s="31">
        <v>480</v>
      </c>
      <c r="G377" s="32">
        <v>0.21</v>
      </c>
      <c r="H377" s="32">
        <f t="shared" si="20"/>
        <v>100.8</v>
      </c>
      <c r="I377" s="33">
        <f t="shared" si="21"/>
        <v>4.3477608236609626E-4</v>
      </c>
      <c r="J377" s="33">
        <f t="shared" si="23"/>
        <v>79.319408171703074</v>
      </c>
      <c r="K377" s="29" t="str">
        <f t="shared" si="22"/>
        <v>B</v>
      </c>
    </row>
    <row r="378" spans="1:11" ht="20.100000000000001" customHeight="1">
      <c r="A378" s="29" t="s">
        <v>1981</v>
      </c>
      <c r="B378" s="30" t="s">
        <v>1982</v>
      </c>
      <c r="C378" s="29" t="s">
        <v>32</v>
      </c>
      <c r="D378" s="29" t="s">
        <v>6</v>
      </c>
      <c r="E378" s="29" t="s">
        <v>50</v>
      </c>
      <c r="F378" s="37">
        <v>1.3906079999999999E-2</v>
      </c>
      <c r="G378" s="32">
        <v>6865.47</v>
      </c>
      <c r="H378" s="32">
        <f t="shared" si="20"/>
        <v>95.47</v>
      </c>
      <c r="I378" s="33">
        <f t="shared" si="21"/>
        <v>4.1178643436003186E-4</v>
      </c>
      <c r="J378" s="33">
        <f t="shared" si="23"/>
        <v>79.31981995813743</v>
      </c>
      <c r="K378" s="29" t="str">
        <f t="shared" si="22"/>
        <v>B</v>
      </c>
    </row>
    <row r="379" spans="1:11" ht="20.100000000000001" customHeight="1">
      <c r="A379" s="29" t="s">
        <v>1276</v>
      </c>
      <c r="B379" s="30" t="s">
        <v>1277</v>
      </c>
      <c r="C379" s="29" t="s">
        <v>32</v>
      </c>
      <c r="D379" s="29" t="s">
        <v>6</v>
      </c>
      <c r="E379" s="29" t="s">
        <v>50</v>
      </c>
      <c r="F379" s="31">
        <v>60</v>
      </c>
      <c r="G379" s="32">
        <v>1.53</v>
      </c>
      <c r="H379" s="32">
        <f t="shared" si="20"/>
        <v>91.8</v>
      </c>
      <c r="I379" s="33">
        <f t="shared" si="21"/>
        <v>3.9595678929769485E-4</v>
      </c>
      <c r="J379" s="33">
        <f t="shared" si="23"/>
        <v>79.32021591492672</v>
      </c>
      <c r="K379" s="29" t="str">
        <f t="shared" si="22"/>
        <v>B</v>
      </c>
    </row>
    <row r="380" spans="1:11" ht="15" customHeight="1">
      <c r="A380" s="29" t="s">
        <v>1378</v>
      </c>
      <c r="B380" s="30" t="s">
        <v>1379</v>
      </c>
      <c r="C380" s="29" t="s">
        <v>32</v>
      </c>
      <c r="D380" s="29" t="s">
        <v>6</v>
      </c>
      <c r="E380" s="29" t="s">
        <v>50</v>
      </c>
      <c r="F380" s="31">
        <v>39.6</v>
      </c>
      <c r="G380" s="32">
        <v>1.51</v>
      </c>
      <c r="H380" s="32">
        <f t="shared" si="20"/>
        <v>59.8</v>
      </c>
      <c r="I380" s="33">
        <f t="shared" si="21"/>
        <v>2.5793263616560077E-4</v>
      </c>
      <c r="J380" s="33">
        <f t="shared" si="23"/>
        <v>79.32047384756288</v>
      </c>
      <c r="K380" s="29" t="str">
        <f t="shared" si="22"/>
        <v>B</v>
      </c>
    </row>
    <row r="381" spans="1:11" ht="15" customHeight="1">
      <c r="A381" s="29" t="s">
        <v>1730</v>
      </c>
      <c r="B381" s="30" t="s">
        <v>1731</v>
      </c>
      <c r="C381" s="29" t="s">
        <v>32</v>
      </c>
      <c r="D381" s="29" t="s">
        <v>6</v>
      </c>
      <c r="E381" s="29" t="s">
        <v>50</v>
      </c>
      <c r="F381" s="31">
        <v>54</v>
      </c>
      <c r="G381" s="32">
        <v>1.03</v>
      </c>
      <c r="H381" s="32">
        <f t="shared" si="20"/>
        <v>55.62</v>
      </c>
      <c r="I381" s="33">
        <f t="shared" si="21"/>
        <v>2.3990323116272099E-4</v>
      </c>
      <c r="J381" s="33">
        <f t="shared" si="23"/>
        <v>79.320713750794042</v>
      </c>
      <c r="K381" s="29" t="str">
        <f t="shared" si="22"/>
        <v>B</v>
      </c>
    </row>
    <row r="382" spans="1:11" ht="15" customHeight="1">
      <c r="A382" s="29" t="s">
        <v>1424</v>
      </c>
      <c r="B382" s="30" t="s">
        <v>1425</v>
      </c>
      <c r="C382" s="29" t="s">
        <v>32</v>
      </c>
      <c r="D382" s="29" t="s">
        <v>6</v>
      </c>
      <c r="E382" s="29" t="s">
        <v>50</v>
      </c>
      <c r="F382" s="31">
        <v>24</v>
      </c>
      <c r="G382" s="32">
        <v>2.21</v>
      </c>
      <c r="H382" s="32">
        <f t="shared" si="20"/>
        <v>53.04</v>
      </c>
      <c r="I382" s="33">
        <f t="shared" si="21"/>
        <v>2.2877503381644592E-4</v>
      </c>
      <c r="J382" s="33">
        <f t="shared" si="23"/>
        <v>79.32094252582786</v>
      </c>
      <c r="K382" s="29" t="str">
        <f t="shared" si="22"/>
        <v>B</v>
      </c>
    </row>
    <row r="383" spans="1:11" ht="15" customHeight="1">
      <c r="A383" s="29" t="s">
        <v>1236</v>
      </c>
      <c r="B383" s="30" t="s">
        <v>2069</v>
      </c>
      <c r="C383" s="29" t="s">
        <v>32</v>
      </c>
      <c r="D383" s="29" t="s">
        <v>6</v>
      </c>
      <c r="E383" s="29" t="s">
        <v>50</v>
      </c>
      <c r="F383" s="31">
        <v>598.77</v>
      </c>
      <c r="G383" s="32">
        <v>0.08</v>
      </c>
      <c r="H383" s="32">
        <f t="shared" si="20"/>
        <v>47.9</v>
      </c>
      <c r="I383" s="33">
        <f t="shared" si="21"/>
        <v>2.0660490421960332E-4</v>
      </c>
      <c r="J383" s="33">
        <f t="shared" si="23"/>
        <v>79.321149130732081</v>
      </c>
      <c r="K383" s="29" t="str">
        <f t="shared" si="22"/>
        <v>B</v>
      </c>
    </row>
    <row r="384" spans="1:11" ht="15" customHeight="1">
      <c r="A384" s="29" t="s">
        <v>1242</v>
      </c>
      <c r="B384" s="30" t="s">
        <v>2070</v>
      </c>
      <c r="C384" s="29" t="s">
        <v>32</v>
      </c>
      <c r="D384" s="29" t="s">
        <v>6</v>
      </c>
      <c r="E384" s="29" t="s">
        <v>50</v>
      </c>
      <c r="F384" s="31">
        <v>598.77</v>
      </c>
      <c r="G384" s="32">
        <v>0.08</v>
      </c>
      <c r="H384" s="32">
        <f t="shared" si="20"/>
        <v>47.9</v>
      </c>
      <c r="I384" s="33">
        <f t="shared" si="21"/>
        <v>2.0660490421960332E-4</v>
      </c>
      <c r="J384" s="33">
        <f t="shared" si="23"/>
        <v>79.321355735636303</v>
      </c>
      <c r="K384" s="29" t="str">
        <f t="shared" si="22"/>
        <v>B</v>
      </c>
    </row>
    <row r="385" spans="1:11" ht="15" customHeight="1">
      <c r="A385" s="29" t="s">
        <v>1176</v>
      </c>
      <c r="B385" s="30" t="s">
        <v>1177</v>
      </c>
      <c r="C385" s="29" t="s">
        <v>32</v>
      </c>
      <c r="D385" s="29" t="s">
        <v>6</v>
      </c>
      <c r="E385" s="29" t="s">
        <v>50</v>
      </c>
      <c r="F385" s="31">
        <v>6.258</v>
      </c>
      <c r="G385" s="32">
        <v>6.75</v>
      </c>
      <c r="H385" s="32">
        <f t="shared" si="20"/>
        <v>42.24</v>
      </c>
      <c r="I385" s="33">
        <f t="shared" si="21"/>
        <v>1.8219188213436418E-4</v>
      </c>
      <c r="J385" s="33">
        <f t="shared" si="23"/>
        <v>79.321537927518435</v>
      </c>
      <c r="K385" s="29" t="str">
        <f t="shared" si="22"/>
        <v>B</v>
      </c>
    </row>
    <row r="386" spans="1:11" ht="15" customHeight="1">
      <c r="A386" s="29" t="s">
        <v>1722</v>
      </c>
      <c r="B386" s="30" t="s">
        <v>1723</v>
      </c>
      <c r="C386" s="29" t="s">
        <v>32</v>
      </c>
      <c r="D386" s="29" t="s">
        <v>6</v>
      </c>
      <c r="E386" s="29" t="s">
        <v>50</v>
      </c>
      <c r="F386" s="31">
        <v>54</v>
      </c>
      <c r="G386" s="32">
        <v>0.61</v>
      </c>
      <c r="H386" s="32">
        <f t="shared" si="20"/>
        <v>32.94</v>
      </c>
      <c r="I386" s="33">
        <f t="shared" si="21"/>
        <v>1.4207861263034933E-4</v>
      </c>
      <c r="J386" s="33">
        <f t="shared" si="23"/>
        <v>79.321680006131061</v>
      </c>
      <c r="K386" s="29" t="str">
        <f t="shared" si="22"/>
        <v>B</v>
      </c>
    </row>
    <row r="387" spans="1:11" ht="15" customHeight="1">
      <c r="A387" s="29" t="s">
        <v>1748</v>
      </c>
      <c r="B387" s="30" t="s">
        <v>1749</v>
      </c>
      <c r="C387" s="29" t="s">
        <v>32</v>
      </c>
      <c r="D387" s="29" t="s">
        <v>6</v>
      </c>
      <c r="E387" s="29" t="s">
        <v>50</v>
      </c>
      <c r="F387" s="31">
        <v>54</v>
      </c>
      <c r="G387" s="32">
        <v>0.57999999999999996</v>
      </c>
      <c r="H387" s="32">
        <f t="shared" si="20"/>
        <v>31.32</v>
      </c>
      <c r="I387" s="33">
        <f t="shared" si="21"/>
        <v>1.3509113987803708E-4</v>
      </c>
      <c r="J387" s="33">
        <f t="shared" si="23"/>
        <v>79.321815097270942</v>
      </c>
      <c r="K387" s="29" t="str">
        <f t="shared" si="22"/>
        <v>B</v>
      </c>
    </row>
    <row r="388" spans="1:11" ht="20.100000000000001" customHeight="1">
      <c r="A388" s="29" t="s">
        <v>2000</v>
      </c>
      <c r="B388" s="30" t="s">
        <v>2001</v>
      </c>
      <c r="C388" s="29" t="s">
        <v>32</v>
      </c>
      <c r="D388" s="29" t="s">
        <v>6</v>
      </c>
      <c r="E388" s="29" t="s">
        <v>50</v>
      </c>
      <c r="F388" s="36">
        <v>9.0720000000000002E-3</v>
      </c>
      <c r="G388" s="32">
        <v>3135.63</v>
      </c>
      <c r="H388" s="32">
        <f t="shared" ref="H388:H397" si="24">ROUND(F388*G388,2)</f>
        <v>28.45</v>
      </c>
      <c r="I388" s="33">
        <f t="shared" ref="I388:I397" si="25">H388/VALOR_TOTAL*100</f>
        <v>1.2271209864400239E-4</v>
      </c>
      <c r="J388" s="33">
        <f t="shared" si="23"/>
        <v>79.321937809369587</v>
      </c>
      <c r="K388" s="29" t="str">
        <f t="shared" ref="K388:K397" si="26">IF(J388&lt;=50,"A",IF(J388&lt;=80,"B","C"))</f>
        <v>B</v>
      </c>
    </row>
    <row r="389" spans="1:11" ht="15" customHeight="1">
      <c r="A389" s="29" t="s">
        <v>1082</v>
      </c>
      <c r="B389" s="30" t="s">
        <v>1083</v>
      </c>
      <c r="C389" s="29" t="s">
        <v>32</v>
      </c>
      <c r="D389" s="29" t="s">
        <v>6</v>
      </c>
      <c r="E389" s="29" t="s">
        <v>50</v>
      </c>
      <c r="F389" s="31">
        <v>438</v>
      </c>
      <c r="G389" s="32">
        <v>0.06</v>
      </c>
      <c r="H389" s="32">
        <f t="shared" si="24"/>
        <v>26.28</v>
      </c>
      <c r="I389" s="33">
        <f t="shared" si="25"/>
        <v>1.1335233575973225E-4</v>
      </c>
      <c r="J389" s="33">
        <f t="shared" ref="J389:J397" si="27">I389+J388</f>
        <v>79.322051161705346</v>
      </c>
      <c r="K389" s="29" t="str">
        <f t="shared" si="26"/>
        <v>B</v>
      </c>
    </row>
    <row r="390" spans="1:11" ht="15" customHeight="1">
      <c r="A390" s="29" t="s">
        <v>1395</v>
      </c>
      <c r="B390" s="30" t="s">
        <v>1396</v>
      </c>
      <c r="C390" s="29" t="s">
        <v>32</v>
      </c>
      <c r="D390" s="29" t="s">
        <v>6</v>
      </c>
      <c r="E390" s="29" t="s">
        <v>50</v>
      </c>
      <c r="F390" s="31">
        <v>300</v>
      </c>
      <c r="G390" s="32">
        <v>7.0000000000000007E-2</v>
      </c>
      <c r="H390" s="32">
        <f t="shared" si="24"/>
        <v>21</v>
      </c>
      <c r="I390" s="33">
        <f t="shared" si="25"/>
        <v>9.0578350492936729E-5</v>
      </c>
      <c r="J390" s="33">
        <f t="shared" si="27"/>
        <v>79.322141740055841</v>
      </c>
      <c r="K390" s="29" t="str">
        <f t="shared" si="26"/>
        <v>B</v>
      </c>
    </row>
    <row r="391" spans="1:11" ht="15" customHeight="1">
      <c r="A391" s="29" t="s">
        <v>1096</v>
      </c>
      <c r="B391" s="30" t="s">
        <v>1097</v>
      </c>
      <c r="C391" s="29" t="s">
        <v>32</v>
      </c>
      <c r="D391" s="29" t="s">
        <v>6</v>
      </c>
      <c r="E391" s="29" t="s">
        <v>50</v>
      </c>
      <c r="F391" s="31">
        <v>213</v>
      </c>
      <c r="G391" s="32">
        <v>0.09</v>
      </c>
      <c r="H391" s="32">
        <f t="shared" si="24"/>
        <v>19.170000000000002</v>
      </c>
      <c r="I391" s="33">
        <f t="shared" si="25"/>
        <v>8.2685094235695106E-5</v>
      </c>
      <c r="J391" s="33">
        <f t="shared" si="27"/>
        <v>79.322224425150083</v>
      </c>
      <c r="K391" s="29" t="str">
        <f t="shared" si="26"/>
        <v>B</v>
      </c>
    </row>
    <row r="392" spans="1:11" ht="15" customHeight="1">
      <c r="A392" s="29" t="s">
        <v>943</v>
      </c>
      <c r="B392" s="30" t="s">
        <v>944</v>
      </c>
      <c r="C392" s="29" t="s">
        <v>32</v>
      </c>
      <c r="D392" s="29" t="s">
        <v>6</v>
      </c>
      <c r="E392" s="29" t="s">
        <v>50</v>
      </c>
      <c r="F392" s="31">
        <v>576</v>
      </c>
      <c r="G392" s="32">
        <v>0.02</v>
      </c>
      <c r="H392" s="32">
        <f t="shared" si="24"/>
        <v>11.52</v>
      </c>
      <c r="I392" s="33">
        <f t="shared" si="25"/>
        <v>4.9688695127553862E-5</v>
      </c>
      <c r="J392" s="33">
        <f t="shared" si="27"/>
        <v>79.322274113845211</v>
      </c>
      <c r="K392" s="29" t="str">
        <f t="shared" si="26"/>
        <v>B</v>
      </c>
    </row>
    <row r="393" spans="1:11" ht="15" customHeight="1">
      <c r="A393" s="29" t="s">
        <v>1909</v>
      </c>
      <c r="B393" s="30" t="s">
        <v>1910</v>
      </c>
      <c r="C393" s="29" t="s">
        <v>32</v>
      </c>
      <c r="D393" s="29" t="s">
        <v>6</v>
      </c>
      <c r="E393" s="29" t="s">
        <v>50</v>
      </c>
      <c r="F393" s="31">
        <v>108</v>
      </c>
      <c r="G393" s="32">
        <v>0.09</v>
      </c>
      <c r="H393" s="32">
        <f t="shared" si="24"/>
        <v>9.7200000000000006</v>
      </c>
      <c r="I393" s="33">
        <f t="shared" si="25"/>
        <v>4.1924836513873572E-5</v>
      </c>
      <c r="J393" s="33">
        <f t="shared" si="27"/>
        <v>79.32231603868172</v>
      </c>
      <c r="K393" s="29" t="str">
        <f t="shared" si="26"/>
        <v>B</v>
      </c>
    </row>
    <row r="394" spans="1:11" ht="15" customHeight="1">
      <c r="A394" s="29" t="s">
        <v>1091</v>
      </c>
      <c r="B394" s="30" t="s">
        <v>1092</v>
      </c>
      <c r="C394" s="29" t="s">
        <v>32</v>
      </c>
      <c r="D394" s="29" t="s">
        <v>6</v>
      </c>
      <c r="E394" s="29" t="s">
        <v>50</v>
      </c>
      <c r="F394" s="31">
        <v>48</v>
      </c>
      <c r="G394" s="32">
        <v>0.09</v>
      </c>
      <c r="H394" s="32">
        <f t="shared" si="24"/>
        <v>4.32</v>
      </c>
      <c r="I394" s="33">
        <f t="shared" si="25"/>
        <v>1.8633260672832701E-5</v>
      </c>
      <c r="J394" s="33">
        <f t="shared" si="27"/>
        <v>79.322334671942386</v>
      </c>
      <c r="K394" s="29" t="str">
        <f t="shared" si="26"/>
        <v>B</v>
      </c>
    </row>
    <row r="395" spans="1:11" ht="15" customHeight="1">
      <c r="A395" s="29" t="s">
        <v>1089</v>
      </c>
      <c r="B395" s="30" t="s">
        <v>1090</v>
      </c>
      <c r="C395" s="29" t="s">
        <v>32</v>
      </c>
      <c r="D395" s="29" t="s">
        <v>6</v>
      </c>
      <c r="E395" s="29" t="s">
        <v>50</v>
      </c>
      <c r="F395" s="31">
        <v>165</v>
      </c>
      <c r="G395" s="32">
        <v>0.02</v>
      </c>
      <c r="H395" s="32">
        <f t="shared" si="24"/>
        <v>3.3</v>
      </c>
      <c r="I395" s="33">
        <f t="shared" si="25"/>
        <v>1.42337407917472E-5</v>
      </c>
      <c r="J395" s="33">
        <f t="shared" si="27"/>
        <v>79.322348905683171</v>
      </c>
      <c r="K395" s="29" t="str">
        <f t="shared" si="26"/>
        <v>B</v>
      </c>
    </row>
    <row r="396" spans="1:11" ht="15" customHeight="1">
      <c r="A396" s="29" t="s">
        <v>1998</v>
      </c>
      <c r="B396" s="30" t="s">
        <v>1999</v>
      </c>
      <c r="C396" s="29" t="s">
        <v>32</v>
      </c>
      <c r="D396" s="29" t="s">
        <v>6</v>
      </c>
      <c r="E396" s="29" t="s">
        <v>50</v>
      </c>
      <c r="F396" s="34">
        <v>1.1339999999999999E-2</v>
      </c>
      <c r="G396" s="32">
        <v>285.42</v>
      </c>
      <c r="H396" s="32">
        <f t="shared" si="24"/>
        <v>3.24</v>
      </c>
      <c r="I396" s="33">
        <f t="shared" si="25"/>
        <v>1.3974945504624524E-5</v>
      </c>
      <c r="J396" s="33">
        <f t="shared" si="27"/>
        <v>79.322362880628674</v>
      </c>
      <c r="K396" s="29" t="str">
        <f t="shared" si="26"/>
        <v>B</v>
      </c>
    </row>
    <row r="397" spans="1:11" ht="15" customHeight="1">
      <c r="A397" s="29" t="s">
        <v>1080</v>
      </c>
      <c r="B397" s="30" t="s">
        <v>1081</v>
      </c>
      <c r="C397" s="29" t="s">
        <v>32</v>
      </c>
      <c r="D397" s="29" t="s">
        <v>6</v>
      </c>
      <c r="E397" s="29" t="s">
        <v>50</v>
      </c>
      <c r="F397" s="31">
        <v>48</v>
      </c>
      <c r="G397" s="32">
        <v>0.02</v>
      </c>
      <c r="H397" s="32">
        <f t="shared" si="24"/>
        <v>0.96</v>
      </c>
      <c r="I397" s="33">
        <f t="shared" si="25"/>
        <v>4.1407245939628213E-6</v>
      </c>
      <c r="J397" s="33">
        <f t="shared" si="27"/>
        <v>79.322367021353273</v>
      </c>
      <c r="K397" s="29" t="str">
        <f t="shared" si="26"/>
        <v>B</v>
      </c>
    </row>
    <row r="398" spans="1:11" ht="18" customHeight="1">
      <c r="A398" s="6"/>
      <c r="B398" s="6"/>
      <c r="C398" s="81" t="s">
        <v>2022</v>
      </c>
      <c r="D398" s="81"/>
      <c r="E398" s="81"/>
      <c r="F398" s="81"/>
      <c r="G398" s="6"/>
      <c r="H398" s="6"/>
      <c r="I398" s="6"/>
      <c r="J398" s="6"/>
      <c r="K398" s="6"/>
    </row>
    <row r="399" spans="1:11" ht="18" customHeight="1">
      <c r="A399" s="6"/>
      <c r="B399" s="6"/>
      <c r="C399" s="6"/>
      <c r="D399" s="6"/>
      <c r="E399" s="6"/>
      <c r="F399" s="6"/>
      <c r="G399" s="81" t="str">
        <f>"Subtotal até "&amp;TRUNC(J397,2)&amp;"%"</f>
        <v>Subtotal até 79,32%</v>
      </c>
      <c r="H399" s="81"/>
      <c r="I399" s="82">
        <f>SUM(H4:H397)</f>
        <v>18390373.620000016</v>
      </c>
      <c r="J399" s="82"/>
      <c r="K399" s="82"/>
    </row>
    <row r="400" spans="1:11" ht="18" customHeight="1">
      <c r="A400" s="6"/>
      <c r="B400" s="6"/>
      <c r="C400" s="6"/>
      <c r="D400" s="6"/>
      <c r="E400" s="6"/>
      <c r="F400" s="6"/>
      <c r="G400" s="81" t="s">
        <v>2029</v>
      </c>
      <c r="H400" s="81"/>
      <c r="I400" s="82">
        <f>I401-I399</f>
        <v>206191.33999998495</v>
      </c>
      <c r="J400" s="82"/>
      <c r="K400" s="82"/>
    </row>
    <row r="401" spans="1:11" ht="18" customHeight="1">
      <c r="A401" s="6"/>
      <c r="B401" s="6"/>
      <c r="C401" s="6"/>
      <c r="D401" s="6"/>
      <c r="E401" s="6"/>
      <c r="F401" s="6"/>
      <c r="G401" s="81" t="s">
        <v>2030</v>
      </c>
      <c r="H401" s="81"/>
      <c r="I401" s="82">
        <v>18596564.960000001</v>
      </c>
      <c r="J401" s="82"/>
      <c r="K401" s="82"/>
    </row>
  </sheetData>
  <mergeCells count="9">
    <mergeCell ref="G400:H400"/>
    <mergeCell ref="I400:K400"/>
    <mergeCell ref="G401:H401"/>
    <mergeCell ref="I401:K401"/>
    <mergeCell ref="A1:K1"/>
    <mergeCell ref="B2:C2"/>
    <mergeCell ref="C398:F398"/>
    <mergeCell ref="G399:H399"/>
    <mergeCell ref="I399:K399"/>
  </mergeCells>
  <pageMargins left="0.51181102362204722" right="0.51181102362204722" top="0.51181102362204722" bottom="0.51181102362204722" header="0" footer="0"/>
  <pageSetup paperSize="9" scale="85" orientation="landscape" horizontalDpi="4294967294" verticalDpi="4294967294" r:id="rId1"/>
  <drawing r:id="rId2"/>
</worksheet>
</file>

<file path=xl/worksheets/sheet8.xml><?xml version="1.0" encoding="utf-8"?>
<worksheet xmlns="http://schemas.openxmlformats.org/spreadsheetml/2006/main" xmlns:r="http://schemas.openxmlformats.org/officeDocument/2006/relationships">
  <sheetPr>
    <outlinePr summaryBelow="0"/>
  </sheetPr>
  <dimension ref="A1:Q396"/>
  <sheetViews>
    <sheetView topLeftCell="A385" workbookViewId="0">
      <selection activeCell="C385" sqref="C385"/>
    </sheetView>
  </sheetViews>
  <sheetFormatPr defaultRowHeight="15"/>
  <cols>
    <col min="1" max="1" width="5.140625" customWidth="1"/>
    <col min="2" max="2" width="18.5703125" customWidth="1"/>
    <col min="3" max="3" width="4.28515625" customWidth="1"/>
    <col min="4" max="5" width="9.7109375" customWidth="1"/>
    <col min="6" max="6" width="10" customWidth="1"/>
    <col min="7" max="11" width="9.7109375" customWidth="1"/>
    <col min="12" max="12" width="0.5703125" customWidth="1"/>
    <col min="13" max="16" width="9.7109375" customWidth="1"/>
    <col min="17" max="17" width="12.7109375" customWidth="1"/>
  </cols>
  <sheetData>
    <row r="1" spans="1:17" ht="105" customHeight="1">
      <c r="A1" s="73"/>
      <c r="B1" s="73"/>
      <c r="C1" s="73"/>
      <c r="D1" s="73"/>
      <c r="E1" s="73"/>
      <c r="F1" s="73"/>
      <c r="G1" s="73"/>
      <c r="H1" s="73"/>
      <c r="I1" s="73"/>
      <c r="J1" s="73"/>
      <c r="K1" s="73"/>
      <c r="L1" s="6"/>
      <c r="M1" s="6"/>
      <c r="N1" s="6"/>
      <c r="O1" s="6"/>
      <c r="P1" s="6"/>
      <c r="Q1" s="6"/>
    </row>
    <row r="2" spans="1:17" ht="15" customHeight="1">
      <c r="A2" s="53" t="s">
        <v>2114</v>
      </c>
      <c r="B2" s="53" t="s">
        <v>1</v>
      </c>
      <c r="C2" s="53" t="s">
        <v>23</v>
      </c>
      <c r="D2" s="53" t="s">
        <v>2085</v>
      </c>
      <c r="E2" s="53" t="s">
        <v>2086</v>
      </c>
      <c r="F2" s="53" t="s">
        <v>2087</v>
      </c>
      <c r="G2" s="53" t="s">
        <v>2088</v>
      </c>
      <c r="H2" s="53" t="s">
        <v>2089</v>
      </c>
      <c r="I2" s="53" t="s">
        <v>2090</v>
      </c>
      <c r="J2" s="53" t="s">
        <v>2091</v>
      </c>
      <c r="K2" s="84" t="s">
        <v>2092</v>
      </c>
      <c r="L2" s="84"/>
      <c r="M2" s="53" t="s">
        <v>2093</v>
      </c>
      <c r="N2" s="53" t="s">
        <v>2094</v>
      </c>
      <c r="O2" s="53" t="s">
        <v>2095</v>
      </c>
      <c r="P2" s="53" t="s">
        <v>2096</v>
      </c>
      <c r="Q2" s="53" t="s">
        <v>802</v>
      </c>
    </row>
    <row r="3" spans="1:17" ht="33.75" customHeight="1">
      <c r="A3" s="12" t="s">
        <v>1349</v>
      </c>
      <c r="B3" s="54" t="s">
        <v>1350</v>
      </c>
      <c r="C3" s="55" t="s">
        <v>749</v>
      </c>
      <c r="D3" s="56">
        <v>35.9798777898</v>
      </c>
      <c r="E3" s="56">
        <v>35.9798777898</v>
      </c>
      <c r="F3" s="56">
        <v>35.9798777898</v>
      </c>
      <c r="G3" s="56">
        <v>35.9798777898</v>
      </c>
      <c r="H3" s="56">
        <v>35.9798777898</v>
      </c>
      <c r="I3" s="56">
        <v>35.9798777898</v>
      </c>
      <c r="J3" s="56">
        <v>35.9798777898</v>
      </c>
      <c r="K3" s="83">
        <v>35.9798777898</v>
      </c>
      <c r="L3" s="83"/>
      <c r="M3" s="56">
        <v>35.9798777898</v>
      </c>
      <c r="N3" s="56">
        <v>35.9798777898</v>
      </c>
      <c r="O3" s="56">
        <v>35.9798777898</v>
      </c>
      <c r="P3" s="56">
        <v>36.152650312200002</v>
      </c>
      <c r="Q3" s="57">
        <f t="shared" ref="Q3:Q66" si="0">SUM(D3:P3)</f>
        <v>431.93130600000012</v>
      </c>
    </row>
    <row r="4" spans="1:17" ht="15.75" customHeight="1">
      <c r="A4" s="12" t="s">
        <v>1637</v>
      </c>
      <c r="B4" s="54" t="s">
        <v>1817</v>
      </c>
      <c r="C4" s="55" t="s">
        <v>54</v>
      </c>
      <c r="D4" s="56">
        <v>91.057062599999995</v>
      </c>
      <c r="E4" s="56">
        <v>91.057062599999995</v>
      </c>
      <c r="F4" s="56">
        <v>91.057062599999995</v>
      </c>
      <c r="G4" s="56">
        <v>91.057062599999995</v>
      </c>
      <c r="H4" s="56">
        <v>91.057062599999995</v>
      </c>
      <c r="I4" s="56">
        <v>91.057062599999995</v>
      </c>
      <c r="J4" s="56">
        <v>91.057062599999995</v>
      </c>
      <c r="K4" s="83">
        <v>91.057062599999995</v>
      </c>
      <c r="L4" s="83"/>
      <c r="M4" s="56">
        <v>91.057062599999995</v>
      </c>
      <c r="N4" s="56">
        <v>91.057062599999995</v>
      </c>
      <c r="O4" s="56">
        <v>91.057062599999995</v>
      </c>
      <c r="P4" s="56">
        <v>91.494311400000001</v>
      </c>
      <c r="Q4" s="57">
        <f t="shared" si="0"/>
        <v>1093.1219999999998</v>
      </c>
    </row>
    <row r="5" spans="1:17" ht="34.5" customHeight="1">
      <c r="A5" s="12" t="s">
        <v>864</v>
      </c>
      <c r="B5" s="54" t="s">
        <v>2043</v>
      </c>
      <c r="C5" s="55" t="s">
        <v>54</v>
      </c>
      <c r="D5" s="56">
        <v>73.470600000000005</v>
      </c>
      <c r="E5" s="56">
        <v>73.470600000000005</v>
      </c>
      <c r="F5" s="56">
        <v>73.470600000000005</v>
      </c>
      <c r="G5" s="56">
        <v>73.470600000000005</v>
      </c>
      <c r="H5" s="56">
        <v>73.470600000000005</v>
      </c>
      <c r="I5" s="56">
        <v>73.470600000000005</v>
      </c>
      <c r="J5" s="56">
        <v>73.470600000000005</v>
      </c>
      <c r="K5" s="83">
        <v>73.470600000000005</v>
      </c>
      <c r="L5" s="83"/>
      <c r="M5" s="56">
        <v>73.470600000000005</v>
      </c>
      <c r="N5" s="56">
        <v>73.470600000000005</v>
      </c>
      <c r="O5" s="56">
        <v>73.470600000000005</v>
      </c>
      <c r="P5" s="56">
        <v>73.823400000000007</v>
      </c>
      <c r="Q5" s="57">
        <f t="shared" si="0"/>
        <v>882</v>
      </c>
    </row>
    <row r="6" spans="1:17" ht="27.75" customHeight="1">
      <c r="A6" s="12" t="s">
        <v>1057</v>
      </c>
      <c r="B6" s="54" t="s">
        <v>1058</v>
      </c>
      <c r="C6" s="55" t="s">
        <v>54</v>
      </c>
      <c r="D6" s="56">
        <v>565.77359999999999</v>
      </c>
      <c r="E6" s="56">
        <v>565.77359999999999</v>
      </c>
      <c r="F6" s="56">
        <v>565.77359999999999</v>
      </c>
      <c r="G6" s="56">
        <v>565.77359999999999</v>
      </c>
      <c r="H6" s="56">
        <v>565.77359999999999</v>
      </c>
      <c r="I6" s="56">
        <v>565.77359999999999</v>
      </c>
      <c r="J6" s="56">
        <v>565.77359999999999</v>
      </c>
      <c r="K6" s="83">
        <v>565.77359999999999</v>
      </c>
      <c r="L6" s="83"/>
      <c r="M6" s="56">
        <v>565.77359999999999</v>
      </c>
      <c r="N6" s="56">
        <v>565.77359999999999</v>
      </c>
      <c r="O6" s="56">
        <v>565.77359999999999</v>
      </c>
      <c r="P6" s="56">
        <v>568.49040000000002</v>
      </c>
      <c r="Q6" s="57">
        <f t="shared" si="0"/>
        <v>6792.0000000000009</v>
      </c>
    </row>
    <row r="7" spans="1:17" ht="24" customHeight="1">
      <c r="A7" s="12" t="s">
        <v>1811</v>
      </c>
      <c r="B7" s="54" t="s">
        <v>1812</v>
      </c>
      <c r="C7" s="55" t="s">
        <v>54</v>
      </c>
      <c r="D7" s="56">
        <v>539.78399999999999</v>
      </c>
      <c r="E7" s="56">
        <v>539.78399999999999</v>
      </c>
      <c r="F7" s="56">
        <v>539.78399999999999</v>
      </c>
      <c r="G7" s="56">
        <v>539.78399999999999</v>
      </c>
      <c r="H7" s="56">
        <v>539.78399999999999</v>
      </c>
      <c r="I7" s="56">
        <v>539.78399999999999</v>
      </c>
      <c r="J7" s="56">
        <v>539.78399999999999</v>
      </c>
      <c r="K7" s="83">
        <v>539.78399999999999</v>
      </c>
      <c r="L7" s="83"/>
      <c r="M7" s="56">
        <v>539.78399999999999</v>
      </c>
      <c r="N7" s="56">
        <v>539.78399999999999</v>
      </c>
      <c r="O7" s="56">
        <v>539.78399999999999</v>
      </c>
      <c r="P7" s="56">
        <v>542.37599999999998</v>
      </c>
      <c r="Q7" s="57">
        <f t="shared" si="0"/>
        <v>6479.9999999999991</v>
      </c>
    </row>
    <row r="8" spans="1:17" ht="25.5" customHeight="1">
      <c r="A8" s="12" t="s">
        <v>1813</v>
      </c>
      <c r="B8" s="54" t="s">
        <v>1814</v>
      </c>
      <c r="C8" s="55" t="s">
        <v>54</v>
      </c>
      <c r="D8" s="56">
        <v>297.20543475419998</v>
      </c>
      <c r="E8" s="56">
        <v>297.20543475419998</v>
      </c>
      <c r="F8" s="56">
        <v>297.20543475419998</v>
      </c>
      <c r="G8" s="56">
        <v>297.20543475419998</v>
      </c>
      <c r="H8" s="56">
        <v>297.20543475419998</v>
      </c>
      <c r="I8" s="56">
        <v>297.20543475419998</v>
      </c>
      <c r="J8" s="56">
        <v>297.20543475419998</v>
      </c>
      <c r="K8" s="83">
        <v>297.20543475419998</v>
      </c>
      <c r="L8" s="83"/>
      <c r="M8" s="56">
        <v>297.20543475419998</v>
      </c>
      <c r="N8" s="56">
        <v>297.20543475419998</v>
      </c>
      <c r="O8" s="56">
        <v>297.20543475419998</v>
      </c>
      <c r="P8" s="56">
        <v>298.63259170380002</v>
      </c>
      <c r="Q8" s="57">
        <f t="shared" si="0"/>
        <v>3567.8923739999991</v>
      </c>
    </row>
    <row r="9" spans="1:17" ht="26.25" customHeight="1">
      <c r="A9" s="12" t="s">
        <v>1922</v>
      </c>
      <c r="B9" s="54" t="s">
        <v>1923</v>
      </c>
      <c r="C9" s="55" t="s">
        <v>54</v>
      </c>
      <c r="D9" s="56">
        <v>9.3178391229000006</v>
      </c>
      <c r="E9" s="56">
        <v>9.3178391229000006</v>
      </c>
      <c r="F9" s="56">
        <v>9.3178391229000006</v>
      </c>
      <c r="G9" s="56">
        <v>9.3178391229000006</v>
      </c>
      <c r="H9" s="56">
        <v>9.3178391229000006</v>
      </c>
      <c r="I9" s="56">
        <v>9.3178391229000006</v>
      </c>
      <c r="J9" s="56">
        <v>9.3178391229000006</v>
      </c>
      <c r="K9" s="83">
        <v>9.3178391229000006</v>
      </c>
      <c r="L9" s="83"/>
      <c r="M9" s="56">
        <v>9.3178391229000006</v>
      </c>
      <c r="N9" s="56">
        <v>9.3178391229000006</v>
      </c>
      <c r="O9" s="56">
        <v>9.3178391229000006</v>
      </c>
      <c r="P9" s="56">
        <v>9.3625826481000001</v>
      </c>
      <c r="Q9" s="57">
        <f t="shared" si="0"/>
        <v>111.85881299999998</v>
      </c>
    </row>
    <row r="10" spans="1:17" ht="23.25" customHeight="1">
      <c r="A10" s="12" t="s">
        <v>1815</v>
      </c>
      <c r="B10" s="54" t="s">
        <v>1816</v>
      </c>
      <c r="C10" s="55" t="s">
        <v>54</v>
      </c>
      <c r="D10" s="56">
        <v>621.07303912290001</v>
      </c>
      <c r="E10" s="56">
        <v>621.07303912290001</v>
      </c>
      <c r="F10" s="56">
        <v>621.07303912290001</v>
      </c>
      <c r="G10" s="56">
        <v>621.07303912290001</v>
      </c>
      <c r="H10" s="56">
        <v>621.07303912290001</v>
      </c>
      <c r="I10" s="56">
        <v>621.07303912290001</v>
      </c>
      <c r="J10" s="56">
        <v>621.07303912290001</v>
      </c>
      <c r="K10" s="83">
        <v>621.07303912290001</v>
      </c>
      <c r="L10" s="83"/>
      <c r="M10" s="56">
        <v>621.07303912290001</v>
      </c>
      <c r="N10" s="56">
        <v>621.07303912290001</v>
      </c>
      <c r="O10" s="56">
        <v>621.07303912290001</v>
      </c>
      <c r="P10" s="56">
        <v>624.05538264810002</v>
      </c>
      <c r="Q10" s="57">
        <f t="shared" si="0"/>
        <v>7455.8588129999998</v>
      </c>
    </row>
    <row r="11" spans="1:17" ht="20.100000000000001" customHeight="1">
      <c r="A11" s="12" t="s">
        <v>882</v>
      </c>
      <c r="B11" s="54" t="s">
        <v>2034</v>
      </c>
      <c r="C11" s="55" t="s">
        <v>54</v>
      </c>
      <c r="D11" s="56">
        <v>144.94200000000001</v>
      </c>
      <c r="E11" s="56">
        <v>144.94200000000001</v>
      </c>
      <c r="F11" s="56">
        <v>144.94200000000001</v>
      </c>
      <c r="G11" s="56">
        <v>144.94200000000001</v>
      </c>
      <c r="H11" s="56">
        <v>144.94200000000001</v>
      </c>
      <c r="I11" s="56">
        <v>144.94200000000001</v>
      </c>
      <c r="J11" s="56">
        <v>144.94200000000001</v>
      </c>
      <c r="K11" s="83">
        <v>144.94200000000001</v>
      </c>
      <c r="L11" s="83"/>
      <c r="M11" s="56">
        <v>144.94200000000001</v>
      </c>
      <c r="N11" s="56">
        <v>144.94200000000001</v>
      </c>
      <c r="O11" s="56">
        <v>144.94200000000001</v>
      </c>
      <c r="P11" s="56">
        <v>145.63800000000001</v>
      </c>
      <c r="Q11" s="57">
        <f t="shared" si="0"/>
        <v>1740</v>
      </c>
    </row>
    <row r="12" spans="1:17" ht="27" customHeight="1">
      <c r="A12" s="12" t="s">
        <v>2014</v>
      </c>
      <c r="B12" s="54" t="s">
        <v>2015</v>
      </c>
      <c r="C12" s="55" t="s">
        <v>54</v>
      </c>
      <c r="D12" s="56">
        <v>32.237099999999998</v>
      </c>
      <c r="E12" s="56">
        <v>32.237099999999998</v>
      </c>
      <c r="F12" s="56">
        <v>32.237099999999998</v>
      </c>
      <c r="G12" s="56">
        <v>32.237099999999998</v>
      </c>
      <c r="H12" s="56">
        <v>32.237099999999998</v>
      </c>
      <c r="I12" s="56">
        <v>32.237099999999998</v>
      </c>
      <c r="J12" s="56">
        <v>32.237099999999998</v>
      </c>
      <c r="K12" s="83">
        <v>32.237099999999998</v>
      </c>
      <c r="L12" s="83"/>
      <c r="M12" s="56">
        <v>32.237099999999998</v>
      </c>
      <c r="N12" s="56">
        <v>32.237099999999998</v>
      </c>
      <c r="O12" s="56">
        <v>32.237099999999998</v>
      </c>
      <c r="P12" s="56">
        <v>32.3919</v>
      </c>
      <c r="Q12" s="57">
        <f t="shared" si="0"/>
        <v>387</v>
      </c>
    </row>
    <row r="13" spans="1:17" ht="16.5" customHeight="1">
      <c r="A13" s="12" t="s">
        <v>1667</v>
      </c>
      <c r="B13" s="54" t="s">
        <v>2032</v>
      </c>
      <c r="C13" s="55" t="s">
        <v>37</v>
      </c>
      <c r="D13" s="56">
        <v>148.44059999999999</v>
      </c>
      <c r="E13" s="56">
        <v>148.44059999999999</v>
      </c>
      <c r="F13" s="56">
        <v>148.44059999999999</v>
      </c>
      <c r="G13" s="56">
        <v>148.44059999999999</v>
      </c>
      <c r="H13" s="56">
        <v>148.44059999999999</v>
      </c>
      <c r="I13" s="56">
        <v>148.44059999999999</v>
      </c>
      <c r="J13" s="56">
        <v>148.44059999999999</v>
      </c>
      <c r="K13" s="83">
        <v>148.44059999999999</v>
      </c>
      <c r="L13" s="83"/>
      <c r="M13" s="56">
        <v>148.44059999999999</v>
      </c>
      <c r="N13" s="56">
        <v>148.44059999999999</v>
      </c>
      <c r="O13" s="56">
        <v>148.44059999999999</v>
      </c>
      <c r="P13" s="56">
        <v>149.1534</v>
      </c>
      <c r="Q13" s="57">
        <f t="shared" si="0"/>
        <v>1781.9999999999995</v>
      </c>
    </row>
    <row r="14" spans="1:17" ht="34.5" customHeight="1">
      <c r="A14" s="12" t="s">
        <v>1344</v>
      </c>
      <c r="B14" s="54" t="s">
        <v>1345</v>
      </c>
      <c r="C14" s="55" t="s">
        <v>54</v>
      </c>
      <c r="D14" s="56">
        <v>36.735300000000002</v>
      </c>
      <c r="E14" s="56">
        <v>36.735300000000002</v>
      </c>
      <c r="F14" s="56">
        <v>36.735300000000002</v>
      </c>
      <c r="G14" s="56">
        <v>36.735300000000002</v>
      </c>
      <c r="H14" s="56">
        <v>36.735300000000002</v>
      </c>
      <c r="I14" s="56">
        <v>36.735300000000002</v>
      </c>
      <c r="J14" s="56">
        <v>36.735300000000002</v>
      </c>
      <c r="K14" s="83">
        <v>36.735300000000002</v>
      </c>
      <c r="L14" s="83"/>
      <c r="M14" s="56">
        <v>36.735300000000002</v>
      </c>
      <c r="N14" s="56">
        <v>36.735300000000002</v>
      </c>
      <c r="O14" s="56">
        <v>36.735300000000002</v>
      </c>
      <c r="P14" s="56">
        <v>36.911700000000003</v>
      </c>
      <c r="Q14" s="57">
        <f t="shared" si="0"/>
        <v>441</v>
      </c>
    </row>
    <row r="15" spans="1:17" ht="24.75" customHeight="1">
      <c r="A15" s="12" t="s">
        <v>1224</v>
      </c>
      <c r="B15" s="54" t="s">
        <v>1225</v>
      </c>
      <c r="C15" s="55" t="s">
        <v>50</v>
      </c>
      <c r="D15" s="56">
        <v>527.78880000000004</v>
      </c>
      <c r="E15" s="56">
        <v>527.78880000000004</v>
      </c>
      <c r="F15" s="56">
        <v>527.78880000000004</v>
      </c>
      <c r="G15" s="56">
        <v>527.78880000000004</v>
      </c>
      <c r="H15" s="56">
        <v>527.78880000000004</v>
      </c>
      <c r="I15" s="56">
        <v>527.78880000000004</v>
      </c>
      <c r="J15" s="56">
        <v>527.78880000000004</v>
      </c>
      <c r="K15" s="83">
        <v>527.78880000000004</v>
      </c>
      <c r="L15" s="83"/>
      <c r="M15" s="56">
        <v>527.78880000000004</v>
      </c>
      <c r="N15" s="56">
        <v>527.78880000000004</v>
      </c>
      <c r="O15" s="56">
        <v>527.78880000000004</v>
      </c>
      <c r="P15" s="56">
        <v>530.32320000000004</v>
      </c>
      <c r="Q15" s="57">
        <f t="shared" si="0"/>
        <v>6336.0000000000018</v>
      </c>
    </row>
    <row r="16" spans="1:17" ht="33" customHeight="1">
      <c r="A16" s="12" t="s">
        <v>1769</v>
      </c>
      <c r="B16" s="54" t="s">
        <v>1770</v>
      </c>
      <c r="C16" s="55" t="s">
        <v>908</v>
      </c>
      <c r="D16" s="56">
        <v>68.620041000000001</v>
      </c>
      <c r="E16" s="56">
        <v>68.620041000000001</v>
      </c>
      <c r="F16" s="56">
        <v>68.620041000000001</v>
      </c>
      <c r="G16" s="56">
        <v>68.620041000000001</v>
      </c>
      <c r="H16" s="56">
        <v>68.620041000000001</v>
      </c>
      <c r="I16" s="56">
        <v>68.620041000000001</v>
      </c>
      <c r="J16" s="56">
        <v>68.620041000000001</v>
      </c>
      <c r="K16" s="83">
        <v>68.620041000000001</v>
      </c>
      <c r="L16" s="83"/>
      <c r="M16" s="56">
        <v>68.620041000000001</v>
      </c>
      <c r="N16" s="56">
        <v>68.620041000000001</v>
      </c>
      <c r="O16" s="56">
        <v>68.620041000000001</v>
      </c>
      <c r="P16" s="56">
        <v>68.949549000000005</v>
      </c>
      <c r="Q16" s="57">
        <f t="shared" si="0"/>
        <v>823.7700000000001</v>
      </c>
    </row>
    <row r="17" spans="1:17" ht="27.75" customHeight="1">
      <c r="A17" s="12" t="s">
        <v>1777</v>
      </c>
      <c r="B17" s="54" t="s">
        <v>1778</v>
      </c>
      <c r="C17" s="55" t="s">
        <v>908</v>
      </c>
      <c r="D17" s="56">
        <v>11.740302</v>
      </c>
      <c r="E17" s="56">
        <v>11.740302</v>
      </c>
      <c r="F17" s="56">
        <v>11.740302</v>
      </c>
      <c r="G17" s="56">
        <v>11.740302</v>
      </c>
      <c r="H17" s="56">
        <v>11.740302</v>
      </c>
      <c r="I17" s="56">
        <v>11.740302</v>
      </c>
      <c r="J17" s="56">
        <v>11.740302</v>
      </c>
      <c r="K17" s="83">
        <v>11.740302</v>
      </c>
      <c r="L17" s="83"/>
      <c r="M17" s="56">
        <v>11.740302</v>
      </c>
      <c r="N17" s="56">
        <v>11.740302</v>
      </c>
      <c r="O17" s="56">
        <v>11.740302</v>
      </c>
      <c r="P17" s="56">
        <v>11.796678</v>
      </c>
      <c r="Q17" s="57">
        <f t="shared" si="0"/>
        <v>140.94</v>
      </c>
    </row>
    <row r="18" spans="1:17" ht="21" customHeight="1">
      <c r="A18" s="12" t="s">
        <v>1897</v>
      </c>
      <c r="B18" s="54" t="s">
        <v>1898</v>
      </c>
      <c r="C18" s="55" t="s">
        <v>908</v>
      </c>
      <c r="D18" s="56">
        <v>1.5329865600000001</v>
      </c>
      <c r="E18" s="56">
        <v>1.5329865600000001</v>
      </c>
      <c r="F18" s="56">
        <v>1.5329865600000001</v>
      </c>
      <c r="G18" s="56">
        <v>1.5329865600000001</v>
      </c>
      <c r="H18" s="56">
        <v>1.5329865600000001</v>
      </c>
      <c r="I18" s="56">
        <v>1.5329865600000001</v>
      </c>
      <c r="J18" s="56">
        <v>1.5329865600000001</v>
      </c>
      <c r="K18" s="83">
        <v>1.5329865600000001</v>
      </c>
      <c r="L18" s="83"/>
      <c r="M18" s="56">
        <v>1.5329865600000001</v>
      </c>
      <c r="N18" s="56">
        <v>1.5329865600000001</v>
      </c>
      <c r="O18" s="56">
        <v>1.5329865600000001</v>
      </c>
      <c r="P18" s="56">
        <v>1.5403478399999999</v>
      </c>
      <c r="Q18" s="57">
        <f t="shared" si="0"/>
        <v>18.403199999999998</v>
      </c>
    </row>
    <row r="19" spans="1:17" ht="33" customHeight="1">
      <c r="A19" s="12" t="s">
        <v>1052</v>
      </c>
      <c r="B19" s="54" t="s">
        <v>1053</v>
      </c>
      <c r="C19" s="55" t="s">
        <v>54</v>
      </c>
      <c r="D19" s="56">
        <v>15943.191121620001</v>
      </c>
      <c r="E19" s="56">
        <v>15943.191121620001</v>
      </c>
      <c r="F19" s="56">
        <v>15943.191121620001</v>
      </c>
      <c r="G19" s="56">
        <v>15943.191121620001</v>
      </c>
      <c r="H19" s="56">
        <v>15943.191121620001</v>
      </c>
      <c r="I19" s="56">
        <v>15943.191121620001</v>
      </c>
      <c r="J19" s="56">
        <v>15943.191121620001</v>
      </c>
      <c r="K19" s="83">
        <v>15943.191121620001</v>
      </c>
      <c r="L19" s="83"/>
      <c r="M19" s="56">
        <v>15943.191121620001</v>
      </c>
      <c r="N19" s="56">
        <v>15943.191121620001</v>
      </c>
      <c r="O19" s="56">
        <v>15943.191121620001</v>
      </c>
      <c r="P19" s="56">
        <v>16019.749062180001</v>
      </c>
      <c r="Q19" s="57">
        <f t="shared" si="0"/>
        <v>191394.85140000001</v>
      </c>
    </row>
    <row r="20" spans="1:17" ht="28.5" customHeight="1">
      <c r="A20" s="12" t="s">
        <v>1669</v>
      </c>
      <c r="B20" s="54" t="s">
        <v>1670</v>
      </c>
      <c r="C20" s="55" t="s">
        <v>54</v>
      </c>
      <c r="D20" s="56">
        <v>13.4946</v>
      </c>
      <c r="E20" s="56">
        <v>13.4946</v>
      </c>
      <c r="F20" s="56">
        <v>13.4946</v>
      </c>
      <c r="G20" s="56">
        <v>13.4946</v>
      </c>
      <c r="H20" s="56">
        <v>13.4946</v>
      </c>
      <c r="I20" s="56">
        <v>13.4946</v>
      </c>
      <c r="J20" s="56">
        <v>13.4946</v>
      </c>
      <c r="K20" s="83">
        <v>13.4946</v>
      </c>
      <c r="L20" s="83"/>
      <c r="M20" s="56">
        <v>13.4946</v>
      </c>
      <c r="N20" s="56">
        <v>13.4946</v>
      </c>
      <c r="O20" s="56">
        <v>13.4946</v>
      </c>
      <c r="P20" s="56">
        <v>13.5594</v>
      </c>
      <c r="Q20" s="57">
        <f t="shared" si="0"/>
        <v>162.00000000000003</v>
      </c>
    </row>
    <row r="21" spans="1:17" ht="33.75" customHeight="1">
      <c r="A21" s="12" t="s">
        <v>824</v>
      </c>
      <c r="B21" s="54" t="s">
        <v>825</v>
      </c>
      <c r="C21" s="55" t="s">
        <v>37</v>
      </c>
      <c r="D21" s="56">
        <v>45.961607999999998</v>
      </c>
      <c r="E21" s="56">
        <v>45.961607999999998</v>
      </c>
      <c r="F21" s="56">
        <v>45.961607999999998</v>
      </c>
      <c r="G21" s="56">
        <v>45.961607999999998</v>
      </c>
      <c r="H21" s="56">
        <v>45.961607999999998</v>
      </c>
      <c r="I21" s="56">
        <v>45.961607999999998</v>
      </c>
      <c r="J21" s="56">
        <v>45.961607999999998</v>
      </c>
      <c r="K21" s="83">
        <v>45.961607999999998</v>
      </c>
      <c r="L21" s="83"/>
      <c r="M21" s="56">
        <v>45.961607999999998</v>
      </c>
      <c r="N21" s="56">
        <v>45.961607999999998</v>
      </c>
      <c r="O21" s="56">
        <v>45.961607999999998</v>
      </c>
      <c r="P21" s="56">
        <v>46.182312000000003</v>
      </c>
      <c r="Q21" s="57">
        <f t="shared" si="0"/>
        <v>551.7600000000001</v>
      </c>
    </row>
    <row r="22" spans="1:17" ht="42" customHeight="1">
      <c r="A22" s="12" t="s">
        <v>1391</v>
      </c>
      <c r="B22" s="54" t="s">
        <v>1392</v>
      </c>
      <c r="C22" s="55" t="s">
        <v>54</v>
      </c>
      <c r="D22" s="56">
        <v>10.495799999999999</v>
      </c>
      <c r="E22" s="56">
        <v>10.495799999999999</v>
      </c>
      <c r="F22" s="56">
        <v>10.495799999999999</v>
      </c>
      <c r="G22" s="56">
        <v>10.495799999999999</v>
      </c>
      <c r="H22" s="56">
        <v>10.495799999999999</v>
      </c>
      <c r="I22" s="56">
        <v>10.495799999999999</v>
      </c>
      <c r="J22" s="56">
        <v>10.495799999999999</v>
      </c>
      <c r="K22" s="83">
        <v>10.495799999999999</v>
      </c>
      <c r="L22" s="83"/>
      <c r="M22" s="56">
        <v>10.495799999999999</v>
      </c>
      <c r="N22" s="56">
        <v>10.495799999999999</v>
      </c>
      <c r="O22" s="56">
        <v>10.495799999999999</v>
      </c>
      <c r="P22" s="56">
        <v>10.546200000000001</v>
      </c>
      <c r="Q22" s="57">
        <f t="shared" si="0"/>
        <v>126.00000000000001</v>
      </c>
    </row>
    <row r="23" spans="1:17" ht="24.75" customHeight="1">
      <c r="A23" s="12" t="s">
        <v>873</v>
      </c>
      <c r="B23" s="54" t="s">
        <v>2060</v>
      </c>
      <c r="C23" s="55" t="s">
        <v>33</v>
      </c>
      <c r="D23" s="56">
        <v>3.37365</v>
      </c>
      <c r="E23" s="56">
        <v>3.37365</v>
      </c>
      <c r="F23" s="56">
        <v>3.37365</v>
      </c>
      <c r="G23" s="56">
        <v>3.37365</v>
      </c>
      <c r="H23" s="56">
        <v>3.37365</v>
      </c>
      <c r="I23" s="56">
        <v>3.37365</v>
      </c>
      <c r="J23" s="56">
        <v>3.37365</v>
      </c>
      <c r="K23" s="83">
        <v>3.37365</v>
      </c>
      <c r="L23" s="83"/>
      <c r="M23" s="56">
        <v>3.37365</v>
      </c>
      <c r="N23" s="56">
        <v>3.37365</v>
      </c>
      <c r="O23" s="56">
        <v>3.37365</v>
      </c>
      <c r="P23" s="56">
        <v>3.38985</v>
      </c>
      <c r="Q23" s="57">
        <f t="shared" si="0"/>
        <v>40.500000000000007</v>
      </c>
    </row>
    <row r="24" spans="1:17" ht="26.25" customHeight="1">
      <c r="A24" s="12" t="s">
        <v>875</v>
      </c>
      <c r="B24" s="54" t="s">
        <v>2051</v>
      </c>
      <c r="C24" s="55" t="s">
        <v>33</v>
      </c>
      <c r="D24" s="56">
        <v>5.0979599999999996</v>
      </c>
      <c r="E24" s="56">
        <v>5.0979599999999996</v>
      </c>
      <c r="F24" s="56">
        <v>5.0979599999999996</v>
      </c>
      <c r="G24" s="56">
        <v>5.0979599999999996</v>
      </c>
      <c r="H24" s="56">
        <v>5.0979599999999996</v>
      </c>
      <c r="I24" s="56">
        <v>5.0979599999999996</v>
      </c>
      <c r="J24" s="56">
        <v>5.0979599999999996</v>
      </c>
      <c r="K24" s="83">
        <v>5.0979599999999996</v>
      </c>
      <c r="L24" s="83"/>
      <c r="M24" s="56">
        <v>5.0979599999999996</v>
      </c>
      <c r="N24" s="56">
        <v>5.0979599999999996</v>
      </c>
      <c r="O24" s="56">
        <v>5.0979599999999996</v>
      </c>
      <c r="P24" s="56">
        <v>5.1224400000000001</v>
      </c>
      <c r="Q24" s="57">
        <f t="shared" si="0"/>
        <v>61.199999999999996</v>
      </c>
    </row>
    <row r="25" spans="1:17" ht="12" customHeight="1">
      <c r="A25" s="12" t="s">
        <v>1611</v>
      </c>
      <c r="B25" s="54" t="s">
        <v>1612</v>
      </c>
      <c r="C25" s="55" t="s">
        <v>1581</v>
      </c>
      <c r="D25" s="56">
        <v>1265.7140118</v>
      </c>
      <c r="E25" s="56">
        <v>1265.7140118</v>
      </c>
      <c r="F25" s="56">
        <v>1265.7140118</v>
      </c>
      <c r="G25" s="56">
        <v>1265.7140118</v>
      </c>
      <c r="H25" s="56">
        <v>1265.7140118</v>
      </c>
      <c r="I25" s="56">
        <v>1265.7140118</v>
      </c>
      <c r="J25" s="56">
        <v>1265.7140118</v>
      </c>
      <c r="K25" s="83">
        <v>1265.7140118</v>
      </c>
      <c r="L25" s="83"/>
      <c r="M25" s="56">
        <v>1265.7140118</v>
      </c>
      <c r="N25" s="56">
        <v>1265.7140118</v>
      </c>
      <c r="O25" s="56">
        <v>1265.7140118</v>
      </c>
      <c r="P25" s="56">
        <v>1271.7918701999999</v>
      </c>
      <c r="Q25" s="57">
        <f t="shared" si="0"/>
        <v>15194.646000000002</v>
      </c>
    </row>
    <row r="26" spans="1:17" ht="18.75" customHeight="1">
      <c r="A26" s="12" t="s">
        <v>1579</v>
      </c>
      <c r="B26" s="54" t="s">
        <v>1580</v>
      </c>
      <c r="C26" s="55" t="s">
        <v>1581</v>
      </c>
      <c r="D26" s="56">
        <v>2000.759376</v>
      </c>
      <c r="E26" s="56">
        <v>2000.759376</v>
      </c>
      <c r="F26" s="56">
        <v>2000.759376</v>
      </c>
      <c r="G26" s="56">
        <v>2000.759376</v>
      </c>
      <c r="H26" s="56">
        <v>2000.759376</v>
      </c>
      <c r="I26" s="56">
        <v>2000.759376</v>
      </c>
      <c r="J26" s="56">
        <v>2000.759376</v>
      </c>
      <c r="K26" s="83">
        <v>2000.759376</v>
      </c>
      <c r="L26" s="83"/>
      <c r="M26" s="56">
        <v>2000.759376</v>
      </c>
      <c r="N26" s="56">
        <v>2000.759376</v>
      </c>
      <c r="O26" s="56">
        <v>2000.759376</v>
      </c>
      <c r="P26" s="56">
        <v>2010.3668640000001</v>
      </c>
      <c r="Q26" s="57">
        <f t="shared" si="0"/>
        <v>24018.720000000005</v>
      </c>
    </row>
    <row r="27" spans="1:17" ht="33" customHeight="1">
      <c r="A27" s="12" t="s">
        <v>1582</v>
      </c>
      <c r="B27" s="54" t="s">
        <v>1613</v>
      </c>
      <c r="C27" s="55" t="s">
        <v>1581</v>
      </c>
      <c r="D27" s="56">
        <v>63.291413304000002</v>
      </c>
      <c r="E27" s="56">
        <v>63.291413304000002</v>
      </c>
      <c r="F27" s="56">
        <v>63.291413304000002</v>
      </c>
      <c r="G27" s="56">
        <v>63.291413304000002</v>
      </c>
      <c r="H27" s="56">
        <v>63.291413304000002</v>
      </c>
      <c r="I27" s="56">
        <v>63.291413304000002</v>
      </c>
      <c r="J27" s="56">
        <v>63.291413304000002</v>
      </c>
      <c r="K27" s="83">
        <v>63.291413304000002</v>
      </c>
      <c r="L27" s="83"/>
      <c r="M27" s="56">
        <v>63.291413304000002</v>
      </c>
      <c r="N27" s="56">
        <v>63.291413304000002</v>
      </c>
      <c r="O27" s="56">
        <v>63.291413304000002</v>
      </c>
      <c r="P27" s="56">
        <v>63.595333656000001</v>
      </c>
      <c r="Q27" s="57">
        <f t="shared" si="0"/>
        <v>759.80088000000001</v>
      </c>
    </row>
    <row r="28" spans="1:17" ht="27.75" customHeight="1">
      <c r="A28" s="12" t="s">
        <v>1577</v>
      </c>
      <c r="B28" s="54" t="s">
        <v>1578</v>
      </c>
      <c r="C28" s="55" t="s">
        <v>54</v>
      </c>
      <c r="D28" s="56">
        <v>30.375372489</v>
      </c>
      <c r="E28" s="56">
        <v>30.375372489</v>
      </c>
      <c r="F28" s="56">
        <v>30.375372489</v>
      </c>
      <c r="G28" s="56">
        <v>30.375372489</v>
      </c>
      <c r="H28" s="56">
        <v>30.375372489</v>
      </c>
      <c r="I28" s="56">
        <v>30.375372489</v>
      </c>
      <c r="J28" s="56">
        <v>30.375372489</v>
      </c>
      <c r="K28" s="83">
        <v>30.375372489</v>
      </c>
      <c r="L28" s="83"/>
      <c r="M28" s="56">
        <v>30.375372489</v>
      </c>
      <c r="N28" s="56">
        <v>30.375372489</v>
      </c>
      <c r="O28" s="56">
        <v>30.375372489</v>
      </c>
      <c r="P28" s="56">
        <v>30.521232620999999</v>
      </c>
      <c r="Q28" s="57">
        <f t="shared" si="0"/>
        <v>364.65033000000011</v>
      </c>
    </row>
    <row r="29" spans="1:17" ht="33" customHeight="1">
      <c r="A29" s="12" t="s">
        <v>906</v>
      </c>
      <c r="B29" s="54" t="s">
        <v>907</v>
      </c>
      <c r="C29" s="55" t="s">
        <v>908</v>
      </c>
      <c r="D29" s="56">
        <v>8.1867239999999999</v>
      </c>
      <c r="E29" s="56">
        <v>8.1867239999999999</v>
      </c>
      <c r="F29" s="56">
        <v>8.1867239999999999</v>
      </c>
      <c r="G29" s="56">
        <v>8.1867239999999999</v>
      </c>
      <c r="H29" s="56">
        <v>8.1867239999999999</v>
      </c>
      <c r="I29" s="56">
        <v>8.1867239999999999</v>
      </c>
      <c r="J29" s="56">
        <v>8.1867239999999999</v>
      </c>
      <c r="K29" s="83">
        <v>8.1867239999999999</v>
      </c>
      <c r="L29" s="83"/>
      <c r="M29" s="56">
        <v>8.1867239999999999</v>
      </c>
      <c r="N29" s="56">
        <v>8.1867239999999999</v>
      </c>
      <c r="O29" s="56">
        <v>8.1867239999999999</v>
      </c>
      <c r="P29" s="56">
        <v>8.2260360000000006</v>
      </c>
      <c r="Q29" s="57">
        <f t="shared" si="0"/>
        <v>98.28</v>
      </c>
    </row>
    <row r="30" spans="1:17" ht="12" customHeight="1">
      <c r="A30" s="12" t="s">
        <v>1393</v>
      </c>
      <c r="B30" s="54" t="s">
        <v>1394</v>
      </c>
      <c r="C30" s="55" t="s">
        <v>54</v>
      </c>
      <c r="D30" s="56">
        <v>0.29987999999999998</v>
      </c>
      <c r="E30" s="56">
        <v>0.29987999999999998</v>
      </c>
      <c r="F30" s="56">
        <v>0.29987999999999998</v>
      </c>
      <c r="G30" s="56">
        <v>0.29987999999999998</v>
      </c>
      <c r="H30" s="56">
        <v>0.29987999999999998</v>
      </c>
      <c r="I30" s="56">
        <v>0.29987999999999998</v>
      </c>
      <c r="J30" s="56">
        <v>0.29987999999999998</v>
      </c>
      <c r="K30" s="83">
        <v>0.29987999999999998</v>
      </c>
      <c r="L30" s="83"/>
      <c r="M30" s="56">
        <v>0.29987999999999998</v>
      </c>
      <c r="N30" s="56">
        <v>0.29987999999999998</v>
      </c>
      <c r="O30" s="56">
        <v>0.29987999999999998</v>
      </c>
      <c r="P30" s="56">
        <v>0.30131999999999998</v>
      </c>
      <c r="Q30" s="57">
        <f t="shared" si="0"/>
        <v>3.5999999999999996</v>
      </c>
    </row>
    <row r="31" spans="1:17" ht="16.5" customHeight="1">
      <c r="A31" s="12" t="s">
        <v>1361</v>
      </c>
      <c r="B31" s="54" t="s">
        <v>2046</v>
      </c>
      <c r="C31" s="55" t="s">
        <v>50</v>
      </c>
      <c r="D31" s="56">
        <v>487.30500000000001</v>
      </c>
      <c r="E31" s="56">
        <v>487.30500000000001</v>
      </c>
      <c r="F31" s="56">
        <v>487.30500000000001</v>
      </c>
      <c r="G31" s="56">
        <v>487.30500000000001</v>
      </c>
      <c r="H31" s="56">
        <v>487.30500000000001</v>
      </c>
      <c r="I31" s="56">
        <v>487.30500000000001</v>
      </c>
      <c r="J31" s="56">
        <v>487.30500000000001</v>
      </c>
      <c r="K31" s="83">
        <v>487.30500000000001</v>
      </c>
      <c r="L31" s="83"/>
      <c r="M31" s="56">
        <v>487.30500000000001</v>
      </c>
      <c r="N31" s="56">
        <v>487.30500000000001</v>
      </c>
      <c r="O31" s="56">
        <v>487.30500000000001</v>
      </c>
      <c r="P31" s="56">
        <v>489.64499999999998</v>
      </c>
      <c r="Q31" s="57">
        <f t="shared" si="0"/>
        <v>5850</v>
      </c>
    </row>
    <row r="32" spans="1:17" ht="33" customHeight="1">
      <c r="A32" s="12" t="s">
        <v>909</v>
      </c>
      <c r="B32" s="54" t="s">
        <v>910</v>
      </c>
      <c r="C32" s="55" t="s">
        <v>50</v>
      </c>
      <c r="D32" s="56">
        <v>44.981999999999999</v>
      </c>
      <c r="E32" s="56">
        <v>44.981999999999999</v>
      </c>
      <c r="F32" s="56">
        <v>44.981999999999999</v>
      </c>
      <c r="G32" s="56">
        <v>44.981999999999999</v>
      </c>
      <c r="H32" s="56">
        <v>44.981999999999999</v>
      </c>
      <c r="I32" s="56">
        <v>44.981999999999999</v>
      </c>
      <c r="J32" s="56">
        <v>44.981999999999999</v>
      </c>
      <c r="K32" s="83">
        <v>44.981999999999999</v>
      </c>
      <c r="L32" s="83"/>
      <c r="M32" s="56">
        <v>44.981999999999999</v>
      </c>
      <c r="N32" s="56">
        <v>44.981999999999999</v>
      </c>
      <c r="O32" s="56">
        <v>44.981999999999999</v>
      </c>
      <c r="P32" s="56">
        <v>45.198</v>
      </c>
      <c r="Q32" s="57">
        <f t="shared" si="0"/>
        <v>539.99999999999989</v>
      </c>
    </row>
    <row r="33" spans="1:17" ht="27" customHeight="1">
      <c r="A33" s="12" t="s">
        <v>1125</v>
      </c>
      <c r="B33" s="54" t="s">
        <v>1126</v>
      </c>
      <c r="C33" s="55" t="s">
        <v>33</v>
      </c>
      <c r="D33" s="56">
        <v>2082.1668</v>
      </c>
      <c r="E33" s="56">
        <v>2082.1668</v>
      </c>
      <c r="F33" s="56">
        <v>2082.1668</v>
      </c>
      <c r="G33" s="56">
        <v>2082.1668</v>
      </c>
      <c r="H33" s="56">
        <v>2082.1668</v>
      </c>
      <c r="I33" s="56">
        <v>2082.1668</v>
      </c>
      <c r="J33" s="56">
        <v>2082.1668</v>
      </c>
      <c r="K33" s="83">
        <v>2082.1668</v>
      </c>
      <c r="L33" s="83"/>
      <c r="M33" s="56">
        <v>2082.1668</v>
      </c>
      <c r="N33" s="56">
        <v>2082.1668</v>
      </c>
      <c r="O33" s="56">
        <v>2082.1668</v>
      </c>
      <c r="P33" s="56">
        <v>2092.1651999999999</v>
      </c>
      <c r="Q33" s="57">
        <f t="shared" si="0"/>
        <v>24995.999999999993</v>
      </c>
    </row>
    <row r="34" spans="1:17" ht="27" customHeight="1">
      <c r="A34" s="12" t="s">
        <v>1512</v>
      </c>
      <c r="B34" s="54" t="s">
        <v>1513</v>
      </c>
      <c r="C34" s="55" t="s">
        <v>33</v>
      </c>
      <c r="D34" s="56">
        <v>149.94</v>
      </c>
      <c r="E34" s="56">
        <v>149.94</v>
      </c>
      <c r="F34" s="56">
        <v>149.94</v>
      </c>
      <c r="G34" s="56">
        <v>149.94</v>
      </c>
      <c r="H34" s="56">
        <v>149.94</v>
      </c>
      <c r="I34" s="56">
        <v>149.94</v>
      </c>
      <c r="J34" s="56">
        <v>149.94</v>
      </c>
      <c r="K34" s="83">
        <v>149.94</v>
      </c>
      <c r="L34" s="83"/>
      <c r="M34" s="56">
        <v>149.94</v>
      </c>
      <c r="N34" s="56">
        <v>149.94</v>
      </c>
      <c r="O34" s="56">
        <v>149.94</v>
      </c>
      <c r="P34" s="56">
        <v>150.66</v>
      </c>
      <c r="Q34" s="57">
        <f t="shared" si="0"/>
        <v>1800.0000000000005</v>
      </c>
    </row>
    <row r="35" spans="1:17" ht="30.75" customHeight="1">
      <c r="A35" s="12" t="s">
        <v>1772</v>
      </c>
      <c r="B35" s="54" t="s">
        <v>1773</v>
      </c>
      <c r="C35" s="55" t="s">
        <v>908</v>
      </c>
      <c r="D35" s="56">
        <v>33.061770000000003</v>
      </c>
      <c r="E35" s="56">
        <v>33.061770000000003</v>
      </c>
      <c r="F35" s="56">
        <v>33.061770000000003</v>
      </c>
      <c r="G35" s="56">
        <v>33.061770000000003</v>
      </c>
      <c r="H35" s="56">
        <v>33.061770000000003</v>
      </c>
      <c r="I35" s="56">
        <v>33.061770000000003</v>
      </c>
      <c r="J35" s="56">
        <v>33.061770000000003</v>
      </c>
      <c r="K35" s="83">
        <v>33.061770000000003</v>
      </c>
      <c r="L35" s="83"/>
      <c r="M35" s="56">
        <v>33.061770000000003</v>
      </c>
      <c r="N35" s="56">
        <v>33.061770000000003</v>
      </c>
      <c r="O35" s="56">
        <v>33.061770000000003</v>
      </c>
      <c r="P35" s="56">
        <v>33.220529999999997</v>
      </c>
      <c r="Q35" s="57">
        <f t="shared" si="0"/>
        <v>396.90000000000009</v>
      </c>
    </row>
    <row r="36" spans="1:17" ht="30.75" customHeight="1">
      <c r="A36" s="12" t="s">
        <v>1261</v>
      </c>
      <c r="B36" s="54" t="s">
        <v>1262</v>
      </c>
      <c r="C36" s="55" t="s">
        <v>50</v>
      </c>
      <c r="D36" s="56">
        <v>44.382240000000003</v>
      </c>
      <c r="E36" s="56">
        <v>44.382240000000003</v>
      </c>
      <c r="F36" s="56">
        <v>44.382240000000003</v>
      </c>
      <c r="G36" s="56">
        <v>44.382240000000003</v>
      </c>
      <c r="H36" s="56">
        <v>44.382240000000003</v>
      </c>
      <c r="I36" s="56">
        <v>44.382240000000003</v>
      </c>
      <c r="J36" s="56">
        <v>44.382240000000003</v>
      </c>
      <c r="K36" s="83">
        <v>44.382240000000003</v>
      </c>
      <c r="L36" s="83"/>
      <c r="M36" s="56">
        <v>44.382240000000003</v>
      </c>
      <c r="N36" s="56">
        <v>44.382240000000003</v>
      </c>
      <c r="O36" s="56">
        <v>44.382240000000003</v>
      </c>
      <c r="P36" s="56">
        <v>44.595359999999999</v>
      </c>
      <c r="Q36" s="57">
        <f t="shared" si="0"/>
        <v>532.80000000000018</v>
      </c>
    </row>
    <row r="37" spans="1:17" ht="52.5" customHeight="1">
      <c r="A37" s="12" t="s">
        <v>1639</v>
      </c>
      <c r="B37" s="54" t="s">
        <v>2039</v>
      </c>
      <c r="C37" s="55" t="s">
        <v>54</v>
      </c>
      <c r="D37" s="56">
        <v>71.004086999999998</v>
      </c>
      <c r="E37" s="56">
        <v>71.004086999999998</v>
      </c>
      <c r="F37" s="56">
        <v>71.004086999999998</v>
      </c>
      <c r="G37" s="56">
        <v>71.004086999999998</v>
      </c>
      <c r="H37" s="56">
        <v>71.004086999999998</v>
      </c>
      <c r="I37" s="56">
        <v>71.004086999999998</v>
      </c>
      <c r="J37" s="56">
        <v>71.004086999999998</v>
      </c>
      <c r="K37" s="83">
        <v>71.004086999999998</v>
      </c>
      <c r="L37" s="83"/>
      <c r="M37" s="56">
        <v>71.004086999999998</v>
      </c>
      <c r="N37" s="56">
        <v>71.004086999999998</v>
      </c>
      <c r="O37" s="56">
        <v>71.004086999999998</v>
      </c>
      <c r="P37" s="56">
        <v>71.345043000000004</v>
      </c>
      <c r="Q37" s="57">
        <f t="shared" si="0"/>
        <v>852.39000000000021</v>
      </c>
    </row>
    <row r="38" spans="1:17" ht="17.25" customHeight="1">
      <c r="A38" s="12" t="s">
        <v>1763</v>
      </c>
      <c r="B38" s="54" t="s">
        <v>1764</v>
      </c>
      <c r="C38" s="55" t="s">
        <v>50</v>
      </c>
      <c r="D38" s="56">
        <v>1366.32825</v>
      </c>
      <c r="E38" s="56">
        <v>1366.32825</v>
      </c>
      <c r="F38" s="56">
        <v>1366.32825</v>
      </c>
      <c r="G38" s="56">
        <v>1366.32825</v>
      </c>
      <c r="H38" s="56">
        <v>1366.32825</v>
      </c>
      <c r="I38" s="56">
        <v>1366.32825</v>
      </c>
      <c r="J38" s="56">
        <v>1366.32825</v>
      </c>
      <c r="K38" s="83">
        <v>1366.32825</v>
      </c>
      <c r="L38" s="83"/>
      <c r="M38" s="56">
        <v>1366.32825</v>
      </c>
      <c r="N38" s="56">
        <v>1366.32825</v>
      </c>
      <c r="O38" s="56">
        <v>1366.32825</v>
      </c>
      <c r="P38" s="56">
        <v>1372.8892499999999</v>
      </c>
      <c r="Q38" s="57">
        <f t="shared" si="0"/>
        <v>16402.500000000004</v>
      </c>
    </row>
    <row r="39" spans="1:17" ht="49.5" customHeight="1">
      <c r="A39" s="12" t="s">
        <v>842</v>
      </c>
      <c r="B39" s="54" t="s">
        <v>843</v>
      </c>
      <c r="C39" s="55" t="s">
        <v>33</v>
      </c>
      <c r="D39" s="56">
        <v>1420.557633423957</v>
      </c>
      <c r="E39" s="56">
        <v>1420.557633423957</v>
      </c>
      <c r="F39" s="56">
        <v>1420.557633423957</v>
      </c>
      <c r="G39" s="56">
        <v>1420.557633423957</v>
      </c>
      <c r="H39" s="56">
        <v>1420.557633423957</v>
      </c>
      <c r="I39" s="56">
        <v>1420.557633423957</v>
      </c>
      <c r="J39" s="56">
        <v>1420.557633423957</v>
      </c>
      <c r="K39" s="83">
        <v>1420.557633423957</v>
      </c>
      <c r="L39" s="83"/>
      <c r="M39" s="56">
        <v>1420.557633423957</v>
      </c>
      <c r="N39" s="56">
        <v>1420.557633423957</v>
      </c>
      <c r="O39" s="56">
        <v>1420.557633423957</v>
      </c>
      <c r="P39" s="56">
        <v>1427.3790386264729</v>
      </c>
      <c r="Q39" s="57">
        <f t="shared" si="0"/>
        <v>17053.513006290003</v>
      </c>
    </row>
    <row r="40" spans="1:17" ht="69" customHeight="1">
      <c r="A40" s="12" t="s">
        <v>1879</v>
      </c>
      <c r="B40" s="54" t="s">
        <v>1880</v>
      </c>
      <c r="C40" s="55" t="s">
        <v>37</v>
      </c>
      <c r="D40" s="56">
        <v>86.590350000000001</v>
      </c>
      <c r="E40" s="56">
        <v>86.590350000000001</v>
      </c>
      <c r="F40" s="56">
        <v>86.590350000000001</v>
      </c>
      <c r="G40" s="56">
        <v>86.590350000000001</v>
      </c>
      <c r="H40" s="56">
        <v>86.590350000000001</v>
      </c>
      <c r="I40" s="56">
        <v>86.590350000000001</v>
      </c>
      <c r="J40" s="56">
        <v>86.590350000000001</v>
      </c>
      <c r="K40" s="83">
        <v>86.590350000000001</v>
      </c>
      <c r="L40" s="83"/>
      <c r="M40" s="56">
        <v>86.590350000000001</v>
      </c>
      <c r="N40" s="56">
        <v>86.590350000000001</v>
      </c>
      <c r="O40" s="56">
        <v>86.590350000000001</v>
      </c>
      <c r="P40" s="56">
        <v>87.006150000000005</v>
      </c>
      <c r="Q40" s="57">
        <f t="shared" si="0"/>
        <v>1039.4999999999998</v>
      </c>
    </row>
    <row r="41" spans="1:17" ht="62.25" customHeight="1">
      <c r="A41" s="12" t="s">
        <v>826</v>
      </c>
      <c r="B41" s="54" t="s">
        <v>827</v>
      </c>
      <c r="C41" s="55" t="s">
        <v>33</v>
      </c>
      <c r="D41" s="56">
        <v>874.13520600000004</v>
      </c>
      <c r="E41" s="56">
        <v>874.13520600000004</v>
      </c>
      <c r="F41" s="56">
        <v>874.13520600000004</v>
      </c>
      <c r="G41" s="56">
        <v>874.13520600000004</v>
      </c>
      <c r="H41" s="56">
        <v>874.13520600000004</v>
      </c>
      <c r="I41" s="56">
        <v>874.13520600000004</v>
      </c>
      <c r="J41" s="56">
        <v>874.13520600000004</v>
      </c>
      <c r="K41" s="83">
        <v>874.13520600000004</v>
      </c>
      <c r="L41" s="83"/>
      <c r="M41" s="56">
        <v>874.13520600000004</v>
      </c>
      <c r="N41" s="56">
        <v>874.13520600000004</v>
      </c>
      <c r="O41" s="56">
        <v>874.13520600000004</v>
      </c>
      <c r="P41" s="56">
        <v>878.33273399999996</v>
      </c>
      <c r="Q41" s="57">
        <f t="shared" si="0"/>
        <v>10493.820000000002</v>
      </c>
    </row>
    <row r="42" spans="1:17" ht="30.75" customHeight="1">
      <c r="A42" s="12" t="s">
        <v>859</v>
      </c>
      <c r="B42" s="54" t="s">
        <v>860</v>
      </c>
      <c r="C42" s="55" t="s">
        <v>33</v>
      </c>
      <c r="D42" s="56">
        <v>15.7437</v>
      </c>
      <c r="E42" s="56">
        <v>15.7437</v>
      </c>
      <c r="F42" s="56">
        <v>15.7437</v>
      </c>
      <c r="G42" s="56">
        <v>15.7437</v>
      </c>
      <c r="H42" s="56">
        <v>15.7437</v>
      </c>
      <c r="I42" s="56">
        <v>15.7437</v>
      </c>
      <c r="J42" s="56">
        <v>15.7437</v>
      </c>
      <c r="K42" s="83">
        <v>15.7437</v>
      </c>
      <c r="L42" s="83"/>
      <c r="M42" s="56">
        <v>15.7437</v>
      </c>
      <c r="N42" s="56">
        <v>15.7437</v>
      </c>
      <c r="O42" s="56">
        <v>15.7437</v>
      </c>
      <c r="P42" s="56">
        <v>15.8193</v>
      </c>
      <c r="Q42" s="57">
        <f t="shared" si="0"/>
        <v>189</v>
      </c>
    </row>
    <row r="43" spans="1:17" ht="18" customHeight="1">
      <c r="A43" s="12" t="s">
        <v>1676</v>
      </c>
      <c r="B43" s="54" t="s">
        <v>1677</v>
      </c>
      <c r="C43" s="55" t="s">
        <v>33</v>
      </c>
      <c r="D43" s="56">
        <v>111.33045</v>
      </c>
      <c r="E43" s="56">
        <v>111.33045</v>
      </c>
      <c r="F43" s="56">
        <v>111.33045</v>
      </c>
      <c r="G43" s="56">
        <v>111.33045</v>
      </c>
      <c r="H43" s="56">
        <v>111.33045</v>
      </c>
      <c r="I43" s="56">
        <v>111.33045</v>
      </c>
      <c r="J43" s="56">
        <v>111.33045</v>
      </c>
      <c r="K43" s="83">
        <v>111.33045</v>
      </c>
      <c r="L43" s="83"/>
      <c r="M43" s="56">
        <v>111.33045</v>
      </c>
      <c r="N43" s="56">
        <v>111.33045</v>
      </c>
      <c r="O43" s="56">
        <v>111.33045</v>
      </c>
      <c r="P43" s="56">
        <v>111.86505</v>
      </c>
      <c r="Q43" s="57">
        <f t="shared" si="0"/>
        <v>1336.5</v>
      </c>
    </row>
    <row r="44" spans="1:17" ht="12" customHeight="1">
      <c r="A44" s="12" t="s">
        <v>1775</v>
      </c>
      <c r="B44" s="54" t="s">
        <v>1776</v>
      </c>
      <c r="C44" s="55" t="s">
        <v>908</v>
      </c>
      <c r="D44" s="56">
        <v>52.831358999999999</v>
      </c>
      <c r="E44" s="56">
        <v>52.831358999999999</v>
      </c>
      <c r="F44" s="56">
        <v>52.831358999999999</v>
      </c>
      <c r="G44" s="56">
        <v>52.831358999999999</v>
      </c>
      <c r="H44" s="56">
        <v>52.831358999999999</v>
      </c>
      <c r="I44" s="56">
        <v>52.831358999999999</v>
      </c>
      <c r="J44" s="56">
        <v>52.831358999999999</v>
      </c>
      <c r="K44" s="83">
        <v>52.831358999999999</v>
      </c>
      <c r="L44" s="83"/>
      <c r="M44" s="56">
        <v>52.831358999999999</v>
      </c>
      <c r="N44" s="56">
        <v>52.831358999999999</v>
      </c>
      <c r="O44" s="56">
        <v>52.831358999999999</v>
      </c>
      <c r="P44" s="56">
        <v>53.085051</v>
      </c>
      <c r="Q44" s="57">
        <f t="shared" si="0"/>
        <v>634.23000000000013</v>
      </c>
    </row>
    <row r="45" spans="1:17" ht="24.75" customHeight="1">
      <c r="A45" s="12" t="s">
        <v>940</v>
      </c>
      <c r="B45" s="54" t="s">
        <v>941</v>
      </c>
      <c r="C45" s="55" t="s">
        <v>749</v>
      </c>
      <c r="D45" s="56">
        <v>1.8026976323999999</v>
      </c>
      <c r="E45" s="56">
        <v>1.8026976323999999</v>
      </c>
      <c r="F45" s="56">
        <v>1.8026976323999999</v>
      </c>
      <c r="G45" s="56">
        <v>1.8026976323999999</v>
      </c>
      <c r="H45" s="56">
        <v>1.8026976323999999</v>
      </c>
      <c r="I45" s="56">
        <v>1.8026976323999999</v>
      </c>
      <c r="J45" s="56">
        <v>1.8026976323999999</v>
      </c>
      <c r="K45" s="83">
        <v>1.8026976323999999</v>
      </c>
      <c r="L45" s="83"/>
      <c r="M45" s="56">
        <v>1.8026976323999999</v>
      </c>
      <c r="N45" s="56">
        <v>1.8026976323999999</v>
      </c>
      <c r="O45" s="56">
        <v>1.8026976323999999</v>
      </c>
      <c r="P45" s="56">
        <v>1.8113540436</v>
      </c>
      <c r="Q45" s="57">
        <f t="shared" si="0"/>
        <v>21.641028000000002</v>
      </c>
    </row>
    <row r="46" spans="1:17" ht="24.75" customHeight="1">
      <c r="A46" s="12" t="s">
        <v>828</v>
      </c>
      <c r="B46" s="54" t="s">
        <v>829</v>
      </c>
      <c r="C46" s="55" t="s">
        <v>54</v>
      </c>
      <c r="D46" s="56">
        <v>106.27067472</v>
      </c>
      <c r="E46" s="56">
        <v>106.27067472</v>
      </c>
      <c r="F46" s="56">
        <v>106.27067472</v>
      </c>
      <c r="G46" s="56">
        <v>106.27067472</v>
      </c>
      <c r="H46" s="56">
        <v>106.27067472</v>
      </c>
      <c r="I46" s="56">
        <v>106.27067472</v>
      </c>
      <c r="J46" s="56">
        <v>106.27067472</v>
      </c>
      <c r="K46" s="83">
        <v>106.27067472</v>
      </c>
      <c r="L46" s="83"/>
      <c r="M46" s="56">
        <v>106.27067472</v>
      </c>
      <c r="N46" s="56">
        <v>106.27067472</v>
      </c>
      <c r="O46" s="56">
        <v>106.27067472</v>
      </c>
      <c r="P46" s="56">
        <v>106.78097808</v>
      </c>
      <c r="Q46" s="57">
        <f t="shared" si="0"/>
        <v>1275.7584000000002</v>
      </c>
    </row>
    <row r="47" spans="1:17" ht="12" customHeight="1">
      <c r="A47" s="12" t="s">
        <v>1933</v>
      </c>
      <c r="B47" s="54" t="s">
        <v>1934</v>
      </c>
      <c r="C47" s="55" t="s">
        <v>749</v>
      </c>
      <c r="D47" s="56">
        <v>14.443922619</v>
      </c>
      <c r="E47" s="56">
        <v>14.443922619</v>
      </c>
      <c r="F47" s="56">
        <v>14.443922619</v>
      </c>
      <c r="G47" s="56">
        <v>14.443922619</v>
      </c>
      <c r="H47" s="56">
        <v>14.443922619</v>
      </c>
      <c r="I47" s="56">
        <v>14.443922619</v>
      </c>
      <c r="J47" s="56">
        <v>14.443922619</v>
      </c>
      <c r="K47" s="83">
        <v>14.443922619</v>
      </c>
      <c r="L47" s="83"/>
      <c r="M47" s="56">
        <v>14.443922619</v>
      </c>
      <c r="N47" s="56">
        <v>14.443922619</v>
      </c>
      <c r="O47" s="56">
        <v>14.443922619</v>
      </c>
      <c r="P47" s="56">
        <v>14.513281191000001</v>
      </c>
      <c r="Q47" s="57">
        <f t="shared" si="0"/>
        <v>173.39643000000004</v>
      </c>
    </row>
    <row r="48" spans="1:17" ht="17.25" customHeight="1">
      <c r="A48" s="12" t="s">
        <v>1059</v>
      </c>
      <c r="B48" s="54" t="s">
        <v>1060</v>
      </c>
      <c r="C48" s="55" t="s">
        <v>50</v>
      </c>
      <c r="D48" s="56">
        <v>5993.6016</v>
      </c>
      <c r="E48" s="56">
        <v>5993.6016</v>
      </c>
      <c r="F48" s="56">
        <v>5993.6016</v>
      </c>
      <c r="G48" s="56">
        <v>5993.6016</v>
      </c>
      <c r="H48" s="56">
        <v>5993.6016</v>
      </c>
      <c r="I48" s="56">
        <v>5993.6016</v>
      </c>
      <c r="J48" s="56">
        <v>5993.6016</v>
      </c>
      <c r="K48" s="83">
        <v>5993.6016</v>
      </c>
      <c r="L48" s="83"/>
      <c r="M48" s="56">
        <v>5993.6016</v>
      </c>
      <c r="N48" s="56">
        <v>5993.6016</v>
      </c>
      <c r="O48" s="56">
        <v>5993.6016</v>
      </c>
      <c r="P48" s="56">
        <v>6022.3824000000004</v>
      </c>
      <c r="Q48" s="57">
        <f t="shared" si="0"/>
        <v>71952.000000000015</v>
      </c>
    </row>
    <row r="49" spans="1:17" ht="18" customHeight="1">
      <c r="A49" s="12" t="s">
        <v>1650</v>
      </c>
      <c r="B49" s="54" t="s">
        <v>1651</v>
      </c>
      <c r="C49" s="55" t="s">
        <v>50</v>
      </c>
      <c r="D49" s="56">
        <v>6653.1976560000003</v>
      </c>
      <c r="E49" s="56">
        <v>6653.1976560000003</v>
      </c>
      <c r="F49" s="56">
        <v>6653.1976560000003</v>
      </c>
      <c r="G49" s="56">
        <v>6653.1976560000003</v>
      </c>
      <c r="H49" s="56">
        <v>6653.1976560000003</v>
      </c>
      <c r="I49" s="56">
        <v>6653.1976560000003</v>
      </c>
      <c r="J49" s="56">
        <v>6653.1976560000003</v>
      </c>
      <c r="K49" s="83">
        <v>6653.1976560000003</v>
      </c>
      <c r="L49" s="83"/>
      <c r="M49" s="56">
        <v>6653.1976560000003</v>
      </c>
      <c r="N49" s="56">
        <v>6653.1976560000003</v>
      </c>
      <c r="O49" s="56">
        <v>6653.1976560000003</v>
      </c>
      <c r="P49" s="56">
        <v>6685.1457840000003</v>
      </c>
      <c r="Q49" s="57">
        <f t="shared" si="0"/>
        <v>79870.320000000036</v>
      </c>
    </row>
    <row r="50" spans="1:17" ht="16.5" customHeight="1">
      <c r="A50" s="12" t="s">
        <v>1346</v>
      </c>
      <c r="B50" s="54" t="s">
        <v>1347</v>
      </c>
      <c r="C50" s="55" t="s">
        <v>50</v>
      </c>
      <c r="D50" s="56">
        <v>24775.085999999999</v>
      </c>
      <c r="E50" s="56">
        <v>24775.085999999999</v>
      </c>
      <c r="F50" s="56">
        <v>24775.085999999999</v>
      </c>
      <c r="G50" s="56">
        <v>24775.085999999999</v>
      </c>
      <c r="H50" s="56">
        <v>24775.085999999999</v>
      </c>
      <c r="I50" s="56">
        <v>24775.085999999999</v>
      </c>
      <c r="J50" s="56">
        <v>24775.085999999999</v>
      </c>
      <c r="K50" s="83">
        <v>24775.085999999999</v>
      </c>
      <c r="L50" s="83"/>
      <c r="M50" s="56">
        <v>24775.085999999999</v>
      </c>
      <c r="N50" s="56">
        <v>24775.085999999999</v>
      </c>
      <c r="O50" s="56">
        <v>24775.085999999999</v>
      </c>
      <c r="P50" s="56">
        <v>24894.054</v>
      </c>
      <c r="Q50" s="57">
        <f t="shared" si="0"/>
        <v>297420.00000000006</v>
      </c>
    </row>
    <row r="51" spans="1:17" ht="18.75" customHeight="1">
      <c r="A51" s="12" t="s">
        <v>1341</v>
      </c>
      <c r="B51" s="54" t="s">
        <v>1342</v>
      </c>
      <c r="C51" s="55" t="s">
        <v>50</v>
      </c>
      <c r="D51" s="56">
        <v>2319.0720000000001</v>
      </c>
      <c r="E51" s="56">
        <v>2319.0720000000001</v>
      </c>
      <c r="F51" s="56">
        <v>2319.0720000000001</v>
      </c>
      <c r="G51" s="56">
        <v>2319.0720000000001</v>
      </c>
      <c r="H51" s="56">
        <v>2319.0720000000001</v>
      </c>
      <c r="I51" s="56">
        <v>2319.0720000000001</v>
      </c>
      <c r="J51" s="56">
        <v>2319.0720000000001</v>
      </c>
      <c r="K51" s="83">
        <v>2319.0720000000001</v>
      </c>
      <c r="L51" s="83"/>
      <c r="M51" s="56">
        <v>2319.0720000000001</v>
      </c>
      <c r="N51" s="56">
        <v>2319.0720000000001</v>
      </c>
      <c r="O51" s="56">
        <v>2319.0720000000001</v>
      </c>
      <c r="P51" s="56">
        <v>2330.2080000000001</v>
      </c>
      <c r="Q51" s="57">
        <f t="shared" si="0"/>
        <v>27840</v>
      </c>
    </row>
    <row r="52" spans="1:17" ht="17.25" customHeight="1">
      <c r="A52" s="12" t="s">
        <v>1351</v>
      </c>
      <c r="B52" s="54" t="s">
        <v>1352</v>
      </c>
      <c r="C52" s="55" t="s">
        <v>50</v>
      </c>
      <c r="D52" s="56">
        <v>22.491</v>
      </c>
      <c r="E52" s="56">
        <v>22.491</v>
      </c>
      <c r="F52" s="56">
        <v>22.491</v>
      </c>
      <c r="G52" s="56">
        <v>22.491</v>
      </c>
      <c r="H52" s="56">
        <v>22.491</v>
      </c>
      <c r="I52" s="56">
        <v>22.491</v>
      </c>
      <c r="J52" s="56">
        <v>22.491</v>
      </c>
      <c r="K52" s="83">
        <v>22.491</v>
      </c>
      <c r="L52" s="83"/>
      <c r="M52" s="56">
        <v>22.491</v>
      </c>
      <c r="N52" s="56">
        <v>22.491</v>
      </c>
      <c r="O52" s="56">
        <v>22.491</v>
      </c>
      <c r="P52" s="56">
        <v>22.599</v>
      </c>
      <c r="Q52" s="57">
        <f t="shared" si="0"/>
        <v>269.99999999999994</v>
      </c>
    </row>
    <row r="53" spans="1:17" ht="22.5" customHeight="1">
      <c r="A53" s="12" t="s">
        <v>1798</v>
      </c>
      <c r="B53" s="54" t="s">
        <v>1799</v>
      </c>
      <c r="C53" s="55" t="s">
        <v>908</v>
      </c>
      <c r="D53" s="56">
        <v>0.50604749999999998</v>
      </c>
      <c r="E53" s="56">
        <v>0.50604749999999998</v>
      </c>
      <c r="F53" s="56">
        <v>0.50604749999999998</v>
      </c>
      <c r="G53" s="56">
        <v>0.50604749999999998</v>
      </c>
      <c r="H53" s="56">
        <v>0.50604749999999998</v>
      </c>
      <c r="I53" s="56">
        <v>0.50604749999999998</v>
      </c>
      <c r="J53" s="56">
        <v>0.50604749999999998</v>
      </c>
      <c r="K53" s="83">
        <v>0.50604749999999998</v>
      </c>
      <c r="L53" s="83"/>
      <c r="M53" s="56">
        <v>0.50604749999999998</v>
      </c>
      <c r="N53" s="56">
        <v>0.50604749999999998</v>
      </c>
      <c r="O53" s="56">
        <v>0.50604749999999998</v>
      </c>
      <c r="P53" s="56">
        <v>0.50847750000000003</v>
      </c>
      <c r="Q53" s="57">
        <f t="shared" si="0"/>
        <v>6.0750000000000011</v>
      </c>
    </row>
    <row r="54" spans="1:17" ht="26.25" customHeight="1">
      <c r="A54" s="12" t="s">
        <v>889</v>
      </c>
      <c r="B54" s="54" t="s">
        <v>2041</v>
      </c>
      <c r="C54" s="55" t="s">
        <v>37</v>
      </c>
      <c r="D54" s="56">
        <v>7.4969999999999999</v>
      </c>
      <c r="E54" s="56">
        <v>7.4969999999999999</v>
      </c>
      <c r="F54" s="56">
        <v>7.4969999999999999</v>
      </c>
      <c r="G54" s="56">
        <v>7.4969999999999999</v>
      </c>
      <c r="H54" s="56">
        <v>7.4969999999999999</v>
      </c>
      <c r="I54" s="56">
        <v>7.4969999999999999</v>
      </c>
      <c r="J54" s="56">
        <v>7.4969999999999999</v>
      </c>
      <c r="K54" s="83">
        <v>7.4969999999999999</v>
      </c>
      <c r="L54" s="83"/>
      <c r="M54" s="56">
        <v>7.4969999999999999</v>
      </c>
      <c r="N54" s="56">
        <v>7.4969999999999999</v>
      </c>
      <c r="O54" s="56">
        <v>7.4969999999999999</v>
      </c>
      <c r="P54" s="56">
        <v>7.5330000000000004</v>
      </c>
      <c r="Q54" s="57">
        <f t="shared" si="0"/>
        <v>90</v>
      </c>
    </row>
    <row r="55" spans="1:17" ht="19.5" customHeight="1">
      <c r="A55" s="12" t="s">
        <v>1909</v>
      </c>
      <c r="B55" s="54" t="s">
        <v>1910</v>
      </c>
      <c r="C55" s="55" t="s">
        <v>50</v>
      </c>
      <c r="D55" s="56">
        <v>8.9963999999999995</v>
      </c>
      <c r="E55" s="56">
        <v>8.9963999999999995</v>
      </c>
      <c r="F55" s="56">
        <v>8.9963999999999995</v>
      </c>
      <c r="G55" s="56">
        <v>8.9963999999999995</v>
      </c>
      <c r="H55" s="56">
        <v>8.9963999999999995</v>
      </c>
      <c r="I55" s="56">
        <v>8.9963999999999995</v>
      </c>
      <c r="J55" s="56">
        <v>8.9963999999999995</v>
      </c>
      <c r="K55" s="83">
        <v>8.9963999999999995</v>
      </c>
      <c r="L55" s="83"/>
      <c r="M55" s="56">
        <v>8.9963999999999995</v>
      </c>
      <c r="N55" s="56">
        <v>8.9963999999999995</v>
      </c>
      <c r="O55" s="56">
        <v>8.9963999999999995</v>
      </c>
      <c r="P55" s="56">
        <v>9.0396000000000001</v>
      </c>
      <c r="Q55" s="57">
        <f t="shared" si="0"/>
        <v>107.99999999999997</v>
      </c>
    </row>
    <row r="56" spans="1:17" ht="21" customHeight="1">
      <c r="A56" s="12" t="s">
        <v>1984</v>
      </c>
      <c r="B56" s="54" t="s">
        <v>1985</v>
      </c>
      <c r="C56" s="55" t="s">
        <v>50</v>
      </c>
      <c r="D56" s="56">
        <v>0.19702116</v>
      </c>
      <c r="E56" s="56">
        <v>0.19702116</v>
      </c>
      <c r="F56" s="56">
        <v>0.19702116</v>
      </c>
      <c r="G56" s="56">
        <v>0.19702116</v>
      </c>
      <c r="H56" s="56">
        <v>0.19702116</v>
      </c>
      <c r="I56" s="56">
        <v>0.19702116</v>
      </c>
      <c r="J56" s="56">
        <v>0.19702116</v>
      </c>
      <c r="K56" s="83">
        <v>0.19702116</v>
      </c>
      <c r="L56" s="83"/>
      <c r="M56" s="56">
        <v>0.19702116</v>
      </c>
      <c r="N56" s="56">
        <v>0.19702116</v>
      </c>
      <c r="O56" s="56">
        <v>0.19702116</v>
      </c>
      <c r="P56" s="56">
        <v>0.19796723999999999</v>
      </c>
      <c r="Q56" s="57">
        <f t="shared" si="0"/>
        <v>2.3652000000000002</v>
      </c>
    </row>
    <row r="57" spans="1:17" ht="18.75" customHeight="1">
      <c r="A57" s="12" t="s">
        <v>1713</v>
      </c>
      <c r="B57" s="54" t="s">
        <v>1714</v>
      </c>
      <c r="C57" s="55" t="s">
        <v>37</v>
      </c>
      <c r="D57" s="56">
        <v>57.352049999999998</v>
      </c>
      <c r="E57" s="56">
        <v>57.352049999999998</v>
      </c>
      <c r="F57" s="56">
        <v>57.352049999999998</v>
      </c>
      <c r="G57" s="56">
        <v>57.352049999999998</v>
      </c>
      <c r="H57" s="56">
        <v>57.352049999999998</v>
      </c>
      <c r="I57" s="56">
        <v>57.352049999999998</v>
      </c>
      <c r="J57" s="56">
        <v>57.352049999999998</v>
      </c>
      <c r="K57" s="83">
        <v>57.352049999999998</v>
      </c>
      <c r="L57" s="83"/>
      <c r="M57" s="56">
        <v>57.352049999999998</v>
      </c>
      <c r="N57" s="56">
        <v>57.352049999999998</v>
      </c>
      <c r="O57" s="56">
        <v>57.352049999999998</v>
      </c>
      <c r="P57" s="56">
        <v>57.627450000000003</v>
      </c>
      <c r="Q57" s="57">
        <f t="shared" si="0"/>
        <v>688.49999999999989</v>
      </c>
    </row>
    <row r="58" spans="1:17" ht="12" customHeight="1">
      <c r="A58" s="12" t="s">
        <v>1873</v>
      </c>
      <c r="B58" s="54" t="s">
        <v>1874</v>
      </c>
      <c r="C58" s="55" t="s">
        <v>749</v>
      </c>
      <c r="D58" s="56">
        <v>10.390841999999999</v>
      </c>
      <c r="E58" s="56">
        <v>10.390841999999999</v>
      </c>
      <c r="F58" s="56">
        <v>10.390841999999999</v>
      </c>
      <c r="G58" s="56">
        <v>10.390841999999999</v>
      </c>
      <c r="H58" s="56">
        <v>10.390841999999999</v>
      </c>
      <c r="I58" s="56">
        <v>10.390841999999999</v>
      </c>
      <c r="J58" s="56">
        <v>10.390841999999999</v>
      </c>
      <c r="K58" s="83">
        <v>10.390841999999999</v>
      </c>
      <c r="L58" s="83"/>
      <c r="M58" s="56">
        <v>10.390841999999999</v>
      </c>
      <c r="N58" s="56">
        <v>10.390841999999999</v>
      </c>
      <c r="O58" s="56">
        <v>10.390841999999999</v>
      </c>
      <c r="P58" s="56">
        <v>10.440738</v>
      </c>
      <c r="Q58" s="57">
        <f t="shared" si="0"/>
        <v>124.73999999999997</v>
      </c>
    </row>
    <row r="59" spans="1:17" ht="21" customHeight="1">
      <c r="A59" s="12" t="s">
        <v>2002</v>
      </c>
      <c r="B59" s="54" t="s">
        <v>2003</v>
      </c>
      <c r="C59" s="55" t="s">
        <v>2004</v>
      </c>
      <c r="D59" s="56">
        <v>24.888915449999999</v>
      </c>
      <c r="E59" s="56">
        <v>24.888915449999999</v>
      </c>
      <c r="F59" s="56">
        <v>24.888915449999999</v>
      </c>
      <c r="G59" s="56">
        <v>24.888915449999999</v>
      </c>
      <c r="H59" s="56">
        <v>24.888915449999999</v>
      </c>
      <c r="I59" s="56">
        <v>24.888915449999999</v>
      </c>
      <c r="J59" s="56">
        <v>24.888915449999999</v>
      </c>
      <c r="K59" s="83">
        <v>24.888915449999999</v>
      </c>
      <c r="L59" s="83"/>
      <c r="M59" s="56">
        <v>24.888915449999999</v>
      </c>
      <c r="N59" s="56">
        <v>24.888915449999999</v>
      </c>
      <c r="O59" s="56">
        <v>24.888915449999999</v>
      </c>
      <c r="P59" s="56">
        <v>25.008430050000001</v>
      </c>
      <c r="Q59" s="57">
        <f t="shared" si="0"/>
        <v>298.78650000000005</v>
      </c>
    </row>
    <row r="60" spans="1:17" ht="25.5" customHeight="1">
      <c r="A60" s="12" t="s">
        <v>894</v>
      </c>
      <c r="B60" s="54" t="s">
        <v>2044</v>
      </c>
      <c r="C60" s="55" t="s">
        <v>37</v>
      </c>
      <c r="D60" s="56">
        <v>3.7484999999999999</v>
      </c>
      <c r="E60" s="56">
        <v>3.7484999999999999</v>
      </c>
      <c r="F60" s="56">
        <v>3.7484999999999999</v>
      </c>
      <c r="G60" s="56">
        <v>3.7484999999999999</v>
      </c>
      <c r="H60" s="56">
        <v>3.7484999999999999</v>
      </c>
      <c r="I60" s="56">
        <v>3.7484999999999999</v>
      </c>
      <c r="J60" s="56">
        <v>3.7484999999999999</v>
      </c>
      <c r="K60" s="83">
        <v>3.7484999999999999</v>
      </c>
      <c r="L60" s="83"/>
      <c r="M60" s="56">
        <v>3.7484999999999999</v>
      </c>
      <c r="N60" s="56">
        <v>3.7484999999999999</v>
      </c>
      <c r="O60" s="56">
        <v>3.7484999999999999</v>
      </c>
      <c r="P60" s="56">
        <v>3.7665000000000002</v>
      </c>
      <c r="Q60" s="57">
        <f t="shared" si="0"/>
        <v>45</v>
      </c>
    </row>
    <row r="61" spans="1:17" ht="54.75" customHeight="1">
      <c r="A61" s="12" t="s">
        <v>919</v>
      </c>
      <c r="B61" s="54" t="s">
        <v>920</v>
      </c>
      <c r="C61" s="55" t="s">
        <v>50</v>
      </c>
      <c r="D61" s="56">
        <v>5.9976000000000003</v>
      </c>
      <c r="E61" s="56">
        <v>5.9976000000000003</v>
      </c>
      <c r="F61" s="56">
        <v>5.9976000000000003</v>
      </c>
      <c r="G61" s="56">
        <v>5.9976000000000003</v>
      </c>
      <c r="H61" s="56">
        <v>5.9976000000000003</v>
      </c>
      <c r="I61" s="56">
        <v>5.9976000000000003</v>
      </c>
      <c r="J61" s="56">
        <v>5.9976000000000003</v>
      </c>
      <c r="K61" s="83">
        <v>5.9976000000000003</v>
      </c>
      <c r="L61" s="83"/>
      <c r="M61" s="56">
        <v>5.9976000000000003</v>
      </c>
      <c r="N61" s="56">
        <v>5.9976000000000003</v>
      </c>
      <c r="O61" s="56">
        <v>5.9976000000000003</v>
      </c>
      <c r="P61" s="56">
        <v>6.0263999999999998</v>
      </c>
      <c r="Q61" s="57">
        <f t="shared" si="0"/>
        <v>71.999999999999986</v>
      </c>
    </row>
    <row r="62" spans="1:17" ht="48" customHeight="1">
      <c r="A62" s="12" t="s">
        <v>916</v>
      </c>
      <c r="B62" s="54" t="s">
        <v>917</v>
      </c>
      <c r="C62" s="55" t="s">
        <v>50</v>
      </c>
      <c r="D62" s="56">
        <v>2.9988000000000001</v>
      </c>
      <c r="E62" s="56">
        <v>2.9988000000000001</v>
      </c>
      <c r="F62" s="56">
        <v>2.9988000000000001</v>
      </c>
      <c r="G62" s="56">
        <v>2.9988000000000001</v>
      </c>
      <c r="H62" s="56">
        <v>2.9988000000000001</v>
      </c>
      <c r="I62" s="56">
        <v>2.9988000000000001</v>
      </c>
      <c r="J62" s="56">
        <v>2.9988000000000001</v>
      </c>
      <c r="K62" s="83">
        <v>2.9988000000000001</v>
      </c>
      <c r="L62" s="83"/>
      <c r="M62" s="56">
        <v>2.9988000000000001</v>
      </c>
      <c r="N62" s="56">
        <v>2.9988000000000001</v>
      </c>
      <c r="O62" s="56">
        <v>2.9988000000000001</v>
      </c>
      <c r="P62" s="56">
        <v>3.0131999999999999</v>
      </c>
      <c r="Q62" s="57">
        <f t="shared" si="0"/>
        <v>35.999999999999993</v>
      </c>
    </row>
    <row r="63" spans="1:17" ht="48.75" customHeight="1">
      <c r="A63" s="12" t="s">
        <v>911</v>
      </c>
      <c r="B63" s="54" t="s">
        <v>912</v>
      </c>
      <c r="C63" s="55" t="s">
        <v>50</v>
      </c>
      <c r="D63" s="56">
        <v>4.9980000000000002</v>
      </c>
      <c r="E63" s="56">
        <v>4.9980000000000002</v>
      </c>
      <c r="F63" s="56">
        <v>4.9980000000000002</v>
      </c>
      <c r="G63" s="56">
        <v>4.9980000000000002</v>
      </c>
      <c r="H63" s="56">
        <v>4.9980000000000002</v>
      </c>
      <c r="I63" s="56">
        <v>4.9980000000000002</v>
      </c>
      <c r="J63" s="56">
        <v>4.9980000000000002</v>
      </c>
      <c r="K63" s="83">
        <v>4.9980000000000002</v>
      </c>
      <c r="L63" s="83"/>
      <c r="M63" s="56">
        <v>4.9980000000000002</v>
      </c>
      <c r="N63" s="56">
        <v>4.9980000000000002</v>
      </c>
      <c r="O63" s="56">
        <v>4.9980000000000002</v>
      </c>
      <c r="P63" s="56">
        <v>5.0220000000000002</v>
      </c>
      <c r="Q63" s="57">
        <f t="shared" si="0"/>
        <v>59.999999999999993</v>
      </c>
    </row>
    <row r="64" spans="1:17" ht="43.5" customHeight="1">
      <c r="A64" s="12" t="s">
        <v>1514</v>
      </c>
      <c r="B64" s="54" t="s">
        <v>1515</v>
      </c>
      <c r="C64" s="55" t="s">
        <v>50</v>
      </c>
      <c r="D64" s="56">
        <v>9.9960000000000004</v>
      </c>
      <c r="E64" s="56">
        <v>9.9960000000000004</v>
      </c>
      <c r="F64" s="56">
        <v>9.9960000000000004</v>
      </c>
      <c r="G64" s="56">
        <v>9.9960000000000004</v>
      </c>
      <c r="H64" s="56">
        <v>9.9960000000000004</v>
      </c>
      <c r="I64" s="56">
        <v>9.9960000000000004</v>
      </c>
      <c r="J64" s="56">
        <v>9.9960000000000004</v>
      </c>
      <c r="K64" s="83">
        <v>9.9960000000000004</v>
      </c>
      <c r="L64" s="83"/>
      <c r="M64" s="56">
        <v>9.9960000000000004</v>
      </c>
      <c r="N64" s="56">
        <v>9.9960000000000004</v>
      </c>
      <c r="O64" s="56">
        <v>9.9960000000000004</v>
      </c>
      <c r="P64" s="56">
        <v>10.044</v>
      </c>
      <c r="Q64" s="57">
        <f t="shared" si="0"/>
        <v>119.99999999999999</v>
      </c>
    </row>
    <row r="65" spans="1:17" ht="30" customHeight="1">
      <c r="A65" s="12" t="s">
        <v>1488</v>
      </c>
      <c r="B65" s="54" t="s">
        <v>1489</v>
      </c>
      <c r="C65" s="55" t="s">
        <v>50</v>
      </c>
      <c r="D65" s="56">
        <v>9.9960000000000004</v>
      </c>
      <c r="E65" s="56">
        <v>9.9960000000000004</v>
      </c>
      <c r="F65" s="56">
        <v>9.9960000000000004</v>
      </c>
      <c r="G65" s="56">
        <v>9.9960000000000004</v>
      </c>
      <c r="H65" s="56">
        <v>9.9960000000000004</v>
      </c>
      <c r="I65" s="56">
        <v>9.9960000000000004</v>
      </c>
      <c r="J65" s="56">
        <v>9.9960000000000004</v>
      </c>
      <c r="K65" s="83">
        <v>9.9960000000000004</v>
      </c>
      <c r="L65" s="83"/>
      <c r="M65" s="56">
        <v>9.9960000000000004</v>
      </c>
      <c r="N65" s="56">
        <v>9.9960000000000004</v>
      </c>
      <c r="O65" s="56">
        <v>9.9960000000000004</v>
      </c>
      <c r="P65" s="56">
        <v>10.044</v>
      </c>
      <c r="Q65" s="57">
        <f t="shared" si="0"/>
        <v>119.99999999999999</v>
      </c>
    </row>
    <row r="66" spans="1:17" ht="33" customHeight="1">
      <c r="A66" s="12" t="s">
        <v>1165</v>
      </c>
      <c r="B66" s="54" t="s">
        <v>1166</v>
      </c>
      <c r="C66" s="55" t="s">
        <v>50</v>
      </c>
      <c r="D66" s="56">
        <v>9.9960000000000004</v>
      </c>
      <c r="E66" s="56">
        <v>9.9960000000000004</v>
      </c>
      <c r="F66" s="56">
        <v>9.9960000000000004</v>
      </c>
      <c r="G66" s="56">
        <v>9.9960000000000004</v>
      </c>
      <c r="H66" s="56">
        <v>9.9960000000000004</v>
      </c>
      <c r="I66" s="56">
        <v>9.9960000000000004</v>
      </c>
      <c r="J66" s="56">
        <v>9.9960000000000004</v>
      </c>
      <c r="K66" s="83">
        <v>9.9960000000000004</v>
      </c>
      <c r="L66" s="83"/>
      <c r="M66" s="56">
        <v>9.9960000000000004</v>
      </c>
      <c r="N66" s="56">
        <v>9.9960000000000004</v>
      </c>
      <c r="O66" s="56">
        <v>9.9960000000000004</v>
      </c>
      <c r="P66" s="56">
        <v>10.044</v>
      </c>
      <c r="Q66" s="57">
        <f t="shared" si="0"/>
        <v>119.99999999999999</v>
      </c>
    </row>
    <row r="67" spans="1:17" ht="19.5" customHeight="1">
      <c r="A67" s="12" t="s">
        <v>1609</v>
      </c>
      <c r="B67" s="54" t="s">
        <v>1610</v>
      </c>
      <c r="C67" s="55" t="s">
        <v>50</v>
      </c>
      <c r="D67" s="56">
        <v>0.55417824000000004</v>
      </c>
      <c r="E67" s="56">
        <v>0.55417824000000004</v>
      </c>
      <c r="F67" s="56">
        <v>0.55417824000000004</v>
      </c>
      <c r="G67" s="56">
        <v>0.55417824000000004</v>
      </c>
      <c r="H67" s="56">
        <v>0.55417824000000004</v>
      </c>
      <c r="I67" s="56">
        <v>0.55417824000000004</v>
      </c>
      <c r="J67" s="56">
        <v>0.55417824000000004</v>
      </c>
      <c r="K67" s="83">
        <v>0.55417824000000004</v>
      </c>
      <c r="L67" s="83"/>
      <c r="M67" s="56">
        <v>0.55417824000000004</v>
      </c>
      <c r="N67" s="56">
        <v>0.55417824000000004</v>
      </c>
      <c r="O67" s="56">
        <v>0.55417824000000004</v>
      </c>
      <c r="P67" s="56">
        <v>0.55683936000000001</v>
      </c>
      <c r="Q67" s="57">
        <f t="shared" ref="Q67:Q130" si="1">SUM(D67:P67)</f>
        <v>6.6527999999999992</v>
      </c>
    </row>
    <row r="68" spans="1:17" ht="42.75" customHeight="1">
      <c r="A68" s="12" t="s">
        <v>2019</v>
      </c>
      <c r="B68" s="54" t="s">
        <v>2020</v>
      </c>
      <c r="C68" s="55" t="s">
        <v>50</v>
      </c>
      <c r="D68" s="56">
        <v>8.8022450830440007E-3</v>
      </c>
      <c r="E68" s="56">
        <v>8.8022450830440007E-3</v>
      </c>
      <c r="F68" s="56">
        <v>8.8022450830440007E-3</v>
      </c>
      <c r="G68" s="56">
        <v>8.8022450830440007E-3</v>
      </c>
      <c r="H68" s="56">
        <v>8.8022450830440007E-3</v>
      </c>
      <c r="I68" s="56">
        <v>8.8022450830440007E-3</v>
      </c>
      <c r="J68" s="56">
        <v>8.8022450830440007E-3</v>
      </c>
      <c r="K68" s="83">
        <v>8.8022450830440007E-3</v>
      </c>
      <c r="L68" s="83"/>
      <c r="M68" s="56">
        <v>8.8022450830440007E-3</v>
      </c>
      <c r="N68" s="56">
        <v>8.8022450830440007E-3</v>
      </c>
      <c r="O68" s="56">
        <v>8.8022450830440007E-3</v>
      </c>
      <c r="P68" s="56">
        <v>8.8445127665160005E-3</v>
      </c>
      <c r="Q68" s="57">
        <f t="shared" si="1"/>
        <v>0.10566920868000002</v>
      </c>
    </row>
    <row r="69" spans="1:17" ht="19.5" customHeight="1">
      <c r="A69" s="12" t="s">
        <v>1020</v>
      </c>
      <c r="B69" s="54" t="s">
        <v>1021</v>
      </c>
      <c r="C69" s="55" t="s">
        <v>50</v>
      </c>
      <c r="D69" s="56">
        <v>23.990400000000001</v>
      </c>
      <c r="E69" s="56">
        <v>23.990400000000001</v>
      </c>
      <c r="F69" s="56">
        <v>23.990400000000001</v>
      </c>
      <c r="G69" s="56">
        <v>23.990400000000001</v>
      </c>
      <c r="H69" s="56">
        <v>23.990400000000001</v>
      </c>
      <c r="I69" s="56">
        <v>23.990400000000001</v>
      </c>
      <c r="J69" s="56">
        <v>23.990400000000001</v>
      </c>
      <c r="K69" s="83">
        <v>23.990400000000001</v>
      </c>
      <c r="L69" s="83"/>
      <c r="M69" s="56">
        <v>23.990400000000001</v>
      </c>
      <c r="N69" s="56">
        <v>23.990400000000001</v>
      </c>
      <c r="O69" s="56">
        <v>23.990400000000001</v>
      </c>
      <c r="P69" s="56">
        <v>24.105599999999999</v>
      </c>
      <c r="Q69" s="57">
        <f t="shared" si="1"/>
        <v>287.99999999999994</v>
      </c>
    </row>
    <row r="70" spans="1:17" ht="39.75" customHeight="1">
      <c r="A70" s="12" t="s">
        <v>971</v>
      </c>
      <c r="B70" s="54" t="s">
        <v>972</v>
      </c>
      <c r="C70" s="55" t="s">
        <v>50</v>
      </c>
      <c r="D70" s="56">
        <v>263.89440000000002</v>
      </c>
      <c r="E70" s="56">
        <v>263.89440000000002</v>
      </c>
      <c r="F70" s="56">
        <v>263.89440000000002</v>
      </c>
      <c r="G70" s="56">
        <v>263.89440000000002</v>
      </c>
      <c r="H70" s="56">
        <v>263.89440000000002</v>
      </c>
      <c r="I70" s="56">
        <v>263.89440000000002</v>
      </c>
      <c r="J70" s="56">
        <v>263.89440000000002</v>
      </c>
      <c r="K70" s="83">
        <v>263.89440000000002</v>
      </c>
      <c r="L70" s="83"/>
      <c r="M70" s="56">
        <v>263.89440000000002</v>
      </c>
      <c r="N70" s="56">
        <v>263.89440000000002</v>
      </c>
      <c r="O70" s="56">
        <v>263.89440000000002</v>
      </c>
      <c r="P70" s="56">
        <v>265.16160000000002</v>
      </c>
      <c r="Q70" s="57">
        <f t="shared" si="1"/>
        <v>3168.0000000000009</v>
      </c>
    </row>
    <row r="71" spans="1:17" ht="55.5" customHeight="1">
      <c r="A71" s="12" t="s">
        <v>1023</v>
      </c>
      <c r="B71" s="54" t="s">
        <v>1024</v>
      </c>
      <c r="C71" s="55" t="s">
        <v>50</v>
      </c>
      <c r="D71" s="56">
        <v>1.9992000000000001</v>
      </c>
      <c r="E71" s="56">
        <v>1.9992000000000001</v>
      </c>
      <c r="F71" s="56">
        <v>1.9992000000000001</v>
      </c>
      <c r="G71" s="56">
        <v>1.9992000000000001</v>
      </c>
      <c r="H71" s="56">
        <v>1.9992000000000001</v>
      </c>
      <c r="I71" s="56">
        <v>1.9992000000000001</v>
      </c>
      <c r="J71" s="56">
        <v>1.9992000000000001</v>
      </c>
      <c r="K71" s="83">
        <v>1.9992000000000001</v>
      </c>
      <c r="L71" s="83"/>
      <c r="M71" s="56">
        <v>1.9992000000000001</v>
      </c>
      <c r="N71" s="56">
        <v>1.9992000000000001</v>
      </c>
      <c r="O71" s="56">
        <v>1.9992000000000001</v>
      </c>
      <c r="P71" s="56">
        <v>2.0087999999999999</v>
      </c>
      <c r="Q71" s="57">
        <f t="shared" si="1"/>
        <v>24.000000000000007</v>
      </c>
    </row>
    <row r="72" spans="1:17" ht="32.25" customHeight="1">
      <c r="A72" s="12" t="s">
        <v>978</v>
      </c>
      <c r="B72" s="54" t="s">
        <v>979</v>
      </c>
      <c r="C72" s="55" t="s">
        <v>33</v>
      </c>
      <c r="D72" s="56">
        <v>119.952</v>
      </c>
      <c r="E72" s="56">
        <v>119.952</v>
      </c>
      <c r="F72" s="56">
        <v>119.952</v>
      </c>
      <c r="G72" s="56">
        <v>119.952</v>
      </c>
      <c r="H72" s="56">
        <v>119.952</v>
      </c>
      <c r="I72" s="56">
        <v>119.952</v>
      </c>
      <c r="J72" s="56">
        <v>119.952</v>
      </c>
      <c r="K72" s="83">
        <v>119.952</v>
      </c>
      <c r="L72" s="83"/>
      <c r="M72" s="56">
        <v>119.952</v>
      </c>
      <c r="N72" s="56">
        <v>119.952</v>
      </c>
      <c r="O72" s="56">
        <v>119.952</v>
      </c>
      <c r="P72" s="56">
        <v>120.52800000000001</v>
      </c>
      <c r="Q72" s="57">
        <f t="shared" si="1"/>
        <v>1440</v>
      </c>
    </row>
    <row r="73" spans="1:17" ht="42.75" customHeight="1">
      <c r="A73" s="12" t="s">
        <v>969</v>
      </c>
      <c r="B73" s="54" t="s">
        <v>970</v>
      </c>
      <c r="C73" s="55" t="s">
        <v>50</v>
      </c>
      <c r="D73" s="56">
        <v>15.993600000000001</v>
      </c>
      <c r="E73" s="56">
        <v>15.993600000000001</v>
      </c>
      <c r="F73" s="56">
        <v>15.993600000000001</v>
      </c>
      <c r="G73" s="56">
        <v>15.993600000000001</v>
      </c>
      <c r="H73" s="56">
        <v>15.993600000000001</v>
      </c>
      <c r="I73" s="56">
        <v>15.993600000000001</v>
      </c>
      <c r="J73" s="56">
        <v>15.993600000000001</v>
      </c>
      <c r="K73" s="83">
        <v>15.993600000000001</v>
      </c>
      <c r="L73" s="83"/>
      <c r="M73" s="56">
        <v>15.993600000000001</v>
      </c>
      <c r="N73" s="56">
        <v>15.993600000000001</v>
      </c>
      <c r="O73" s="56">
        <v>15.993600000000001</v>
      </c>
      <c r="P73" s="56">
        <v>16.070399999999999</v>
      </c>
      <c r="Q73" s="57">
        <f t="shared" si="1"/>
        <v>192.00000000000006</v>
      </c>
    </row>
    <row r="74" spans="1:17" ht="28.5" customHeight="1">
      <c r="A74" s="12" t="s">
        <v>1988</v>
      </c>
      <c r="B74" s="54" t="s">
        <v>1989</v>
      </c>
      <c r="C74" s="55" t="s">
        <v>1581</v>
      </c>
      <c r="D74" s="56">
        <v>30.318867600000001</v>
      </c>
      <c r="E74" s="56">
        <v>30.318867600000001</v>
      </c>
      <c r="F74" s="56">
        <v>30.318867600000001</v>
      </c>
      <c r="G74" s="56">
        <v>30.318867600000001</v>
      </c>
      <c r="H74" s="56">
        <v>30.318867600000001</v>
      </c>
      <c r="I74" s="56">
        <v>30.318867600000001</v>
      </c>
      <c r="J74" s="56">
        <v>30.318867600000001</v>
      </c>
      <c r="K74" s="83">
        <v>30.318867600000001</v>
      </c>
      <c r="L74" s="83"/>
      <c r="M74" s="56">
        <v>30.318867600000001</v>
      </c>
      <c r="N74" s="56">
        <v>30.318867600000001</v>
      </c>
      <c r="O74" s="56">
        <v>30.318867600000001</v>
      </c>
      <c r="P74" s="56">
        <v>30.4644564</v>
      </c>
      <c r="Q74" s="57">
        <f t="shared" si="1"/>
        <v>363.97199999999998</v>
      </c>
    </row>
    <row r="75" spans="1:17" ht="30" customHeight="1">
      <c r="A75" s="12" t="s">
        <v>957</v>
      </c>
      <c r="B75" s="54" t="s">
        <v>958</v>
      </c>
      <c r="C75" s="55" t="s">
        <v>37</v>
      </c>
      <c r="D75" s="56">
        <v>4.9980000000000002</v>
      </c>
      <c r="E75" s="56">
        <v>4.9980000000000002</v>
      </c>
      <c r="F75" s="56">
        <v>4.9980000000000002</v>
      </c>
      <c r="G75" s="56">
        <v>4.9980000000000002</v>
      </c>
      <c r="H75" s="56">
        <v>4.9980000000000002</v>
      </c>
      <c r="I75" s="56">
        <v>4.9980000000000002</v>
      </c>
      <c r="J75" s="56">
        <v>4.9980000000000002</v>
      </c>
      <c r="K75" s="83">
        <v>4.9980000000000002</v>
      </c>
      <c r="L75" s="83"/>
      <c r="M75" s="56">
        <v>4.9980000000000002</v>
      </c>
      <c r="N75" s="56">
        <v>4.9980000000000002</v>
      </c>
      <c r="O75" s="56">
        <v>4.9980000000000002</v>
      </c>
      <c r="P75" s="56">
        <v>5.0220000000000002</v>
      </c>
      <c r="Q75" s="57">
        <f t="shared" si="1"/>
        <v>59.999999999999993</v>
      </c>
    </row>
    <row r="76" spans="1:17" ht="44.25" customHeight="1">
      <c r="A76" s="12" t="s">
        <v>1946</v>
      </c>
      <c r="B76" s="54" t="s">
        <v>1947</v>
      </c>
      <c r="C76" s="55" t="s">
        <v>50</v>
      </c>
      <c r="D76" s="56">
        <v>9.5920016640000001E-3</v>
      </c>
      <c r="E76" s="56">
        <v>9.5920016640000001E-3</v>
      </c>
      <c r="F76" s="56">
        <v>9.5920016640000001E-3</v>
      </c>
      <c r="G76" s="56">
        <v>9.5920016640000001E-3</v>
      </c>
      <c r="H76" s="56">
        <v>9.5920016640000001E-3</v>
      </c>
      <c r="I76" s="56">
        <v>9.5920016640000001E-3</v>
      </c>
      <c r="J76" s="56">
        <v>9.5920016640000001E-3</v>
      </c>
      <c r="K76" s="83">
        <v>9.5920016640000001E-3</v>
      </c>
      <c r="L76" s="83"/>
      <c r="M76" s="56">
        <v>9.5920016640000001E-3</v>
      </c>
      <c r="N76" s="56">
        <v>9.5920016640000001E-3</v>
      </c>
      <c r="O76" s="56">
        <v>9.5920016640000001E-3</v>
      </c>
      <c r="P76" s="56">
        <v>9.6380616960000005E-3</v>
      </c>
      <c r="Q76" s="57">
        <f t="shared" si="1"/>
        <v>0.11515007999999997</v>
      </c>
    </row>
    <row r="77" spans="1:17" ht="35.25" customHeight="1">
      <c r="A77" s="12" t="s">
        <v>853</v>
      </c>
      <c r="B77" s="54" t="s">
        <v>854</v>
      </c>
      <c r="C77" s="55" t="s">
        <v>54</v>
      </c>
      <c r="D77" s="56">
        <v>488.05470000000003</v>
      </c>
      <c r="E77" s="56">
        <v>488.05470000000003</v>
      </c>
      <c r="F77" s="56">
        <v>488.05470000000003</v>
      </c>
      <c r="G77" s="56">
        <v>488.05470000000003</v>
      </c>
      <c r="H77" s="56">
        <v>488.05470000000003</v>
      </c>
      <c r="I77" s="56">
        <v>488.05470000000003</v>
      </c>
      <c r="J77" s="56">
        <v>488.05470000000003</v>
      </c>
      <c r="K77" s="83">
        <v>488.05470000000003</v>
      </c>
      <c r="L77" s="83"/>
      <c r="M77" s="56">
        <v>488.05470000000003</v>
      </c>
      <c r="N77" s="56">
        <v>488.05470000000003</v>
      </c>
      <c r="O77" s="56">
        <v>488.05470000000003</v>
      </c>
      <c r="P77" s="56">
        <v>490.39830000000001</v>
      </c>
      <c r="Q77" s="57">
        <f t="shared" si="1"/>
        <v>5859</v>
      </c>
    </row>
    <row r="78" spans="1:17" ht="36" customHeight="1">
      <c r="A78" s="12" t="s">
        <v>856</v>
      </c>
      <c r="B78" s="54" t="s">
        <v>857</v>
      </c>
      <c r="C78" s="55" t="s">
        <v>54</v>
      </c>
      <c r="D78" s="56">
        <v>415.63368000000003</v>
      </c>
      <c r="E78" s="56">
        <v>415.63368000000003</v>
      </c>
      <c r="F78" s="56">
        <v>415.63368000000003</v>
      </c>
      <c r="G78" s="56">
        <v>415.63368000000003</v>
      </c>
      <c r="H78" s="56">
        <v>415.63368000000003</v>
      </c>
      <c r="I78" s="56">
        <v>415.63368000000003</v>
      </c>
      <c r="J78" s="56">
        <v>415.63368000000003</v>
      </c>
      <c r="K78" s="83">
        <v>415.63368000000003</v>
      </c>
      <c r="L78" s="83"/>
      <c r="M78" s="56">
        <v>415.63368000000003</v>
      </c>
      <c r="N78" s="56">
        <v>415.63368000000003</v>
      </c>
      <c r="O78" s="56">
        <v>415.63368000000003</v>
      </c>
      <c r="P78" s="56">
        <v>417.62952000000001</v>
      </c>
      <c r="Q78" s="57">
        <f t="shared" si="1"/>
        <v>4989.6000000000004</v>
      </c>
    </row>
    <row r="79" spans="1:17" ht="48" customHeight="1">
      <c r="A79" s="12" t="s">
        <v>2000</v>
      </c>
      <c r="B79" s="54" t="s">
        <v>2001</v>
      </c>
      <c r="C79" s="55" t="s">
        <v>50</v>
      </c>
      <c r="D79" s="56">
        <v>7.5569760000000004E-4</v>
      </c>
      <c r="E79" s="56">
        <v>7.5569760000000004E-4</v>
      </c>
      <c r="F79" s="56">
        <v>7.5569760000000004E-4</v>
      </c>
      <c r="G79" s="56">
        <v>7.5569760000000004E-4</v>
      </c>
      <c r="H79" s="56">
        <v>7.5569760000000004E-4</v>
      </c>
      <c r="I79" s="56">
        <v>7.5569760000000004E-4</v>
      </c>
      <c r="J79" s="56">
        <v>7.5569760000000004E-4</v>
      </c>
      <c r="K79" s="83">
        <v>7.5569760000000004E-4</v>
      </c>
      <c r="L79" s="83"/>
      <c r="M79" s="56">
        <v>7.5569760000000004E-4</v>
      </c>
      <c r="N79" s="56">
        <v>7.5569760000000004E-4</v>
      </c>
      <c r="O79" s="56">
        <v>7.5569760000000004E-4</v>
      </c>
      <c r="P79" s="56">
        <v>7.5932639999999997E-4</v>
      </c>
      <c r="Q79" s="57">
        <f t="shared" si="1"/>
        <v>9.0719999999999985E-3</v>
      </c>
    </row>
    <row r="80" spans="1:17" ht="36" customHeight="1">
      <c r="A80" s="12" t="s">
        <v>1626</v>
      </c>
      <c r="B80" s="54" t="s">
        <v>2037</v>
      </c>
      <c r="C80" s="55" t="s">
        <v>50</v>
      </c>
      <c r="D80" s="56">
        <v>8.5853644799999997E-3</v>
      </c>
      <c r="E80" s="56">
        <v>8.5853644799999997E-3</v>
      </c>
      <c r="F80" s="56">
        <v>8.5853644799999997E-3</v>
      </c>
      <c r="G80" s="56">
        <v>8.5853644799999997E-3</v>
      </c>
      <c r="H80" s="56">
        <v>8.5853644799999997E-3</v>
      </c>
      <c r="I80" s="56">
        <v>8.5853644799999997E-3</v>
      </c>
      <c r="J80" s="56">
        <v>8.5853644799999997E-3</v>
      </c>
      <c r="K80" s="83">
        <v>8.5853644799999997E-3</v>
      </c>
      <c r="L80" s="83"/>
      <c r="M80" s="56">
        <v>8.5853644799999997E-3</v>
      </c>
      <c r="N80" s="56">
        <v>8.5853644799999997E-3</v>
      </c>
      <c r="O80" s="56">
        <v>8.5853644799999997E-3</v>
      </c>
      <c r="P80" s="56">
        <v>8.6265907200000005E-3</v>
      </c>
      <c r="Q80" s="57">
        <f t="shared" si="1"/>
        <v>0.10306559999999998</v>
      </c>
    </row>
    <row r="81" spans="1:17" ht="30.75" customHeight="1">
      <c r="A81" s="12" t="s">
        <v>1619</v>
      </c>
      <c r="B81" s="54" t="s">
        <v>2038</v>
      </c>
      <c r="C81" s="55" t="s">
        <v>50</v>
      </c>
      <c r="D81" s="56">
        <v>4.7852851199999998E-3</v>
      </c>
      <c r="E81" s="56">
        <v>4.7852851199999998E-3</v>
      </c>
      <c r="F81" s="56">
        <v>4.7852851199999998E-3</v>
      </c>
      <c r="G81" s="56">
        <v>4.7852851199999998E-3</v>
      </c>
      <c r="H81" s="56">
        <v>4.7852851199999998E-3</v>
      </c>
      <c r="I81" s="56">
        <v>4.7852851199999998E-3</v>
      </c>
      <c r="J81" s="56">
        <v>4.7852851199999998E-3</v>
      </c>
      <c r="K81" s="83">
        <v>4.7852851199999998E-3</v>
      </c>
      <c r="L81" s="83"/>
      <c r="M81" s="56">
        <v>4.7852851199999998E-3</v>
      </c>
      <c r="N81" s="56">
        <v>4.7852851199999998E-3</v>
      </c>
      <c r="O81" s="56">
        <v>4.7852851199999998E-3</v>
      </c>
      <c r="P81" s="56">
        <v>4.80826368E-3</v>
      </c>
      <c r="Q81" s="57">
        <f t="shared" si="1"/>
        <v>5.7446399999999988E-2</v>
      </c>
    </row>
    <row r="82" spans="1:17" ht="54" customHeight="1">
      <c r="A82" s="12" t="s">
        <v>1981</v>
      </c>
      <c r="B82" s="54" t="s">
        <v>1982</v>
      </c>
      <c r="C82" s="55" t="s">
        <v>50</v>
      </c>
      <c r="D82" s="56">
        <v>1.1583764639999999E-3</v>
      </c>
      <c r="E82" s="56">
        <v>1.1583764639999999E-3</v>
      </c>
      <c r="F82" s="56">
        <v>1.1583764639999999E-3</v>
      </c>
      <c r="G82" s="56">
        <v>1.1583764639999999E-3</v>
      </c>
      <c r="H82" s="56">
        <v>1.1583764639999999E-3</v>
      </c>
      <c r="I82" s="56">
        <v>1.1583764639999999E-3</v>
      </c>
      <c r="J82" s="56">
        <v>1.1583764639999999E-3</v>
      </c>
      <c r="K82" s="83">
        <v>1.1583764639999999E-3</v>
      </c>
      <c r="L82" s="83"/>
      <c r="M82" s="56">
        <v>1.1583764639999999E-3</v>
      </c>
      <c r="N82" s="56">
        <v>1.1583764639999999E-3</v>
      </c>
      <c r="O82" s="56">
        <v>1.1583764639999999E-3</v>
      </c>
      <c r="P82" s="56">
        <v>1.1639388960000001E-3</v>
      </c>
      <c r="Q82" s="57">
        <f t="shared" si="1"/>
        <v>1.3906080000000001E-2</v>
      </c>
    </row>
    <row r="83" spans="1:17" ht="34.5" customHeight="1">
      <c r="A83" s="12" t="s">
        <v>1602</v>
      </c>
      <c r="B83" s="54" t="s">
        <v>1603</v>
      </c>
      <c r="C83" s="55" t="s">
        <v>50</v>
      </c>
      <c r="D83" s="56">
        <v>3.2195116799999999E-3</v>
      </c>
      <c r="E83" s="56">
        <v>3.2195116799999999E-3</v>
      </c>
      <c r="F83" s="56">
        <v>3.2195116799999999E-3</v>
      </c>
      <c r="G83" s="56">
        <v>3.2195116799999999E-3</v>
      </c>
      <c r="H83" s="56">
        <v>3.2195116799999999E-3</v>
      </c>
      <c r="I83" s="56">
        <v>3.2195116799999999E-3</v>
      </c>
      <c r="J83" s="56">
        <v>3.2195116799999999E-3</v>
      </c>
      <c r="K83" s="83">
        <v>3.2195116799999999E-3</v>
      </c>
      <c r="L83" s="83"/>
      <c r="M83" s="56">
        <v>3.2195116799999999E-3</v>
      </c>
      <c r="N83" s="56">
        <v>3.2195116799999999E-3</v>
      </c>
      <c r="O83" s="56">
        <v>3.2195116799999999E-3</v>
      </c>
      <c r="P83" s="56">
        <v>3.2349715200000002E-3</v>
      </c>
      <c r="Q83" s="57">
        <f t="shared" si="1"/>
        <v>3.8649599999999992E-2</v>
      </c>
    </row>
    <row r="84" spans="1:17" ht="36" customHeight="1">
      <c r="A84" s="12" t="s">
        <v>1634</v>
      </c>
      <c r="B84" s="54" t="s">
        <v>2040</v>
      </c>
      <c r="C84" s="55" t="s">
        <v>601</v>
      </c>
      <c r="D84" s="56">
        <v>67.697909999999993</v>
      </c>
      <c r="E84" s="56">
        <v>67.697909999999993</v>
      </c>
      <c r="F84" s="56">
        <v>67.697909999999993</v>
      </c>
      <c r="G84" s="56">
        <v>67.697909999999993</v>
      </c>
      <c r="H84" s="56">
        <v>67.697909999999993</v>
      </c>
      <c r="I84" s="56">
        <v>67.697909999999993</v>
      </c>
      <c r="J84" s="56">
        <v>67.697909999999993</v>
      </c>
      <c r="K84" s="83">
        <v>67.697909999999993</v>
      </c>
      <c r="L84" s="83"/>
      <c r="M84" s="56">
        <v>67.697909999999993</v>
      </c>
      <c r="N84" s="56">
        <v>67.697909999999993</v>
      </c>
      <c r="O84" s="56">
        <v>67.697909999999993</v>
      </c>
      <c r="P84" s="56">
        <v>68.022989999999993</v>
      </c>
      <c r="Q84" s="57">
        <f t="shared" si="1"/>
        <v>812.69999999999982</v>
      </c>
    </row>
    <row r="85" spans="1:17" ht="27" customHeight="1">
      <c r="A85" s="12" t="s">
        <v>1531</v>
      </c>
      <c r="B85" s="54" t="s">
        <v>1532</v>
      </c>
      <c r="C85" s="55" t="s">
        <v>601</v>
      </c>
      <c r="D85" s="56">
        <v>2463.0144</v>
      </c>
      <c r="E85" s="56">
        <v>2463.0144</v>
      </c>
      <c r="F85" s="56">
        <v>2463.0144</v>
      </c>
      <c r="G85" s="56">
        <v>2463.0144</v>
      </c>
      <c r="H85" s="56">
        <v>2463.0144</v>
      </c>
      <c r="I85" s="56">
        <v>2463.0144</v>
      </c>
      <c r="J85" s="56">
        <v>2463.0144</v>
      </c>
      <c r="K85" s="83">
        <v>2463.0144</v>
      </c>
      <c r="L85" s="83"/>
      <c r="M85" s="56">
        <v>2463.0144</v>
      </c>
      <c r="N85" s="56">
        <v>2463.0144</v>
      </c>
      <c r="O85" s="56">
        <v>2463.0144</v>
      </c>
      <c r="P85" s="56">
        <v>2474.8416000000002</v>
      </c>
      <c r="Q85" s="57">
        <f t="shared" si="1"/>
        <v>29568</v>
      </c>
    </row>
    <row r="86" spans="1:17" ht="20.100000000000001" customHeight="1">
      <c r="A86" s="12" t="s">
        <v>1558</v>
      </c>
      <c r="B86" s="54" t="s">
        <v>1559</v>
      </c>
      <c r="C86" s="55" t="s">
        <v>601</v>
      </c>
      <c r="D86" s="56">
        <v>123.15072000000001</v>
      </c>
      <c r="E86" s="56">
        <v>123.15072000000001</v>
      </c>
      <c r="F86" s="56">
        <v>123.15072000000001</v>
      </c>
      <c r="G86" s="56">
        <v>123.15072000000001</v>
      </c>
      <c r="H86" s="56">
        <v>123.15072000000001</v>
      </c>
      <c r="I86" s="56">
        <v>123.15072000000001</v>
      </c>
      <c r="J86" s="56">
        <v>123.15072000000001</v>
      </c>
      <c r="K86" s="83">
        <v>123.15072000000001</v>
      </c>
      <c r="L86" s="83"/>
      <c r="M86" s="56">
        <v>123.15072000000001</v>
      </c>
      <c r="N86" s="56">
        <v>123.15072000000001</v>
      </c>
      <c r="O86" s="56">
        <v>123.15072000000001</v>
      </c>
      <c r="P86" s="56">
        <v>123.74208</v>
      </c>
      <c r="Q86" s="57">
        <f t="shared" si="1"/>
        <v>1478.4</v>
      </c>
    </row>
    <row r="87" spans="1:17" ht="12" customHeight="1">
      <c r="A87" s="12" t="s">
        <v>1584</v>
      </c>
      <c r="B87" s="54" t="s">
        <v>1585</v>
      </c>
      <c r="C87" s="55" t="s">
        <v>549</v>
      </c>
      <c r="D87" s="56">
        <v>0.62989833983999999</v>
      </c>
      <c r="E87" s="56">
        <v>0.62989833983999999</v>
      </c>
      <c r="F87" s="56">
        <v>0.62989833983999999</v>
      </c>
      <c r="G87" s="56">
        <v>0.62989833983999999</v>
      </c>
      <c r="H87" s="56">
        <v>0.62989833983999999</v>
      </c>
      <c r="I87" s="56">
        <v>0.62989833983999999</v>
      </c>
      <c r="J87" s="56">
        <v>0.62989833983999999</v>
      </c>
      <c r="K87" s="83">
        <v>0.62989833983999999</v>
      </c>
      <c r="L87" s="83"/>
      <c r="M87" s="56">
        <v>0.62989833983999999</v>
      </c>
      <c r="N87" s="56">
        <v>0.62989833983999999</v>
      </c>
      <c r="O87" s="56">
        <v>0.62989833983999999</v>
      </c>
      <c r="P87" s="56">
        <v>0.63292306176000002</v>
      </c>
      <c r="Q87" s="57">
        <f t="shared" si="1"/>
        <v>7.5618048000000009</v>
      </c>
    </row>
    <row r="88" spans="1:17" ht="26.25" customHeight="1">
      <c r="A88" s="12" t="s">
        <v>1641</v>
      </c>
      <c r="B88" s="54" t="s">
        <v>2059</v>
      </c>
      <c r="C88" s="55" t="s">
        <v>601</v>
      </c>
      <c r="D88" s="56">
        <v>4.9480199999999996</v>
      </c>
      <c r="E88" s="56">
        <v>4.9480199999999996</v>
      </c>
      <c r="F88" s="56">
        <v>4.9480199999999996</v>
      </c>
      <c r="G88" s="56">
        <v>4.9480199999999996</v>
      </c>
      <c r="H88" s="56">
        <v>4.9480199999999996</v>
      </c>
      <c r="I88" s="56">
        <v>4.9480199999999996</v>
      </c>
      <c r="J88" s="56">
        <v>4.9480199999999996</v>
      </c>
      <c r="K88" s="83">
        <v>4.9480199999999996</v>
      </c>
      <c r="L88" s="83"/>
      <c r="M88" s="56">
        <v>4.9480199999999996</v>
      </c>
      <c r="N88" s="56">
        <v>4.9480199999999996</v>
      </c>
      <c r="O88" s="56">
        <v>4.9480199999999996</v>
      </c>
      <c r="P88" s="56">
        <v>4.9717799999999999</v>
      </c>
      <c r="Q88" s="57">
        <f t="shared" si="1"/>
        <v>59.4</v>
      </c>
    </row>
    <row r="89" spans="1:17" ht="27" customHeight="1">
      <c r="A89" s="12" t="s">
        <v>1645</v>
      </c>
      <c r="B89" s="54" t="s">
        <v>2055</v>
      </c>
      <c r="C89" s="55" t="s">
        <v>601</v>
      </c>
      <c r="D89" s="56">
        <v>4.9480199999999996</v>
      </c>
      <c r="E89" s="56">
        <v>4.9480199999999996</v>
      </c>
      <c r="F89" s="56">
        <v>4.9480199999999996</v>
      </c>
      <c r="G89" s="56">
        <v>4.9480199999999996</v>
      </c>
      <c r="H89" s="56">
        <v>4.9480199999999996</v>
      </c>
      <c r="I89" s="56">
        <v>4.9480199999999996</v>
      </c>
      <c r="J89" s="56">
        <v>4.9480199999999996</v>
      </c>
      <c r="K89" s="83">
        <v>4.9480199999999996</v>
      </c>
      <c r="L89" s="83"/>
      <c r="M89" s="56">
        <v>4.9480199999999996</v>
      </c>
      <c r="N89" s="56">
        <v>4.9480199999999996</v>
      </c>
      <c r="O89" s="56">
        <v>4.9480199999999996</v>
      </c>
      <c r="P89" s="56">
        <v>4.9717799999999999</v>
      </c>
      <c r="Q89" s="57">
        <f t="shared" si="1"/>
        <v>59.4</v>
      </c>
    </row>
    <row r="90" spans="1:17" ht="26.25" customHeight="1">
      <c r="A90" s="12" t="s">
        <v>1561</v>
      </c>
      <c r="B90" s="54" t="s">
        <v>1562</v>
      </c>
      <c r="C90" s="55" t="s">
        <v>601</v>
      </c>
      <c r="D90" s="56">
        <v>369.45215999999999</v>
      </c>
      <c r="E90" s="56">
        <v>369.45215999999999</v>
      </c>
      <c r="F90" s="56">
        <v>369.45215999999999</v>
      </c>
      <c r="G90" s="56">
        <v>369.45215999999999</v>
      </c>
      <c r="H90" s="56">
        <v>369.45215999999999</v>
      </c>
      <c r="I90" s="56">
        <v>369.45215999999999</v>
      </c>
      <c r="J90" s="56">
        <v>369.45215999999999</v>
      </c>
      <c r="K90" s="83">
        <v>369.45215999999999</v>
      </c>
      <c r="L90" s="83"/>
      <c r="M90" s="56">
        <v>369.45215999999999</v>
      </c>
      <c r="N90" s="56">
        <v>369.45215999999999</v>
      </c>
      <c r="O90" s="56">
        <v>369.45215999999999</v>
      </c>
      <c r="P90" s="56">
        <v>371.22624000000002</v>
      </c>
      <c r="Q90" s="57">
        <f t="shared" si="1"/>
        <v>4435.1999999999989</v>
      </c>
    </row>
    <row r="91" spans="1:17" ht="28.5" customHeight="1">
      <c r="A91" s="12" t="s">
        <v>891</v>
      </c>
      <c r="B91" s="54" t="s">
        <v>2054</v>
      </c>
      <c r="C91" s="55" t="s">
        <v>601</v>
      </c>
      <c r="D91" s="56">
        <v>6.9722099999999996</v>
      </c>
      <c r="E91" s="56">
        <v>6.9722099999999996</v>
      </c>
      <c r="F91" s="56">
        <v>6.9722099999999996</v>
      </c>
      <c r="G91" s="56">
        <v>6.9722099999999996</v>
      </c>
      <c r="H91" s="56">
        <v>6.9722099999999996</v>
      </c>
      <c r="I91" s="56">
        <v>6.9722099999999996</v>
      </c>
      <c r="J91" s="56">
        <v>6.9722099999999996</v>
      </c>
      <c r="K91" s="83">
        <v>6.9722099999999996</v>
      </c>
      <c r="L91" s="83"/>
      <c r="M91" s="56">
        <v>6.9722099999999996</v>
      </c>
      <c r="N91" s="56">
        <v>6.9722099999999996</v>
      </c>
      <c r="O91" s="56">
        <v>6.9722099999999996</v>
      </c>
      <c r="P91" s="56">
        <v>7.0056900000000004</v>
      </c>
      <c r="Q91" s="57">
        <f t="shared" si="1"/>
        <v>83.699999999999989</v>
      </c>
    </row>
    <row r="92" spans="1:17" ht="38.25" customHeight="1">
      <c r="A92" s="12" t="s">
        <v>1569</v>
      </c>
      <c r="B92" s="54" t="s">
        <v>1570</v>
      </c>
      <c r="C92" s="55" t="s">
        <v>601</v>
      </c>
      <c r="D92" s="56">
        <v>123.15072000000001</v>
      </c>
      <c r="E92" s="56">
        <v>123.15072000000001</v>
      </c>
      <c r="F92" s="56">
        <v>123.15072000000001</v>
      </c>
      <c r="G92" s="56">
        <v>123.15072000000001</v>
      </c>
      <c r="H92" s="56">
        <v>123.15072000000001</v>
      </c>
      <c r="I92" s="56">
        <v>123.15072000000001</v>
      </c>
      <c r="J92" s="56">
        <v>123.15072000000001</v>
      </c>
      <c r="K92" s="83">
        <v>123.15072000000001</v>
      </c>
      <c r="L92" s="83"/>
      <c r="M92" s="56">
        <v>123.15072000000001</v>
      </c>
      <c r="N92" s="56">
        <v>123.15072000000001</v>
      </c>
      <c r="O92" s="56">
        <v>123.15072000000001</v>
      </c>
      <c r="P92" s="56">
        <v>123.74208</v>
      </c>
      <c r="Q92" s="57">
        <f t="shared" si="1"/>
        <v>1478.4</v>
      </c>
    </row>
    <row r="93" spans="1:17" ht="20.100000000000001" customHeight="1">
      <c r="A93" s="12" t="s">
        <v>1566</v>
      </c>
      <c r="B93" s="54" t="s">
        <v>1567</v>
      </c>
      <c r="C93" s="55" t="s">
        <v>601</v>
      </c>
      <c r="D93" s="56">
        <v>2218.2248549999999</v>
      </c>
      <c r="E93" s="56">
        <v>2218.2248549999999</v>
      </c>
      <c r="F93" s="56">
        <v>2218.2248549999999</v>
      </c>
      <c r="G93" s="56">
        <v>2218.2248549999999</v>
      </c>
      <c r="H93" s="56">
        <v>2218.2248549999999</v>
      </c>
      <c r="I93" s="56">
        <v>2218.2248549999999</v>
      </c>
      <c r="J93" s="56">
        <v>2218.2248549999999</v>
      </c>
      <c r="K93" s="83">
        <v>2218.2248549999999</v>
      </c>
      <c r="L93" s="83"/>
      <c r="M93" s="56">
        <v>2218.2248549999999</v>
      </c>
      <c r="N93" s="56">
        <v>2218.2248549999999</v>
      </c>
      <c r="O93" s="56">
        <v>2218.2248549999999</v>
      </c>
      <c r="P93" s="56">
        <v>2228.8765950000002</v>
      </c>
      <c r="Q93" s="57">
        <f t="shared" si="1"/>
        <v>26629.350000000002</v>
      </c>
    </row>
    <row r="94" spans="1:17" ht="24.75" customHeight="1">
      <c r="A94" s="12" t="s">
        <v>830</v>
      </c>
      <c r="B94" s="54" t="s">
        <v>1538</v>
      </c>
      <c r="C94" s="55" t="s">
        <v>601</v>
      </c>
      <c r="D94" s="56">
        <v>732.62043456000004</v>
      </c>
      <c r="E94" s="56">
        <v>732.62043456000004</v>
      </c>
      <c r="F94" s="56">
        <v>732.62043456000004</v>
      </c>
      <c r="G94" s="56">
        <v>732.62043456000004</v>
      </c>
      <c r="H94" s="56">
        <v>732.62043456000004</v>
      </c>
      <c r="I94" s="56">
        <v>732.62043456000004</v>
      </c>
      <c r="J94" s="56">
        <v>732.62043456000004</v>
      </c>
      <c r="K94" s="83">
        <v>732.62043456000004</v>
      </c>
      <c r="L94" s="83"/>
      <c r="M94" s="56">
        <v>732.62043456000004</v>
      </c>
      <c r="N94" s="56">
        <v>732.62043456000004</v>
      </c>
      <c r="O94" s="56">
        <v>732.62043456000004</v>
      </c>
      <c r="P94" s="56">
        <v>736.13841983999998</v>
      </c>
      <c r="Q94" s="57">
        <f t="shared" si="1"/>
        <v>8794.9632000000001</v>
      </c>
    </row>
    <row r="95" spans="1:17" ht="20.100000000000001" customHeight="1">
      <c r="A95" s="12" t="s">
        <v>815</v>
      </c>
      <c r="B95" s="54" t="s">
        <v>1540</v>
      </c>
      <c r="C95" s="55" t="s">
        <v>601</v>
      </c>
      <c r="D95" s="56">
        <v>5074.3016921099997</v>
      </c>
      <c r="E95" s="56">
        <v>5074.3016921099997</v>
      </c>
      <c r="F95" s="56">
        <v>5074.3016921099997</v>
      </c>
      <c r="G95" s="56">
        <v>5074.3016921099997</v>
      </c>
      <c r="H95" s="56">
        <v>5074.3016921099997</v>
      </c>
      <c r="I95" s="56">
        <v>5074.3016921099997</v>
      </c>
      <c r="J95" s="56">
        <v>5074.3016921099997</v>
      </c>
      <c r="K95" s="83">
        <v>5074.3016921099997</v>
      </c>
      <c r="L95" s="83"/>
      <c r="M95" s="56">
        <v>5074.3016921099997</v>
      </c>
      <c r="N95" s="56">
        <v>5074.3016921099997</v>
      </c>
      <c r="O95" s="56">
        <v>5074.3016921099997</v>
      </c>
      <c r="P95" s="56">
        <v>5098.6680867900004</v>
      </c>
      <c r="Q95" s="57">
        <f t="shared" si="1"/>
        <v>60915.986699999994</v>
      </c>
    </row>
    <row r="96" spans="1:17" ht="43.5" customHeight="1">
      <c r="A96" s="12" t="s">
        <v>1592</v>
      </c>
      <c r="B96" s="54" t="s">
        <v>1606</v>
      </c>
      <c r="C96" s="55" t="s">
        <v>601</v>
      </c>
      <c r="D96" s="56">
        <v>88.326655200000005</v>
      </c>
      <c r="E96" s="56">
        <v>88.326655200000005</v>
      </c>
      <c r="F96" s="56">
        <v>88.326655200000005</v>
      </c>
      <c r="G96" s="56">
        <v>88.326655200000005</v>
      </c>
      <c r="H96" s="56">
        <v>88.326655200000005</v>
      </c>
      <c r="I96" s="56">
        <v>88.326655200000005</v>
      </c>
      <c r="J96" s="56">
        <v>88.326655200000005</v>
      </c>
      <c r="K96" s="83">
        <v>88.326655200000005</v>
      </c>
      <c r="L96" s="83"/>
      <c r="M96" s="56">
        <v>88.326655200000005</v>
      </c>
      <c r="N96" s="56">
        <v>88.326655200000005</v>
      </c>
      <c r="O96" s="56">
        <v>88.326655200000005</v>
      </c>
      <c r="P96" s="56">
        <v>88.750792799999999</v>
      </c>
      <c r="Q96" s="57">
        <f t="shared" si="1"/>
        <v>1060.3440000000001</v>
      </c>
    </row>
    <row r="97" spans="1:17" ht="31.5" customHeight="1">
      <c r="A97" s="12" t="s">
        <v>1590</v>
      </c>
      <c r="B97" s="54" t="s">
        <v>2115</v>
      </c>
      <c r="C97" s="55" t="s">
        <v>601</v>
      </c>
      <c r="D97" s="56">
        <v>98.760480000000001</v>
      </c>
      <c r="E97" s="56">
        <v>98.760480000000001</v>
      </c>
      <c r="F97" s="56">
        <v>98.760480000000001</v>
      </c>
      <c r="G97" s="56">
        <v>98.760480000000001</v>
      </c>
      <c r="H97" s="56">
        <v>98.760480000000001</v>
      </c>
      <c r="I97" s="56">
        <v>98.760480000000001</v>
      </c>
      <c r="J97" s="56">
        <v>98.760480000000001</v>
      </c>
      <c r="K97" s="83">
        <v>98.760480000000001</v>
      </c>
      <c r="L97" s="83"/>
      <c r="M97" s="56">
        <v>98.760480000000001</v>
      </c>
      <c r="N97" s="56">
        <v>98.760480000000001</v>
      </c>
      <c r="O97" s="56">
        <v>98.760480000000001</v>
      </c>
      <c r="P97" s="56">
        <v>99.234719999999996</v>
      </c>
      <c r="Q97" s="57">
        <f t="shared" si="1"/>
        <v>1185.6000000000001</v>
      </c>
    </row>
    <row r="98" spans="1:17" ht="36" customHeight="1">
      <c r="A98" s="12" t="s">
        <v>1852</v>
      </c>
      <c r="B98" s="54" t="s">
        <v>2036</v>
      </c>
      <c r="C98" s="55" t="s">
        <v>601</v>
      </c>
      <c r="D98" s="56">
        <v>123.441673572</v>
      </c>
      <c r="E98" s="56">
        <v>123.441673572</v>
      </c>
      <c r="F98" s="56">
        <v>123.441673572</v>
      </c>
      <c r="G98" s="56">
        <v>123.441673572</v>
      </c>
      <c r="H98" s="56">
        <v>123.441673572</v>
      </c>
      <c r="I98" s="56">
        <v>123.441673572</v>
      </c>
      <c r="J98" s="56">
        <v>123.441673572</v>
      </c>
      <c r="K98" s="83">
        <v>123.441673572</v>
      </c>
      <c r="L98" s="83"/>
      <c r="M98" s="56">
        <v>123.441673572</v>
      </c>
      <c r="N98" s="56">
        <v>123.441673572</v>
      </c>
      <c r="O98" s="56">
        <v>123.441673572</v>
      </c>
      <c r="P98" s="56">
        <v>124.034430708</v>
      </c>
      <c r="Q98" s="57">
        <f t="shared" si="1"/>
        <v>1481.8928399999998</v>
      </c>
    </row>
    <row r="99" spans="1:17" ht="31.5" customHeight="1">
      <c r="A99" s="12" t="s">
        <v>913</v>
      </c>
      <c r="B99" s="54" t="s">
        <v>1564</v>
      </c>
      <c r="C99" s="55" t="s">
        <v>601</v>
      </c>
      <c r="D99" s="56">
        <v>286.8852</v>
      </c>
      <c r="E99" s="56">
        <v>286.8852</v>
      </c>
      <c r="F99" s="56">
        <v>286.8852</v>
      </c>
      <c r="G99" s="56">
        <v>286.8852</v>
      </c>
      <c r="H99" s="56">
        <v>286.8852</v>
      </c>
      <c r="I99" s="56">
        <v>286.8852</v>
      </c>
      <c r="J99" s="56">
        <v>286.8852</v>
      </c>
      <c r="K99" s="83">
        <v>286.8852</v>
      </c>
      <c r="L99" s="83"/>
      <c r="M99" s="56">
        <v>286.8852</v>
      </c>
      <c r="N99" s="56">
        <v>286.8852</v>
      </c>
      <c r="O99" s="56">
        <v>286.8852</v>
      </c>
      <c r="P99" s="56">
        <v>288.26280000000003</v>
      </c>
      <c r="Q99" s="57">
        <f t="shared" si="1"/>
        <v>3444.0000000000005</v>
      </c>
    </row>
    <row r="100" spans="1:17" ht="32.25" customHeight="1">
      <c r="A100" s="12" t="s">
        <v>813</v>
      </c>
      <c r="B100" s="54" t="s">
        <v>2035</v>
      </c>
      <c r="C100" s="55" t="s">
        <v>601</v>
      </c>
      <c r="D100" s="56">
        <v>154.58814000000001</v>
      </c>
      <c r="E100" s="56">
        <v>154.58814000000001</v>
      </c>
      <c r="F100" s="56">
        <v>154.58814000000001</v>
      </c>
      <c r="G100" s="56">
        <v>154.58814000000001</v>
      </c>
      <c r="H100" s="56">
        <v>154.58814000000001</v>
      </c>
      <c r="I100" s="56">
        <v>154.58814000000001</v>
      </c>
      <c r="J100" s="56">
        <v>154.58814000000001</v>
      </c>
      <c r="K100" s="83">
        <v>154.58814000000001</v>
      </c>
      <c r="L100" s="83"/>
      <c r="M100" s="56">
        <v>154.58814000000001</v>
      </c>
      <c r="N100" s="56">
        <v>154.58814000000001</v>
      </c>
      <c r="O100" s="56">
        <v>154.58814000000001</v>
      </c>
      <c r="P100" s="56">
        <v>155.33045999999999</v>
      </c>
      <c r="Q100" s="57">
        <f t="shared" si="1"/>
        <v>1855.8000000000004</v>
      </c>
    </row>
    <row r="101" spans="1:17" ht="32.25" customHeight="1">
      <c r="A101" s="12" t="s">
        <v>1588</v>
      </c>
      <c r="B101" s="54" t="s">
        <v>1616</v>
      </c>
      <c r="C101" s="55" t="s">
        <v>601</v>
      </c>
      <c r="D101" s="56">
        <v>457.41696000000002</v>
      </c>
      <c r="E101" s="56">
        <v>457.41696000000002</v>
      </c>
      <c r="F101" s="56">
        <v>457.41696000000002</v>
      </c>
      <c r="G101" s="56">
        <v>457.41696000000002</v>
      </c>
      <c r="H101" s="56">
        <v>457.41696000000002</v>
      </c>
      <c r="I101" s="56">
        <v>457.41696000000002</v>
      </c>
      <c r="J101" s="56">
        <v>457.41696000000002</v>
      </c>
      <c r="K101" s="83">
        <v>457.41696000000002</v>
      </c>
      <c r="L101" s="83"/>
      <c r="M101" s="56">
        <v>457.41696000000002</v>
      </c>
      <c r="N101" s="56">
        <v>457.41696000000002</v>
      </c>
      <c r="O101" s="56">
        <v>457.41696000000002</v>
      </c>
      <c r="P101" s="56">
        <v>459.61344000000003</v>
      </c>
      <c r="Q101" s="57">
        <f t="shared" si="1"/>
        <v>5491.2000000000016</v>
      </c>
    </row>
    <row r="102" spans="1:17" ht="39" customHeight="1">
      <c r="A102" s="12" t="s">
        <v>1084</v>
      </c>
      <c r="B102" s="54" t="s">
        <v>1536</v>
      </c>
      <c r="C102" s="55" t="s">
        <v>601</v>
      </c>
      <c r="D102" s="56">
        <v>1169.017206</v>
      </c>
      <c r="E102" s="56">
        <v>1169.017206</v>
      </c>
      <c r="F102" s="56">
        <v>1169.017206</v>
      </c>
      <c r="G102" s="56">
        <v>1169.017206</v>
      </c>
      <c r="H102" s="56">
        <v>1169.017206</v>
      </c>
      <c r="I102" s="56">
        <v>1169.017206</v>
      </c>
      <c r="J102" s="56">
        <v>1169.017206</v>
      </c>
      <c r="K102" s="83">
        <v>1169.017206</v>
      </c>
      <c r="L102" s="83"/>
      <c r="M102" s="56">
        <v>1169.017206</v>
      </c>
      <c r="N102" s="56">
        <v>1169.017206</v>
      </c>
      <c r="O102" s="56">
        <v>1169.017206</v>
      </c>
      <c r="P102" s="56">
        <v>1174.6307340000001</v>
      </c>
      <c r="Q102" s="57">
        <f t="shared" si="1"/>
        <v>14033.820000000003</v>
      </c>
    </row>
    <row r="103" spans="1:17" ht="32.25" customHeight="1">
      <c r="A103" s="12" t="s">
        <v>1547</v>
      </c>
      <c r="B103" s="54" t="s">
        <v>1548</v>
      </c>
      <c r="C103" s="55" t="s">
        <v>601</v>
      </c>
      <c r="D103" s="56">
        <v>615.75360000000001</v>
      </c>
      <c r="E103" s="56">
        <v>615.75360000000001</v>
      </c>
      <c r="F103" s="56">
        <v>615.75360000000001</v>
      </c>
      <c r="G103" s="56">
        <v>615.75360000000001</v>
      </c>
      <c r="H103" s="56">
        <v>615.75360000000001</v>
      </c>
      <c r="I103" s="56">
        <v>615.75360000000001</v>
      </c>
      <c r="J103" s="56">
        <v>615.75360000000001</v>
      </c>
      <c r="K103" s="83">
        <v>615.75360000000001</v>
      </c>
      <c r="L103" s="83"/>
      <c r="M103" s="56">
        <v>615.75360000000001</v>
      </c>
      <c r="N103" s="56">
        <v>615.75360000000001</v>
      </c>
      <c r="O103" s="56">
        <v>615.75360000000001</v>
      </c>
      <c r="P103" s="56">
        <v>618.71040000000005</v>
      </c>
      <c r="Q103" s="57">
        <f t="shared" si="1"/>
        <v>7392</v>
      </c>
    </row>
    <row r="104" spans="1:17" ht="36" customHeight="1">
      <c r="A104" s="12" t="s">
        <v>844</v>
      </c>
      <c r="B104" s="54" t="s">
        <v>2031</v>
      </c>
      <c r="C104" s="55" t="s">
        <v>601</v>
      </c>
      <c r="D104" s="56">
        <v>1286.5777879499999</v>
      </c>
      <c r="E104" s="56">
        <v>1286.5777879499999</v>
      </c>
      <c r="F104" s="56">
        <v>1286.5777879499999</v>
      </c>
      <c r="G104" s="56">
        <v>1286.5777879499999</v>
      </c>
      <c r="H104" s="56">
        <v>1286.5777879499999</v>
      </c>
      <c r="I104" s="56">
        <v>1286.5777879499999</v>
      </c>
      <c r="J104" s="56">
        <v>1286.5777879499999</v>
      </c>
      <c r="K104" s="83">
        <v>1286.5777879499999</v>
      </c>
      <c r="L104" s="83"/>
      <c r="M104" s="56">
        <v>1286.5777879499999</v>
      </c>
      <c r="N104" s="56">
        <v>1286.5777879499999</v>
      </c>
      <c r="O104" s="56">
        <v>1286.5777879499999</v>
      </c>
      <c r="P104" s="56">
        <v>1292.7558325499999</v>
      </c>
      <c r="Q104" s="57">
        <f t="shared" si="1"/>
        <v>15445.111499999999</v>
      </c>
    </row>
    <row r="105" spans="1:17" ht="30.75" customHeight="1">
      <c r="A105" s="12" t="s">
        <v>1555</v>
      </c>
      <c r="B105" s="54" t="s">
        <v>1556</v>
      </c>
      <c r="C105" s="55" t="s">
        <v>601</v>
      </c>
      <c r="D105" s="56">
        <v>514.19424000000004</v>
      </c>
      <c r="E105" s="56">
        <v>514.19424000000004</v>
      </c>
      <c r="F105" s="56">
        <v>514.19424000000004</v>
      </c>
      <c r="G105" s="56">
        <v>514.19424000000004</v>
      </c>
      <c r="H105" s="56">
        <v>514.19424000000004</v>
      </c>
      <c r="I105" s="56">
        <v>514.19424000000004</v>
      </c>
      <c r="J105" s="56">
        <v>514.19424000000004</v>
      </c>
      <c r="K105" s="83">
        <v>514.19424000000004</v>
      </c>
      <c r="L105" s="83"/>
      <c r="M105" s="56">
        <v>514.19424000000004</v>
      </c>
      <c r="N105" s="56">
        <v>514.19424000000004</v>
      </c>
      <c r="O105" s="56">
        <v>514.19424000000004</v>
      </c>
      <c r="P105" s="56">
        <v>516.66336000000001</v>
      </c>
      <c r="Q105" s="57">
        <f t="shared" si="1"/>
        <v>6172.7999999999993</v>
      </c>
    </row>
    <row r="106" spans="1:17" ht="23.25" customHeight="1">
      <c r="A106" s="12" t="s">
        <v>1054</v>
      </c>
      <c r="B106" s="54" t="s">
        <v>1553</v>
      </c>
      <c r="C106" s="55" t="s">
        <v>601</v>
      </c>
      <c r="D106" s="56">
        <v>566.24841000000004</v>
      </c>
      <c r="E106" s="56">
        <v>566.24841000000004</v>
      </c>
      <c r="F106" s="56">
        <v>566.24841000000004</v>
      </c>
      <c r="G106" s="56">
        <v>566.24841000000004</v>
      </c>
      <c r="H106" s="56">
        <v>566.24841000000004</v>
      </c>
      <c r="I106" s="56">
        <v>566.24841000000004</v>
      </c>
      <c r="J106" s="56">
        <v>566.24841000000004</v>
      </c>
      <c r="K106" s="83">
        <v>566.24841000000004</v>
      </c>
      <c r="L106" s="83"/>
      <c r="M106" s="56">
        <v>566.24841000000004</v>
      </c>
      <c r="N106" s="56">
        <v>566.24841000000004</v>
      </c>
      <c r="O106" s="56">
        <v>566.24841000000004</v>
      </c>
      <c r="P106" s="56">
        <v>568.96749</v>
      </c>
      <c r="Q106" s="57">
        <f t="shared" si="1"/>
        <v>6797.7000000000007</v>
      </c>
    </row>
    <row r="107" spans="1:17" ht="18" customHeight="1">
      <c r="A107" s="12" t="s">
        <v>1572</v>
      </c>
      <c r="B107" s="54" t="s">
        <v>1573</v>
      </c>
      <c r="C107" s="55" t="s">
        <v>601</v>
      </c>
      <c r="D107" s="56">
        <v>492.60288000000003</v>
      </c>
      <c r="E107" s="56">
        <v>492.60288000000003</v>
      </c>
      <c r="F107" s="56">
        <v>492.60288000000003</v>
      </c>
      <c r="G107" s="56">
        <v>492.60288000000003</v>
      </c>
      <c r="H107" s="56">
        <v>492.60288000000003</v>
      </c>
      <c r="I107" s="56">
        <v>492.60288000000003</v>
      </c>
      <c r="J107" s="56">
        <v>492.60288000000003</v>
      </c>
      <c r="K107" s="83">
        <v>492.60288000000003</v>
      </c>
      <c r="L107" s="83"/>
      <c r="M107" s="56">
        <v>492.60288000000003</v>
      </c>
      <c r="N107" s="56">
        <v>492.60288000000003</v>
      </c>
      <c r="O107" s="56">
        <v>492.60288000000003</v>
      </c>
      <c r="P107" s="56">
        <v>494.96832000000001</v>
      </c>
      <c r="Q107" s="57">
        <f t="shared" si="1"/>
        <v>5913.6</v>
      </c>
    </row>
    <row r="108" spans="1:17" ht="30.75" customHeight="1">
      <c r="A108" s="12" t="s">
        <v>1544</v>
      </c>
      <c r="B108" s="54" t="s">
        <v>1545</v>
      </c>
      <c r="C108" s="55" t="s">
        <v>601</v>
      </c>
      <c r="D108" s="56">
        <v>812.40240900000003</v>
      </c>
      <c r="E108" s="56">
        <v>812.40240900000003</v>
      </c>
      <c r="F108" s="56">
        <v>812.40240900000003</v>
      </c>
      <c r="G108" s="56">
        <v>812.40240900000003</v>
      </c>
      <c r="H108" s="56">
        <v>812.40240900000003</v>
      </c>
      <c r="I108" s="56">
        <v>812.40240900000003</v>
      </c>
      <c r="J108" s="56">
        <v>812.40240900000003</v>
      </c>
      <c r="K108" s="83">
        <v>812.40240900000003</v>
      </c>
      <c r="L108" s="83"/>
      <c r="M108" s="56">
        <v>812.40240900000003</v>
      </c>
      <c r="N108" s="56">
        <v>812.40240900000003</v>
      </c>
      <c r="O108" s="56">
        <v>812.40240900000003</v>
      </c>
      <c r="P108" s="56">
        <v>816.30350099999998</v>
      </c>
      <c r="Q108" s="57">
        <f t="shared" si="1"/>
        <v>9752.7300000000014</v>
      </c>
    </row>
    <row r="109" spans="1:17" ht="26.25" customHeight="1">
      <c r="A109" s="12" t="s">
        <v>817</v>
      </c>
      <c r="B109" s="54" t="s">
        <v>1534</v>
      </c>
      <c r="C109" s="55" t="s">
        <v>601</v>
      </c>
      <c r="D109" s="56">
        <v>12836.546566704001</v>
      </c>
      <c r="E109" s="56">
        <v>12836.546566704001</v>
      </c>
      <c r="F109" s="56">
        <v>12836.546566704001</v>
      </c>
      <c r="G109" s="56">
        <v>12836.546566704001</v>
      </c>
      <c r="H109" s="56">
        <v>12836.546566704001</v>
      </c>
      <c r="I109" s="56">
        <v>12836.546566704001</v>
      </c>
      <c r="J109" s="56">
        <v>12836.546566704001</v>
      </c>
      <c r="K109" s="83">
        <v>12836.546566704001</v>
      </c>
      <c r="L109" s="83"/>
      <c r="M109" s="56">
        <v>12836.546566704001</v>
      </c>
      <c r="N109" s="56">
        <v>12836.546566704001</v>
      </c>
      <c r="O109" s="56">
        <v>12836.546566704001</v>
      </c>
      <c r="P109" s="56">
        <v>12898.186646255999</v>
      </c>
      <c r="Q109" s="57">
        <f t="shared" si="1"/>
        <v>154100.19887999998</v>
      </c>
    </row>
    <row r="110" spans="1:17" ht="25.5" customHeight="1">
      <c r="A110" s="12" t="s">
        <v>1359</v>
      </c>
      <c r="B110" s="54" t="s">
        <v>1360</v>
      </c>
      <c r="C110" s="55" t="s">
        <v>54</v>
      </c>
      <c r="D110" s="56">
        <v>4.8730500000000001</v>
      </c>
      <c r="E110" s="56">
        <v>4.8730500000000001</v>
      </c>
      <c r="F110" s="56">
        <v>4.8730500000000001</v>
      </c>
      <c r="G110" s="56">
        <v>4.8730500000000001</v>
      </c>
      <c r="H110" s="56">
        <v>4.8730500000000001</v>
      </c>
      <c r="I110" s="56">
        <v>4.8730500000000001</v>
      </c>
      <c r="J110" s="56">
        <v>4.8730500000000001</v>
      </c>
      <c r="K110" s="83">
        <v>4.8730500000000001</v>
      </c>
      <c r="L110" s="83"/>
      <c r="M110" s="56">
        <v>4.8730500000000001</v>
      </c>
      <c r="N110" s="56">
        <v>4.8730500000000001</v>
      </c>
      <c r="O110" s="56">
        <v>4.8730500000000001</v>
      </c>
      <c r="P110" s="56">
        <v>4.8964499999999997</v>
      </c>
      <c r="Q110" s="57">
        <f t="shared" si="1"/>
        <v>58.5</v>
      </c>
    </row>
    <row r="111" spans="1:17" ht="24" customHeight="1">
      <c r="A111" s="12" t="s">
        <v>1831</v>
      </c>
      <c r="B111" s="54" t="s">
        <v>1832</v>
      </c>
      <c r="C111" s="55" t="s">
        <v>749</v>
      </c>
      <c r="D111" s="56">
        <v>2.1253994999999999</v>
      </c>
      <c r="E111" s="56">
        <v>2.1253994999999999</v>
      </c>
      <c r="F111" s="56">
        <v>2.1253994999999999</v>
      </c>
      <c r="G111" s="56">
        <v>2.1253994999999999</v>
      </c>
      <c r="H111" s="56">
        <v>2.1253994999999999</v>
      </c>
      <c r="I111" s="56">
        <v>2.1253994999999999</v>
      </c>
      <c r="J111" s="56">
        <v>2.1253994999999999</v>
      </c>
      <c r="K111" s="83">
        <v>2.1253994999999999</v>
      </c>
      <c r="L111" s="83"/>
      <c r="M111" s="56">
        <v>2.1253994999999999</v>
      </c>
      <c r="N111" s="56">
        <v>2.1253994999999999</v>
      </c>
      <c r="O111" s="56">
        <v>2.1253994999999999</v>
      </c>
      <c r="P111" s="56">
        <v>2.1356055</v>
      </c>
      <c r="Q111" s="57">
        <f t="shared" si="1"/>
        <v>25.515000000000001</v>
      </c>
    </row>
    <row r="112" spans="1:17" ht="21" customHeight="1">
      <c r="A112" s="12" t="s">
        <v>937</v>
      </c>
      <c r="B112" s="54" t="s">
        <v>938</v>
      </c>
      <c r="C112" s="55" t="s">
        <v>33</v>
      </c>
      <c r="D112" s="56">
        <v>5.5927619999999996</v>
      </c>
      <c r="E112" s="56">
        <v>5.5927619999999996</v>
      </c>
      <c r="F112" s="56">
        <v>5.5927619999999996</v>
      </c>
      <c r="G112" s="56">
        <v>5.5927619999999996</v>
      </c>
      <c r="H112" s="56">
        <v>5.5927619999999996</v>
      </c>
      <c r="I112" s="56">
        <v>5.5927619999999996</v>
      </c>
      <c r="J112" s="56">
        <v>5.5927619999999996</v>
      </c>
      <c r="K112" s="83">
        <v>5.5927619999999996</v>
      </c>
      <c r="L112" s="83"/>
      <c r="M112" s="56">
        <v>5.5927619999999996</v>
      </c>
      <c r="N112" s="56">
        <v>5.5927619999999996</v>
      </c>
      <c r="O112" s="56">
        <v>5.5927619999999996</v>
      </c>
      <c r="P112" s="56">
        <v>5.619618</v>
      </c>
      <c r="Q112" s="57">
        <f t="shared" si="1"/>
        <v>67.14</v>
      </c>
    </row>
    <row r="113" spans="1:17" ht="19.5" customHeight="1">
      <c r="A113" s="12" t="s">
        <v>935</v>
      </c>
      <c r="B113" s="54" t="s">
        <v>936</v>
      </c>
      <c r="C113" s="55" t="s">
        <v>33</v>
      </c>
      <c r="D113" s="56">
        <v>24.665130000000001</v>
      </c>
      <c r="E113" s="56">
        <v>24.665130000000001</v>
      </c>
      <c r="F113" s="56">
        <v>24.665130000000001</v>
      </c>
      <c r="G113" s="56">
        <v>24.665130000000001</v>
      </c>
      <c r="H113" s="56">
        <v>24.665130000000001</v>
      </c>
      <c r="I113" s="56">
        <v>24.665130000000001</v>
      </c>
      <c r="J113" s="56">
        <v>24.665130000000001</v>
      </c>
      <c r="K113" s="83">
        <v>24.665130000000001</v>
      </c>
      <c r="L113" s="83"/>
      <c r="M113" s="56">
        <v>24.665130000000001</v>
      </c>
      <c r="N113" s="56">
        <v>24.665130000000001</v>
      </c>
      <c r="O113" s="56">
        <v>24.665130000000001</v>
      </c>
      <c r="P113" s="56">
        <v>24.783570000000001</v>
      </c>
      <c r="Q113" s="57">
        <f t="shared" si="1"/>
        <v>296.10000000000002</v>
      </c>
    </row>
    <row r="114" spans="1:17" ht="21" customHeight="1">
      <c r="A114" s="12" t="s">
        <v>927</v>
      </c>
      <c r="B114" s="54" t="s">
        <v>928</v>
      </c>
      <c r="C114" s="55" t="s">
        <v>33</v>
      </c>
      <c r="D114" s="56">
        <v>10.185924</v>
      </c>
      <c r="E114" s="56">
        <v>10.185924</v>
      </c>
      <c r="F114" s="56">
        <v>10.185924</v>
      </c>
      <c r="G114" s="56">
        <v>10.185924</v>
      </c>
      <c r="H114" s="56">
        <v>10.185924</v>
      </c>
      <c r="I114" s="56">
        <v>10.185924</v>
      </c>
      <c r="J114" s="56">
        <v>10.185924</v>
      </c>
      <c r="K114" s="83">
        <v>10.185924</v>
      </c>
      <c r="L114" s="83"/>
      <c r="M114" s="56">
        <v>10.185924</v>
      </c>
      <c r="N114" s="56">
        <v>10.185924</v>
      </c>
      <c r="O114" s="56">
        <v>10.185924</v>
      </c>
      <c r="P114" s="56">
        <v>10.234836</v>
      </c>
      <c r="Q114" s="57">
        <f t="shared" si="1"/>
        <v>122.28</v>
      </c>
    </row>
    <row r="115" spans="1:17" ht="24.75" customHeight="1">
      <c r="A115" s="12" t="s">
        <v>1153</v>
      </c>
      <c r="B115" s="54" t="s">
        <v>1154</v>
      </c>
      <c r="C115" s="55" t="s">
        <v>50</v>
      </c>
      <c r="D115" s="56">
        <v>9.9960000000000004</v>
      </c>
      <c r="E115" s="56">
        <v>9.9960000000000004</v>
      </c>
      <c r="F115" s="56">
        <v>9.9960000000000004</v>
      </c>
      <c r="G115" s="56">
        <v>9.9960000000000004</v>
      </c>
      <c r="H115" s="56">
        <v>9.9960000000000004</v>
      </c>
      <c r="I115" s="56">
        <v>9.9960000000000004</v>
      </c>
      <c r="J115" s="56">
        <v>9.9960000000000004</v>
      </c>
      <c r="K115" s="83">
        <v>9.9960000000000004</v>
      </c>
      <c r="L115" s="83"/>
      <c r="M115" s="56">
        <v>9.9960000000000004</v>
      </c>
      <c r="N115" s="56">
        <v>9.9960000000000004</v>
      </c>
      <c r="O115" s="56">
        <v>9.9960000000000004</v>
      </c>
      <c r="P115" s="56">
        <v>10.044</v>
      </c>
      <c r="Q115" s="57">
        <f t="shared" si="1"/>
        <v>119.99999999999999</v>
      </c>
    </row>
    <row r="116" spans="1:17" ht="17.25" customHeight="1">
      <c r="A116" s="12" t="s">
        <v>1176</v>
      </c>
      <c r="B116" s="54" t="s">
        <v>1177</v>
      </c>
      <c r="C116" s="55" t="s">
        <v>50</v>
      </c>
      <c r="D116" s="56">
        <v>0.52129139999999996</v>
      </c>
      <c r="E116" s="56">
        <v>0.52129139999999996</v>
      </c>
      <c r="F116" s="56">
        <v>0.52129139999999996</v>
      </c>
      <c r="G116" s="56">
        <v>0.52129139999999996</v>
      </c>
      <c r="H116" s="56">
        <v>0.52129139999999996</v>
      </c>
      <c r="I116" s="56">
        <v>0.52129139999999996</v>
      </c>
      <c r="J116" s="56">
        <v>0.52129139999999996</v>
      </c>
      <c r="K116" s="83">
        <v>0.52129139999999996</v>
      </c>
      <c r="L116" s="83"/>
      <c r="M116" s="56">
        <v>0.52129139999999996</v>
      </c>
      <c r="N116" s="56">
        <v>0.52129139999999996</v>
      </c>
      <c r="O116" s="56">
        <v>0.52129139999999996</v>
      </c>
      <c r="P116" s="56">
        <v>0.5237946</v>
      </c>
      <c r="Q116" s="57">
        <f t="shared" si="1"/>
        <v>6.2579999999999991</v>
      </c>
    </row>
    <row r="117" spans="1:17" ht="59.25" customHeight="1">
      <c r="A117" s="12" t="s">
        <v>1050</v>
      </c>
      <c r="B117" s="54" t="s">
        <v>1051</v>
      </c>
      <c r="C117" s="55" t="s">
        <v>50</v>
      </c>
      <c r="D117" s="56">
        <v>2.9988000000000001</v>
      </c>
      <c r="E117" s="56">
        <v>2.9988000000000001</v>
      </c>
      <c r="F117" s="56">
        <v>2.9988000000000001</v>
      </c>
      <c r="G117" s="56">
        <v>2.9988000000000001</v>
      </c>
      <c r="H117" s="56">
        <v>2.9988000000000001</v>
      </c>
      <c r="I117" s="56">
        <v>2.9988000000000001</v>
      </c>
      <c r="J117" s="56">
        <v>2.9988000000000001</v>
      </c>
      <c r="K117" s="83">
        <v>2.9988000000000001</v>
      </c>
      <c r="L117" s="83"/>
      <c r="M117" s="56">
        <v>2.9988000000000001</v>
      </c>
      <c r="N117" s="56">
        <v>2.9988000000000001</v>
      </c>
      <c r="O117" s="56">
        <v>2.9988000000000001</v>
      </c>
      <c r="P117" s="56">
        <v>3.0131999999999999</v>
      </c>
      <c r="Q117" s="57">
        <f t="shared" si="1"/>
        <v>35.999999999999993</v>
      </c>
    </row>
    <row r="118" spans="1:17" ht="61.5" customHeight="1">
      <c r="A118" s="12" t="s">
        <v>1072</v>
      </c>
      <c r="B118" s="54" t="s">
        <v>1073</v>
      </c>
      <c r="C118" s="55" t="s">
        <v>50</v>
      </c>
      <c r="D118" s="56">
        <v>4.9980000000000002</v>
      </c>
      <c r="E118" s="56">
        <v>4.9980000000000002</v>
      </c>
      <c r="F118" s="56">
        <v>4.9980000000000002</v>
      </c>
      <c r="G118" s="56">
        <v>4.9980000000000002</v>
      </c>
      <c r="H118" s="56">
        <v>4.9980000000000002</v>
      </c>
      <c r="I118" s="56">
        <v>4.9980000000000002</v>
      </c>
      <c r="J118" s="56">
        <v>4.9980000000000002</v>
      </c>
      <c r="K118" s="83">
        <v>4.9980000000000002</v>
      </c>
      <c r="L118" s="83"/>
      <c r="M118" s="56">
        <v>4.9980000000000002</v>
      </c>
      <c r="N118" s="56">
        <v>4.9980000000000002</v>
      </c>
      <c r="O118" s="56">
        <v>4.9980000000000002</v>
      </c>
      <c r="P118" s="56">
        <v>5.0220000000000002</v>
      </c>
      <c r="Q118" s="57">
        <f t="shared" si="1"/>
        <v>59.999999999999993</v>
      </c>
    </row>
    <row r="119" spans="1:17" ht="43.5" customHeight="1">
      <c r="A119" s="12" t="s">
        <v>1746</v>
      </c>
      <c r="B119" s="54" t="s">
        <v>1747</v>
      </c>
      <c r="C119" s="55" t="s">
        <v>50</v>
      </c>
      <c r="D119" s="56">
        <v>8.9963999999999995</v>
      </c>
      <c r="E119" s="56">
        <v>8.9963999999999995</v>
      </c>
      <c r="F119" s="56">
        <v>8.9963999999999995</v>
      </c>
      <c r="G119" s="56">
        <v>8.9963999999999995</v>
      </c>
      <c r="H119" s="56">
        <v>8.9963999999999995</v>
      </c>
      <c r="I119" s="56">
        <v>8.9963999999999995</v>
      </c>
      <c r="J119" s="56">
        <v>8.9963999999999995</v>
      </c>
      <c r="K119" s="83">
        <v>8.9963999999999995</v>
      </c>
      <c r="L119" s="83"/>
      <c r="M119" s="56">
        <v>8.9963999999999995</v>
      </c>
      <c r="N119" s="56">
        <v>8.9963999999999995</v>
      </c>
      <c r="O119" s="56">
        <v>8.9963999999999995</v>
      </c>
      <c r="P119" s="56">
        <v>9.0396000000000001</v>
      </c>
      <c r="Q119" s="57">
        <f t="shared" si="1"/>
        <v>107.99999999999997</v>
      </c>
    </row>
    <row r="120" spans="1:17" ht="24" customHeight="1">
      <c r="A120" s="12" t="s">
        <v>1294</v>
      </c>
      <c r="B120" s="54" t="s">
        <v>1383</v>
      </c>
      <c r="C120" s="55" t="s">
        <v>50</v>
      </c>
      <c r="D120" s="56">
        <v>53.950910999999998</v>
      </c>
      <c r="E120" s="56">
        <v>53.950910999999998</v>
      </c>
      <c r="F120" s="56">
        <v>53.950910999999998</v>
      </c>
      <c r="G120" s="56">
        <v>53.950910999999998</v>
      </c>
      <c r="H120" s="56">
        <v>53.950910999999998</v>
      </c>
      <c r="I120" s="56">
        <v>53.950910999999998</v>
      </c>
      <c r="J120" s="56">
        <v>53.950910999999998</v>
      </c>
      <c r="K120" s="83">
        <v>53.950910999999998</v>
      </c>
      <c r="L120" s="83"/>
      <c r="M120" s="56">
        <v>53.950910999999998</v>
      </c>
      <c r="N120" s="56">
        <v>53.950910999999998</v>
      </c>
      <c r="O120" s="56">
        <v>53.950910999999998</v>
      </c>
      <c r="P120" s="56">
        <v>54.209978999999997</v>
      </c>
      <c r="Q120" s="57">
        <f t="shared" si="1"/>
        <v>647.67000000000007</v>
      </c>
    </row>
    <row r="121" spans="1:17" ht="44.25" customHeight="1">
      <c r="A121" s="12" t="s">
        <v>1123</v>
      </c>
      <c r="B121" s="54" t="s">
        <v>1124</v>
      </c>
      <c r="C121" s="55" t="s">
        <v>50</v>
      </c>
      <c r="D121" s="56">
        <v>224.51016000000001</v>
      </c>
      <c r="E121" s="56">
        <v>224.51016000000001</v>
      </c>
      <c r="F121" s="56">
        <v>224.51016000000001</v>
      </c>
      <c r="G121" s="56">
        <v>224.51016000000001</v>
      </c>
      <c r="H121" s="56">
        <v>224.51016000000001</v>
      </c>
      <c r="I121" s="56">
        <v>224.51016000000001</v>
      </c>
      <c r="J121" s="56">
        <v>224.51016000000001</v>
      </c>
      <c r="K121" s="83">
        <v>224.51016000000001</v>
      </c>
      <c r="L121" s="83"/>
      <c r="M121" s="56">
        <v>224.51016000000001</v>
      </c>
      <c r="N121" s="56">
        <v>224.51016000000001</v>
      </c>
      <c r="O121" s="56">
        <v>224.51016000000001</v>
      </c>
      <c r="P121" s="56">
        <v>225.58824000000001</v>
      </c>
      <c r="Q121" s="57">
        <f t="shared" si="1"/>
        <v>2695.2</v>
      </c>
    </row>
    <row r="122" spans="1:17" ht="43.5" customHeight="1">
      <c r="A122" s="12" t="s">
        <v>1313</v>
      </c>
      <c r="B122" s="54" t="s">
        <v>2049</v>
      </c>
      <c r="C122" s="55" t="s">
        <v>50</v>
      </c>
      <c r="D122" s="56">
        <v>17.492999999999999</v>
      </c>
      <c r="E122" s="56">
        <v>17.492999999999999</v>
      </c>
      <c r="F122" s="56">
        <v>17.492999999999999</v>
      </c>
      <c r="G122" s="56">
        <v>17.492999999999999</v>
      </c>
      <c r="H122" s="56">
        <v>17.492999999999999</v>
      </c>
      <c r="I122" s="56">
        <v>17.492999999999999</v>
      </c>
      <c r="J122" s="56">
        <v>17.492999999999999</v>
      </c>
      <c r="K122" s="83">
        <v>17.492999999999999</v>
      </c>
      <c r="L122" s="83"/>
      <c r="M122" s="56">
        <v>17.492999999999999</v>
      </c>
      <c r="N122" s="56">
        <v>17.492999999999999</v>
      </c>
      <c r="O122" s="56">
        <v>17.492999999999999</v>
      </c>
      <c r="P122" s="56">
        <v>17.577000000000002</v>
      </c>
      <c r="Q122" s="57">
        <f t="shared" si="1"/>
        <v>209.99999999999997</v>
      </c>
    </row>
    <row r="123" spans="1:17" ht="40.5" customHeight="1">
      <c r="A123" s="12" t="s">
        <v>1316</v>
      </c>
      <c r="B123" s="54" t="s">
        <v>2048</v>
      </c>
      <c r="C123" s="55" t="s">
        <v>50</v>
      </c>
      <c r="D123" s="56">
        <v>15.306374999999999</v>
      </c>
      <c r="E123" s="56">
        <v>15.306374999999999</v>
      </c>
      <c r="F123" s="56">
        <v>15.306374999999999</v>
      </c>
      <c r="G123" s="56">
        <v>15.306374999999999</v>
      </c>
      <c r="H123" s="56">
        <v>15.306374999999999</v>
      </c>
      <c r="I123" s="56">
        <v>15.306374999999999</v>
      </c>
      <c r="J123" s="56">
        <v>15.306374999999999</v>
      </c>
      <c r="K123" s="83">
        <v>15.306374999999999</v>
      </c>
      <c r="L123" s="83"/>
      <c r="M123" s="56">
        <v>15.306374999999999</v>
      </c>
      <c r="N123" s="56">
        <v>15.306374999999999</v>
      </c>
      <c r="O123" s="56">
        <v>15.306374999999999</v>
      </c>
      <c r="P123" s="56">
        <v>15.379875</v>
      </c>
      <c r="Q123" s="57">
        <f t="shared" si="1"/>
        <v>183.75</v>
      </c>
    </row>
    <row r="124" spans="1:17" ht="43.5" customHeight="1">
      <c r="A124" s="12" t="s">
        <v>1319</v>
      </c>
      <c r="B124" s="54" t="s">
        <v>2042</v>
      </c>
      <c r="C124" s="55" t="s">
        <v>50</v>
      </c>
      <c r="D124" s="56">
        <v>13.11975</v>
      </c>
      <c r="E124" s="56">
        <v>13.11975</v>
      </c>
      <c r="F124" s="56">
        <v>13.11975</v>
      </c>
      <c r="G124" s="56">
        <v>13.11975</v>
      </c>
      <c r="H124" s="56">
        <v>13.11975</v>
      </c>
      <c r="I124" s="56">
        <v>13.11975</v>
      </c>
      <c r="J124" s="56">
        <v>13.11975</v>
      </c>
      <c r="K124" s="83">
        <v>13.11975</v>
      </c>
      <c r="L124" s="83"/>
      <c r="M124" s="56">
        <v>13.11975</v>
      </c>
      <c r="N124" s="56">
        <v>13.11975</v>
      </c>
      <c r="O124" s="56">
        <v>13.11975</v>
      </c>
      <c r="P124" s="56">
        <v>13.18275</v>
      </c>
      <c r="Q124" s="57">
        <f t="shared" si="1"/>
        <v>157.5</v>
      </c>
    </row>
    <row r="125" spans="1:17" ht="28.5" customHeight="1">
      <c r="A125" s="12" t="s">
        <v>1408</v>
      </c>
      <c r="B125" s="54" t="s">
        <v>1409</v>
      </c>
      <c r="C125" s="55" t="s">
        <v>50</v>
      </c>
      <c r="D125" s="56">
        <v>9.9960000000000004</v>
      </c>
      <c r="E125" s="56">
        <v>9.9960000000000004</v>
      </c>
      <c r="F125" s="56">
        <v>9.9960000000000004</v>
      </c>
      <c r="G125" s="56">
        <v>9.9960000000000004</v>
      </c>
      <c r="H125" s="56">
        <v>9.9960000000000004</v>
      </c>
      <c r="I125" s="56">
        <v>9.9960000000000004</v>
      </c>
      <c r="J125" s="56">
        <v>9.9960000000000004</v>
      </c>
      <c r="K125" s="83">
        <v>9.9960000000000004</v>
      </c>
      <c r="L125" s="83"/>
      <c r="M125" s="56">
        <v>9.9960000000000004</v>
      </c>
      <c r="N125" s="56">
        <v>9.9960000000000004</v>
      </c>
      <c r="O125" s="56">
        <v>9.9960000000000004</v>
      </c>
      <c r="P125" s="56">
        <v>10.044</v>
      </c>
      <c r="Q125" s="57">
        <f t="shared" si="1"/>
        <v>119.99999999999999</v>
      </c>
    </row>
    <row r="126" spans="1:17" ht="19.5" customHeight="1">
      <c r="A126" s="12" t="s">
        <v>1459</v>
      </c>
      <c r="B126" s="54" t="s">
        <v>1460</v>
      </c>
      <c r="C126" s="55" t="s">
        <v>50</v>
      </c>
      <c r="D126" s="56">
        <v>17.492999999999999</v>
      </c>
      <c r="E126" s="56">
        <v>17.492999999999999</v>
      </c>
      <c r="F126" s="56">
        <v>17.492999999999999</v>
      </c>
      <c r="G126" s="56">
        <v>17.492999999999999</v>
      </c>
      <c r="H126" s="56">
        <v>17.492999999999999</v>
      </c>
      <c r="I126" s="56">
        <v>17.492999999999999</v>
      </c>
      <c r="J126" s="56">
        <v>17.492999999999999</v>
      </c>
      <c r="K126" s="83">
        <v>17.492999999999999</v>
      </c>
      <c r="L126" s="83"/>
      <c r="M126" s="56">
        <v>17.492999999999999</v>
      </c>
      <c r="N126" s="56">
        <v>17.492999999999999</v>
      </c>
      <c r="O126" s="56">
        <v>17.492999999999999</v>
      </c>
      <c r="P126" s="56">
        <v>17.577000000000002</v>
      </c>
      <c r="Q126" s="57">
        <f t="shared" si="1"/>
        <v>209.99999999999997</v>
      </c>
    </row>
    <row r="127" spans="1:17" ht="30" customHeight="1">
      <c r="A127" s="12" t="s">
        <v>1264</v>
      </c>
      <c r="B127" s="54" t="s">
        <v>1265</v>
      </c>
      <c r="C127" s="55" t="s">
        <v>50</v>
      </c>
      <c r="D127" s="56">
        <v>24.99</v>
      </c>
      <c r="E127" s="56">
        <v>24.99</v>
      </c>
      <c r="F127" s="56">
        <v>24.99</v>
      </c>
      <c r="G127" s="56">
        <v>24.99</v>
      </c>
      <c r="H127" s="56">
        <v>24.99</v>
      </c>
      <c r="I127" s="56">
        <v>24.99</v>
      </c>
      <c r="J127" s="56">
        <v>24.99</v>
      </c>
      <c r="K127" s="83">
        <v>24.99</v>
      </c>
      <c r="L127" s="83"/>
      <c r="M127" s="56">
        <v>24.99</v>
      </c>
      <c r="N127" s="56">
        <v>24.99</v>
      </c>
      <c r="O127" s="56">
        <v>24.99</v>
      </c>
      <c r="P127" s="56">
        <v>25.11</v>
      </c>
      <c r="Q127" s="57">
        <f t="shared" si="1"/>
        <v>300.00000000000006</v>
      </c>
    </row>
    <row r="128" spans="1:17" ht="27.75" customHeight="1">
      <c r="A128" s="12" t="s">
        <v>1267</v>
      </c>
      <c r="B128" s="54" t="s">
        <v>1268</v>
      </c>
      <c r="C128" s="55" t="s">
        <v>50</v>
      </c>
      <c r="D128" s="56">
        <v>19.992000000000001</v>
      </c>
      <c r="E128" s="56">
        <v>19.992000000000001</v>
      </c>
      <c r="F128" s="56">
        <v>19.992000000000001</v>
      </c>
      <c r="G128" s="56">
        <v>19.992000000000001</v>
      </c>
      <c r="H128" s="56">
        <v>19.992000000000001</v>
      </c>
      <c r="I128" s="56">
        <v>19.992000000000001</v>
      </c>
      <c r="J128" s="56">
        <v>19.992000000000001</v>
      </c>
      <c r="K128" s="83">
        <v>19.992000000000001</v>
      </c>
      <c r="L128" s="83"/>
      <c r="M128" s="56">
        <v>19.992000000000001</v>
      </c>
      <c r="N128" s="56">
        <v>19.992000000000001</v>
      </c>
      <c r="O128" s="56">
        <v>19.992000000000001</v>
      </c>
      <c r="P128" s="56">
        <v>20.088000000000001</v>
      </c>
      <c r="Q128" s="57">
        <f t="shared" si="1"/>
        <v>239.99999999999997</v>
      </c>
    </row>
    <row r="129" spans="1:17" ht="33" customHeight="1">
      <c r="A129" s="12" t="s">
        <v>1273</v>
      </c>
      <c r="B129" s="54" t="s">
        <v>1274</v>
      </c>
      <c r="C129" s="55" t="s">
        <v>50</v>
      </c>
      <c r="D129" s="56">
        <v>32.487000000000002</v>
      </c>
      <c r="E129" s="56">
        <v>32.487000000000002</v>
      </c>
      <c r="F129" s="56">
        <v>32.487000000000002</v>
      </c>
      <c r="G129" s="56">
        <v>32.487000000000002</v>
      </c>
      <c r="H129" s="56">
        <v>32.487000000000002</v>
      </c>
      <c r="I129" s="56">
        <v>32.487000000000002</v>
      </c>
      <c r="J129" s="56">
        <v>32.487000000000002</v>
      </c>
      <c r="K129" s="83">
        <v>32.487000000000002</v>
      </c>
      <c r="L129" s="83"/>
      <c r="M129" s="56">
        <v>32.487000000000002</v>
      </c>
      <c r="N129" s="56">
        <v>32.487000000000002</v>
      </c>
      <c r="O129" s="56">
        <v>32.487000000000002</v>
      </c>
      <c r="P129" s="56">
        <v>32.643000000000001</v>
      </c>
      <c r="Q129" s="57">
        <f t="shared" si="1"/>
        <v>390.00000000000011</v>
      </c>
    </row>
    <row r="130" spans="1:17" ht="12" customHeight="1">
      <c r="A130" s="12" t="s">
        <v>1724</v>
      </c>
      <c r="B130" s="54" t="s">
        <v>1725</v>
      </c>
      <c r="C130" s="55" t="s">
        <v>50</v>
      </c>
      <c r="D130" s="56">
        <v>169.35722999999999</v>
      </c>
      <c r="E130" s="56">
        <v>169.35722999999999</v>
      </c>
      <c r="F130" s="56">
        <v>169.35722999999999</v>
      </c>
      <c r="G130" s="56">
        <v>169.35722999999999</v>
      </c>
      <c r="H130" s="56">
        <v>169.35722999999999</v>
      </c>
      <c r="I130" s="56">
        <v>169.35722999999999</v>
      </c>
      <c r="J130" s="56">
        <v>169.35722999999999</v>
      </c>
      <c r="K130" s="83">
        <v>169.35722999999999</v>
      </c>
      <c r="L130" s="83"/>
      <c r="M130" s="56">
        <v>169.35722999999999</v>
      </c>
      <c r="N130" s="56">
        <v>169.35722999999999</v>
      </c>
      <c r="O130" s="56">
        <v>169.35722999999999</v>
      </c>
      <c r="P130" s="56">
        <v>170.17046999999999</v>
      </c>
      <c r="Q130" s="57">
        <f t="shared" si="1"/>
        <v>2033.1000000000001</v>
      </c>
    </row>
    <row r="131" spans="1:17" ht="41.25">
      <c r="A131" s="12" t="s">
        <v>1443</v>
      </c>
      <c r="B131" s="54" t="s">
        <v>1444</v>
      </c>
      <c r="C131" s="55" t="s">
        <v>50</v>
      </c>
      <c r="D131" s="56">
        <v>5.9976000000000003</v>
      </c>
      <c r="E131" s="56">
        <v>5.9976000000000003</v>
      </c>
      <c r="F131" s="56">
        <v>5.9976000000000003</v>
      </c>
      <c r="G131" s="56">
        <v>5.9976000000000003</v>
      </c>
      <c r="H131" s="56">
        <v>5.9976000000000003</v>
      </c>
      <c r="I131" s="56">
        <v>5.9976000000000003</v>
      </c>
      <c r="J131" s="56">
        <v>5.9976000000000003</v>
      </c>
      <c r="K131" s="83">
        <v>5.9976000000000003</v>
      </c>
      <c r="L131" s="83"/>
      <c r="M131" s="56">
        <v>5.9976000000000003</v>
      </c>
      <c r="N131" s="56">
        <v>5.9976000000000003</v>
      </c>
      <c r="O131" s="56">
        <v>5.9976000000000003</v>
      </c>
      <c r="P131" s="56">
        <v>6.0263999999999998</v>
      </c>
      <c r="Q131" s="57">
        <f t="shared" ref="Q131:Q194" si="2">SUM(D131:P131)</f>
        <v>71.999999999999986</v>
      </c>
    </row>
    <row r="132" spans="1:17" ht="30.75" customHeight="1">
      <c r="A132" s="12" t="s">
        <v>1162</v>
      </c>
      <c r="B132" s="54" t="s">
        <v>1163</v>
      </c>
      <c r="C132" s="55" t="s">
        <v>50</v>
      </c>
      <c r="D132" s="56">
        <v>1.9992000000000001</v>
      </c>
      <c r="E132" s="56">
        <v>1.9992000000000001</v>
      </c>
      <c r="F132" s="56">
        <v>1.9992000000000001</v>
      </c>
      <c r="G132" s="56">
        <v>1.9992000000000001</v>
      </c>
      <c r="H132" s="56">
        <v>1.9992000000000001</v>
      </c>
      <c r="I132" s="56">
        <v>1.9992000000000001</v>
      </c>
      <c r="J132" s="56">
        <v>1.9992000000000001</v>
      </c>
      <c r="K132" s="83">
        <v>1.9992000000000001</v>
      </c>
      <c r="L132" s="83"/>
      <c r="M132" s="56">
        <v>1.9992000000000001</v>
      </c>
      <c r="N132" s="56">
        <v>1.9992000000000001</v>
      </c>
      <c r="O132" s="56">
        <v>1.9992000000000001</v>
      </c>
      <c r="P132" s="56">
        <v>2.0087999999999999</v>
      </c>
      <c r="Q132" s="57">
        <f t="shared" si="2"/>
        <v>24.000000000000007</v>
      </c>
    </row>
    <row r="133" spans="1:17" ht="23.25" customHeight="1">
      <c r="A133" s="12" t="s">
        <v>1159</v>
      </c>
      <c r="B133" s="54" t="s">
        <v>1160</v>
      </c>
      <c r="C133" s="55" t="s">
        <v>50</v>
      </c>
      <c r="D133" s="56">
        <v>4.9980000000000002</v>
      </c>
      <c r="E133" s="56">
        <v>4.9980000000000002</v>
      </c>
      <c r="F133" s="56">
        <v>4.9980000000000002</v>
      </c>
      <c r="G133" s="56">
        <v>4.9980000000000002</v>
      </c>
      <c r="H133" s="56">
        <v>4.9980000000000002</v>
      </c>
      <c r="I133" s="56">
        <v>4.9980000000000002</v>
      </c>
      <c r="J133" s="56">
        <v>4.9980000000000002</v>
      </c>
      <c r="K133" s="83">
        <v>4.9980000000000002</v>
      </c>
      <c r="L133" s="83"/>
      <c r="M133" s="56">
        <v>4.9980000000000002</v>
      </c>
      <c r="N133" s="56">
        <v>4.9980000000000002</v>
      </c>
      <c r="O133" s="56">
        <v>4.9980000000000002</v>
      </c>
      <c r="P133" s="56">
        <v>5.0220000000000002</v>
      </c>
      <c r="Q133" s="57">
        <f t="shared" si="2"/>
        <v>59.999999999999993</v>
      </c>
    </row>
    <row r="134" spans="1:17" ht="38.25" customHeight="1">
      <c r="A134" s="12" t="s">
        <v>1276</v>
      </c>
      <c r="B134" s="54" t="s">
        <v>1277</v>
      </c>
      <c r="C134" s="55" t="s">
        <v>50</v>
      </c>
      <c r="D134" s="56">
        <v>4.9980000000000002</v>
      </c>
      <c r="E134" s="56">
        <v>4.9980000000000002</v>
      </c>
      <c r="F134" s="56">
        <v>4.9980000000000002</v>
      </c>
      <c r="G134" s="56">
        <v>4.9980000000000002</v>
      </c>
      <c r="H134" s="56">
        <v>4.9980000000000002</v>
      </c>
      <c r="I134" s="56">
        <v>4.9980000000000002</v>
      </c>
      <c r="J134" s="56">
        <v>4.9980000000000002</v>
      </c>
      <c r="K134" s="83">
        <v>4.9980000000000002</v>
      </c>
      <c r="L134" s="83"/>
      <c r="M134" s="56">
        <v>4.9980000000000002</v>
      </c>
      <c r="N134" s="56">
        <v>4.9980000000000002</v>
      </c>
      <c r="O134" s="56">
        <v>4.9980000000000002</v>
      </c>
      <c r="P134" s="56">
        <v>5.0220000000000002</v>
      </c>
      <c r="Q134" s="57">
        <f t="shared" si="2"/>
        <v>59.999999999999993</v>
      </c>
    </row>
    <row r="135" spans="1:17" ht="30.75" customHeight="1">
      <c r="A135" s="12" t="s">
        <v>1755</v>
      </c>
      <c r="B135" s="54" t="s">
        <v>1756</v>
      </c>
      <c r="C135" s="55" t="s">
        <v>50</v>
      </c>
      <c r="D135" s="56">
        <v>8.9963999999999995</v>
      </c>
      <c r="E135" s="56">
        <v>8.9963999999999995</v>
      </c>
      <c r="F135" s="56">
        <v>8.9963999999999995</v>
      </c>
      <c r="G135" s="56">
        <v>8.9963999999999995</v>
      </c>
      <c r="H135" s="56">
        <v>8.9963999999999995</v>
      </c>
      <c r="I135" s="56">
        <v>8.9963999999999995</v>
      </c>
      <c r="J135" s="56">
        <v>8.9963999999999995</v>
      </c>
      <c r="K135" s="83">
        <v>8.9963999999999995</v>
      </c>
      <c r="L135" s="83"/>
      <c r="M135" s="56">
        <v>8.9963999999999995</v>
      </c>
      <c r="N135" s="56">
        <v>8.9963999999999995</v>
      </c>
      <c r="O135" s="56">
        <v>8.9963999999999995</v>
      </c>
      <c r="P135" s="56">
        <v>9.0396000000000001</v>
      </c>
      <c r="Q135" s="57">
        <f t="shared" si="2"/>
        <v>107.99999999999997</v>
      </c>
    </row>
    <row r="136" spans="1:17" ht="33" customHeight="1">
      <c r="A136" s="12" t="s">
        <v>1864</v>
      </c>
      <c r="B136" s="54" t="s">
        <v>1865</v>
      </c>
      <c r="C136" s="55" t="s">
        <v>37</v>
      </c>
      <c r="D136" s="56">
        <v>3.59856</v>
      </c>
      <c r="E136" s="56">
        <v>3.59856</v>
      </c>
      <c r="F136" s="56">
        <v>3.59856</v>
      </c>
      <c r="G136" s="56">
        <v>3.59856</v>
      </c>
      <c r="H136" s="56">
        <v>3.59856</v>
      </c>
      <c r="I136" s="56">
        <v>3.59856</v>
      </c>
      <c r="J136" s="56">
        <v>3.59856</v>
      </c>
      <c r="K136" s="83">
        <v>3.59856</v>
      </c>
      <c r="L136" s="83"/>
      <c r="M136" s="56">
        <v>3.59856</v>
      </c>
      <c r="N136" s="56">
        <v>3.59856</v>
      </c>
      <c r="O136" s="56">
        <v>3.59856</v>
      </c>
      <c r="P136" s="56">
        <v>3.6158399999999999</v>
      </c>
      <c r="Q136" s="57">
        <f t="shared" si="2"/>
        <v>43.199999999999996</v>
      </c>
    </row>
    <row r="137" spans="1:17" ht="18.75" customHeight="1">
      <c r="A137" s="12" t="s">
        <v>1517</v>
      </c>
      <c r="B137" s="54" t="s">
        <v>1518</v>
      </c>
      <c r="C137" s="55" t="s">
        <v>50</v>
      </c>
      <c r="D137" s="56">
        <v>0.74970000000000003</v>
      </c>
      <c r="E137" s="56">
        <v>0.74970000000000003</v>
      </c>
      <c r="F137" s="56">
        <v>0.74970000000000003</v>
      </c>
      <c r="G137" s="56">
        <v>0.74970000000000003</v>
      </c>
      <c r="H137" s="56">
        <v>0.74970000000000003</v>
      </c>
      <c r="I137" s="56">
        <v>0.74970000000000003</v>
      </c>
      <c r="J137" s="56">
        <v>0.74970000000000003</v>
      </c>
      <c r="K137" s="83">
        <v>0.74970000000000003</v>
      </c>
      <c r="L137" s="83"/>
      <c r="M137" s="56">
        <v>0.74970000000000003</v>
      </c>
      <c r="N137" s="56">
        <v>0.74970000000000003</v>
      </c>
      <c r="O137" s="56">
        <v>0.74970000000000003</v>
      </c>
      <c r="P137" s="56">
        <v>0.75329999999999997</v>
      </c>
      <c r="Q137" s="57">
        <f t="shared" si="2"/>
        <v>8.9999999999999982</v>
      </c>
    </row>
    <row r="138" spans="1:17" ht="48" customHeight="1">
      <c r="A138" s="12" t="s">
        <v>1474</v>
      </c>
      <c r="B138" s="54" t="s">
        <v>1475</v>
      </c>
      <c r="C138" s="55" t="s">
        <v>50</v>
      </c>
      <c r="D138" s="56">
        <v>7.4969999999999999</v>
      </c>
      <c r="E138" s="56">
        <v>7.4969999999999999</v>
      </c>
      <c r="F138" s="56">
        <v>7.4969999999999999</v>
      </c>
      <c r="G138" s="56">
        <v>7.4969999999999999</v>
      </c>
      <c r="H138" s="56">
        <v>7.4969999999999999</v>
      </c>
      <c r="I138" s="56">
        <v>7.4969999999999999</v>
      </c>
      <c r="J138" s="56">
        <v>7.4969999999999999</v>
      </c>
      <c r="K138" s="83">
        <v>7.4969999999999999</v>
      </c>
      <c r="L138" s="83"/>
      <c r="M138" s="56">
        <v>7.4969999999999999</v>
      </c>
      <c r="N138" s="56">
        <v>7.4969999999999999</v>
      </c>
      <c r="O138" s="56">
        <v>7.4969999999999999</v>
      </c>
      <c r="P138" s="56">
        <v>7.5330000000000004</v>
      </c>
      <c r="Q138" s="57">
        <f t="shared" si="2"/>
        <v>90</v>
      </c>
    </row>
    <row r="139" spans="1:17" ht="30" customHeight="1">
      <c r="A139" s="12" t="s">
        <v>1465</v>
      </c>
      <c r="B139" s="54" t="s">
        <v>1466</v>
      </c>
      <c r="C139" s="55" t="s">
        <v>50</v>
      </c>
      <c r="D139" s="56">
        <v>9.9960000000000004</v>
      </c>
      <c r="E139" s="56">
        <v>9.9960000000000004</v>
      </c>
      <c r="F139" s="56">
        <v>9.9960000000000004</v>
      </c>
      <c r="G139" s="56">
        <v>9.9960000000000004</v>
      </c>
      <c r="H139" s="56">
        <v>9.9960000000000004</v>
      </c>
      <c r="I139" s="56">
        <v>9.9960000000000004</v>
      </c>
      <c r="J139" s="56">
        <v>9.9960000000000004</v>
      </c>
      <c r="K139" s="83">
        <v>9.9960000000000004</v>
      </c>
      <c r="L139" s="83"/>
      <c r="M139" s="56">
        <v>9.9960000000000004</v>
      </c>
      <c r="N139" s="56">
        <v>9.9960000000000004</v>
      </c>
      <c r="O139" s="56">
        <v>9.9960000000000004</v>
      </c>
      <c r="P139" s="56">
        <v>10.044</v>
      </c>
      <c r="Q139" s="57">
        <f t="shared" si="2"/>
        <v>119.99999999999999</v>
      </c>
    </row>
    <row r="140" spans="1:17" ht="38.25" customHeight="1">
      <c r="A140" s="12" t="s">
        <v>1455</v>
      </c>
      <c r="B140" s="54" t="s">
        <v>1456</v>
      </c>
      <c r="C140" s="55" t="s">
        <v>50</v>
      </c>
      <c r="D140" s="56">
        <v>12.494999999999999</v>
      </c>
      <c r="E140" s="56">
        <v>12.494999999999999</v>
      </c>
      <c r="F140" s="56">
        <v>12.494999999999999</v>
      </c>
      <c r="G140" s="56">
        <v>12.494999999999999</v>
      </c>
      <c r="H140" s="56">
        <v>12.494999999999999</v>
      </c>
      <c r="I140" s="56">
        <v>12.494999999999999</v>
      </c>
      <c r="J140" s="56">
        <v>12.494999999999999</v>
      </c>
      <c r="K140" s="83">
        <v>12.494999999999999</v>
      </c>
      <c r="L140" s="83"/>
      <c r="M140" s="56">
        <v>12.494999999999999</v>
      </c>
      <c r="N140" s="56">
        <v>12.494999999999999</v>
      </c>
      <c r="O140" s="56">
        <v>12.494999999999999</v>
      </c>
      <c r="P140" s="56">
        <v>12.555</v>
      </c>
      <c r="Q140" s="57">
        <f t="shared" si="2"/>
        <v>150.00000000000003</v>
      </c>
    </row>
    <row r="141" spans="1:17" ht="33" customHeight="1">
      <c r="A141" s="12" t="s">
        <v>1479</v>
      </c>
      <c r="B141" s="54" t="s">
        <v>1480</v>
      </c>
      <c r="C141" s="55" t="s">
        <v>33</v>
      </c>
      <c r="D141" s="56">
        <v>2.9988000000000001</v>
      </c>
      <c r="E141" s="56">
        <v>2.9988000000000001</v>
      </c>
      <c r="F141" s="56">
        <v>2.9988000000000001</v>
      </c>
      <c r="G141" s="56">
        <v>2.9988000000000001</v>
      </c>
      <c r="H141" s="56">
        <v>2.9988000000000001</v>
      </c>
      <c r="I141" s="56">
        <v>2.9988000000000001</v>
      </c>
      <c r="J141" s="56">
        <v>2.9988000000000001</v>
      </c>
      <c r="K141" s="83">
        <v>2.9988000000000001</v>
      </c>
      <c r="L141" s="83"/>
      <c r="M141" s="56">
        <v>2.9988000000000001</v>
      </c>
      <c r="N141" s="56">
        <v>2.9988000000000001</v>
      </c>
      <c r="O141" s="56">
        <v>2.9988000000000001</v>
      </c>
      <c r="P141" s="56">
        <v>3.0131999999999999</v>
      </c>
      <c r="Q141" s="57">
        <f t="shared" si="2"/>
        <v>35.999999999999993</v>
      </c>
    </row>
    <row r="142" spans="1:17" ht="24.75" customHeight="1">
      <c r="A142" s="12" t="s">
        <v>1428</v>
      </c>
      <c r="B142" s="54" t="s">
        <v>1429</v>
      </c>
      <c r="C142" s="55" t="s">
        <v>50</v>
      </c>
      <c r="D142" s="56">
        <v>1.9992000000000001</v>
      </c>
      <c r="E142" s="56">
        <v>1.9992000000000001</v>
      </c>
      <c r="F142" s="56">
        <v>1.9992000000000001</v>
      </c>
      <c r="G142" s="56">
        <v>1.9992000000000001</v>
      </c>
      <c r="H142" s="56">
        <v>1.9992000000000001</v>
      </c>
      <c r="I142" s="56">
        <v>1.9992000000000001</v>
      </c>
      <c r="J142" s="56">
        <v>1.9992000000000001</v>
      </c>
      <c r="K142" s="83">
        <v>1.9992000000000001</v>
      </c>
      <c r="L142" s="83"/>
      <c r="M142" s="56">
        <v>1.9992000000000001</v>
      </c>
      <c r="N142" s="56">
        <v>1.9992000000000001</v>
      </c>
      <c r="O142" s="56">
        <v>1.9992000000000001</v>
      </c>
      <c r="P142" s="56">
        <v>2.0087999999999999</v>
      </c>
      <c r="Q142" s="57">
        <f t="shared" si="2"/>
        <v>24.000000000000007</v>
      </c>
    </row>
    <row r="143" spans="1:17" ht="18.75" customHeight="1">
      <c r="A143" s="12" t="s">
        <v>1333</v>
      </c>
      <c r="B143" s="54" t="s">
        <v>1334</v>
      </c>
      <c r="C143" s="55" t="s">
        <v>33</v>
      </c>
      <c r="D143" s="56">
        <v>143.94239999999999</v>
      </c>
      <c r="E143" s="56">
        <v>143.94239999999999</v>
      </c>
      <c r="F143" s="56">
        <v>143.94239999999999</v>
      </c>
      <c r="G143" s="56">
        <v>143.94239999999999</v>
      </c>
      <c r="H143" s="56">
        <v>143.94239999999999</v>
      </c>
      <c r="I143" s="56">
        <v>143.94239999999999</v>
      </c>
      <c r="J143" s="56">
        <v>143.94239999999999</v>
      </c>
      <c r="K143" s="83">
        <v>143.94239999999999</v>
      </c>
      <c r="L143" s="83"/>
      <c r="M143" s="56">
        <v>143.94239999999999</v>
      </c>
      <c r="N143" s="56">
        <v>143.94239999999999</v>
      </c>
      <c r="O143" s="56">
        <v>143.94239999999999</v>
      </c>
      <c r="P143" s="56">
        <v>144.6336</v>
      </c>
      <c r="Q143" s="57">
        <f t="shared" si="2"/>
        <v>1727.9999999999995</v>
      </c>
    </row>
    <row r="144" spans="1:17" ht="18.75" customHeight="1">
      <c r="A144" s="12" t="s">
        <v>954</v>
      </c>
      <c r="B144" s="54" t="s">
        <v>955</v>
      </c>
      <c r="C144" s="55" t="s">
        <v>33</v>
      </c>
      <c r="D144" s="56">
        <v>98.860439999999997</v>
      </c>
      <c r="E144" s="56">
        <v>98.860439999999997</v>
      </c>
      <c r="F144" s="56">
        <v>98.860439999999997</v>
      </c>
      <c r="G144" s="56">
        <v>98.860439999999997</v>
      </c>
      <c r="H144" s="56">
        <v>98.860439999999997</v>
      </c>
      <c r="I144" s="56">
        <v>98.860439999999997</v>
      </c>
      <c r="J144" s="56">
        <v>98.860439999999997</v>
      </c>
      <c r="K144" s="83">
        <v>98.860439999999997</v>
      </c>
      <c r="L144" s="83"/>
      <c r="M144" s="56">
        <v>98.860439999999997</v>
      </c>
      <c r="N144" s="56">
        <v>98.860439999999997</v>
      </c>
      <c r="O144" s="56">
        <v>98.860439999999997</v>
      </c>
      <c r="P144" s="56">
        <v>99.335160000000002</v>
      </c>
      <c r="Q144" s="57">
        <f t="shared" si="2"/>
        <v>1186.8000000000002</v>
      </c>
    </row>
    <row r="145" spans="1:17" ht="21" customHeight="1">
      <c r="A145" s="12" t="s">
        <v>1335</v>
      </c>
      <c r="B145" s="54" t="s">
        <v>2033</v>
      </c>
      <c r="C145" s="55" t="s">
        <v>33</v>
      </c>
      <c r="D145" s="56">
        <v>1525.78944</v>
      </c>
      <c r="E145" s="56">
        <v>1525.78944</v>
      </c>
      <c r="F145" s="56">
        <v>1525.78944</v>
      </c>
      <c r="G145" s="56">
        <v>1525.78944</v>
      </c>
      <c r="H145" s="56">
        <v>1525.78944</v>
      </c>
      <c r="I145" s="56">
        <v>1525.78944</v>
      </c>
      <c r="J145" s="56">
        <v>1525.78944</v>
      </c>
      <c r="K145" s="83">
        <v>1525.78944</v>
      </c>
      <c r="L145" s="83"/>
      <c r="M145" s="56">
        <v>1525.78944</v>
      </c>
      <c r="N145" s="56">
        <v>1525.78944</v>
      </c>
      <c r="O145" s="56">
        <v>1525.78944</v>
      </c>
      <c r="P145" s="56">
        <v>1533.11616</v>
      </c>
      <c r="Q145" s="57">
        <f t="shared" si="2"/>
        <v>18316.800000000003</v>
      </c>
    </row>
    <row r="146" spans="1:17" ht="33.75" customHeight="1">
      <c r="A146" s="12" t="s">
        <v>1109</v>
      </c>
      <c r="B146" s="54" t="s">
        <v>1110</v>
      </c>
      <c r="C146" s="55" t="s">
        <v>50</v>
      </c>
      <c r="D146" s="56">
        <v>2.833866</v>
      </c>
      <c r="E146" s="56">
        <v>2.833866</v>
      </c>
      <c r="F146" s="56">
        <v>2.833866</v>
      </c>
      <c r="G146" s="56">
        <v>2.833866</v>
      </c>
      <c r="H146" s="56">
        <v>2.833866</v>
      </c>
      <c r="I146" s="56">
        <v>2.833866</v>
      </c>
      <c r="J146" s="56">
        <v>2.833866</v>
      </c>
      <c r="K146" s="83">
        <v>2.833866</v>
      </c>
      <c r="L146" s="83"/>
      <c r="M146" s="56">
        <v>2.833866</v>
      </c>
      <c r="N146" s="56">
        <v>2.833866</v>
      </c>
      <c r="O146" s="56">
        <v>2.833866</v>
      </c>
      <c r="P146" s="56">
        <v>2.8474740000000001</v>
      </c>
      <c r="Q146" s="57">
        <f t="shared" si="2"/>
        <v>34.020000000000003</v>
      </c>
    </row>
    <row r="147" spans="1:17" ht="33" customHeight="1">
      <c r="A147" s="12" t="s">
        <v>1305</v>
      </c>
      <c r="B147" s="54" t="s">
        <v>2045</v>
      </c>
      <c r="C147" s="55" t="s">
        <v>50</v>
      </c>
      <c r="D147" s="56">
        <v>7.6531874999999996</v>
      </c>
      <c r="E147" s="56">
        <v>7.6531874999999996</v>
      </c>
      <c r="F147" s="56">
        <v>7.6531874999999996</v>
      </c>
      <c r="G147" s="56">
        <v>7.6531874999999996</v>
      </c>
      <c r="H147" s="56">
        <v>7.6531874999999996</v>
      </c>
      <c r="I147" s="56">
        <v>7.6531874999999996</v>
      </c>
      <c r="J147" s="56">
        <v>7.6531874999999996</v>
      </c>
      <c r="K147" s="83">
        <v>7.6531874999999996</v>
      </c>
      <c r="L147" s="83"/>
      <c r="M147" s="56">
        <v>7.6531874999999996</v>
      </c>
      <c r="N147" s="56">
        <v>7.6531874999999996</v>
      </c>
      <c r="O147" s="56">
        <v>7.6531874999999996</v>
      </c>
      <c r="P147" s="56">
        <v>7.6899375000000001</v>
      </c>
      <c r="Q147" s="57">
        <f t="shared" si="2"/>
        <v>91.875</v>
      </c>
    </row>
    <row r="148" spans="1:17" ht="31.5" customHeight="1">
      <c r="A148" s="12" t="s">
        <v>1118</v>
      </c>
      <c r="B148" s="54" t="s">
        <v>1119</v>
      </c>
      <c r="C148" s="55" t="s">
        <v>50</v>
      </c>
      <c r="D148" s="56">
        <v>9.0588750000000005</v>
      </c>
      <c r="E148" s="56">
        <v>9.0588750000000005</v>
      </c>
      <c r="F148" s="56">
        <v>9.0588750000000005</v>
      </c>
      <c r="G148" s="56">
        <v>9.0588750000000005</v>
      </c>
      <c r="H148" s="56">
        <v>9.0588750000000005</v>
      </c>
      <c r="I148" s="56">
        <v>9.0588750000000005</v>
      </c>
      <c r="J148" s="56">
        <v>9.0588750000000005</v>
      </c>
      <c r="K148" s="83">
        <v>9.0588750000000005</v>
      </c>
      <c r="L148" s="83"/>
      <c r="M148" s="56">
        <v>9.0588750000000005</v>
      </c>
      <c r="N148" s="56">
        <v>9.0588750000000005</v>
      </c>
      <c r="O148" s="56">
        <v>9.0588750000000005</v>
      </c>
      <c r="P148" s="56">
        <v>9.1023750000000003</v>
      </c>
      <c r="Q148" s="57">
        <f t="shared" si="2"/>
        <v>108.75</v>
      </c>
    </row>
    <row r="149" spans="1:17" ht="31.5" customHeight="1">
      <c r="A149" s="12" t="s">
        <v>1310</v>
      </c>
      <c r="B149" s="54" t="s">
        <v>1920</v>
      </c>
      <c r="C149" s="55" t="s">
        <v>50</v>
      </c>
      <c r="D149" s="56">
        <v>7.7156624999999996</v>
      </c>
      <c r="E149" s="56">
        <v>7.7156624999999996</v>
      </c>
      <c r="F149" s="56">
        <v>7.7156624999999996</v>
      </c>
      <c r="G149" s="56">
        <v>7.7156624999999996</v>
      </c>
      <c r="H149" s="56">
        <v>7.7156624999999996</v>
      </c>
      <c r="I149" s="56">
        <v>7.7156624999999996</v>
      </c>
      <c r="J149" s="56">
        <v>7.7156624999999996</v>
      </c>
      <c r="K149" s="83">
        <v>7.7156624999999996</v>
      </c>
      <c r="L149" s="83"/>
      <c r="M149" s="56">
        <v>7.7156624999999996</v>
      </c>
      <c r="N149" s="56">
        <v>7.7156624999999996</v>
      </c>
      <c r="O149" s="56">
        <v>7.7156624999999996</v>
      </c>
      <c r="P149" s="56">
        <v>7.7527125000000003</v>
      </c>
      <c r="Q149" s="57">
        <f t="shared" si="2"/>
        <v>92.624999999999986</v>
      </c>
    </row>
    <row r="150" spans="1:17" ht="22.5" customHeight="1">
      <c r="A150" s="12" t="s">
        <v>1728</v>
      </c>
      <c r="B150" s="54" t="s">
        <v>1729</v>
      </c>
      <c r="C150" s="55" t="s">
        <v>50</v>
      </c>
      <c r="D150" s="56">
        <v>4.4981999999999998</v>
      </c>
      <c r="E150" s="56">
        <v>4.4981999999999998</v>
      </c>
      <c r="F150" s="56">
        <v>4.4981999999999998</v>
      </c>
      <c r="G150" s="56">
        <v>4.4981999999999998</v>
      </c>
      <c r="H150" s="56">
        <v>4.4981999999999998</v>
      </c>
      <c r="I150" s="56">
        <v>4.4981999999999998</v>
      </c>
      <c r="J150" s="56">
        <v>4.4981999999999998</v>
      </c>
      <c r="K150" s="83">
        <v>4.4981999999999998</v>
      </c>
      <c r="L150" s="83"/>
      <c r="M150" s="56">
        <v>4.4981999999999998</v>
      </c>
      <c r="N150" s="56">
        <v>4.4981999999999998</v>
      </c>
      <c r="O150" s="56">
        <v>4.4981999999999998</v>
      </c>
      <c r="P150" s="56">
        <v>4.5198</v>
      </c>
      <c r="Q150" s="57">
        <f t="shared" si="2"/>
        <v>53.999999999999986</v>
      </c>
    </row>
    <row r="151" spans="1:17" ht="27.75" customHeight="1">
      <c r="A151" s="12" t="s">
        <v>1748</v>
      </c>
      <c r="B151" s="54" t="s">
        <v>1749</v>
      </c>
      <c r="C151" s="55" t="s">
        <v>50</v>
      </c>
      <c r="D151" s="56">
        <v>4.4981999999999998</v>
      </c>
      <c r="E151" s="56">
        <v>4.4981999999999998</v>
      </c>
      <c r="F151" s="56">
        <v>4.4981999999999998</v>
      </c>
      <c r="G151" s="56">
        <v>4.4981999999999998</v>
      </c>
      <c r="H151" s="56">
        <v>4.4981999999999998</v>
      </c>
      <c r="I151" s="56">
        <v>4.4981999999999998</v>
      </c>
      <c r="J151" s="56">
        <v>4.4981999999999998</v>
      </c>
      <c r="K151" s="83">
        <v>4.4981999999999998</v>
      </c>
      <c r="L151" s="83"/>
      <c r="M151" s="56">
        <v>4.4981999999999998</v>
      </c>
      <c r="N151" s="56">
        <v>4.4981999999999998</v>
      </c>
      <c r="O151" s="56">
        <v>4.4981999999999998</v>
      </c>
      <c r="P151" s="56">
        <v>4.5198</v>
      </c>
      <c r="Q151" s="57">
        <f t="shared" si="2"/>
        <v>53.999999999999986</v>
      </c>
    </row>
    <row r="152" spans="1:17" ht="24.75" customHeight="1">
      <c r="A152" s="12" t="s">
        <v>1127</v>
      </c>
      <c r="B152" s="54" t="s">
        <v>1128</v>
      </c>
      <c r="C152" s="55" t="s">
        <v>50</v>
      </c>
      <c r="D152" s="56">
        <v>109.956</v>
      </c>
      <c r="E152" s="56">
        <v>109.956</v>
      </c>
      <c r="F152" s="56">
        <v>109.956</v>
      </c>
      <c r="G152" s="56">
        <v>109.956</v>
      </c>
      <c r="H152" s="56">
        <v>109.956</v>
      </c>
      <c r="I152" s="56">
        <v>109.956</v>
      </c>
      <c r="J152" s="56">
        <v>109.956</v>
      </c>
      <c r="K152" s="83">
        <v>109.956</v>
      </c>
      <c r="L152" s="83"/>
      <c r="M152" s="56">
        <v>109.956</v>
      </c>
      <c r="N152" s="56">
        <v>109.956</v>
      </c>
      <c r="O152" s="56">
        <v>109.956</v>
      </c>
      <c r="P152" s="56">
        <v>110.48399999999999</v>
      </c>
      <c r="Q152" s="57">
        <f t="shared" si="2"/>
        <v>1319.9999999999998</v>
      </c>
    </row>
    <row r="153" spans="1:17" ht="21" customHeight="1">
      <c r="A153" s="12" t="s">
        <v>1114</v>
      </c>
      <c r="B153" s="54" t="s">
        <v>1115</v>
      </c>
      <c r="C153" s="55" t="s">
        <v>50</v>
      </c>
      <c r="D153" s="56">
        <v>4.9980000000000002</v>
      </c>
      <c r="E153" s="56">
        <v>4.9980000000000002</v>
      </c>
      <c r="F153" s="56">
        <v>4.9980000000000002</v>
      </c>
      <c r="G153" s="56">
        <v>4.9980000000000002</v>
      </c>
      <c r="H153" s="56">
        <v>4.9980000000000002</v>
      </c>
      <c r="I153" s="56">
        <v>4.9980000000000002</v>
      </c>
      <c r="J153" s="56">
        <v>4.9980000000000002</v>
      </c>
      <c r="K153" s="83">
        <v>4.9980000000000002</v>
      </c>
      <c r="L153" s="83"/>
      <c r="M153" s="56">
        <v>4.9980000000000002</v>
      </c>
      <c r="N153" s="56">
        <v>4.9980000000000002</v>
      </c>
      <c r="O153" s="56">
        <v>4.9980000000000002</v>
      </c>
      <c r="P153" s="56">
        <v>5.0220000000000002</v>
      </c>
      <c r="Q153" s="57">
        <f t="shared" si="2"/>
        <v>59.999999999999993</v>
      </c>
    </row>
    <row r="154" spans="1:17" ht="30.75" customHeight="1">
      <c r="A154" s="12" t="s">
        <v>1716</v>
      </c>
      <c r="B154" s="54" t="s">
        <v>1717</v>
      </c>
      <c r="C154" s="55" t="s">
        <v>50</v>
      </c>
      <c r="D154" s="56">
        <v>4.4981999999999998</v>
      </c>
      <c r="E154" s="56">
        <v>4.4981999999999998</v>
      </c>
      <c r="F154" s="56">
        <v>4.4981999999999998</v>
      </c>
      <c r="G154" s="56">
        <v>4.4981999999999998</v>
      </c>
      <c r="H154" s="56">
        <v>4.4981999999999998</v>
      </c>
      <c r="I154" s="56">
        <v>4.4981999999999998</v>
      </c>
      <c r="J154" s="56">
        <v>4.4981999999999998</v>
      </c>
      <c r="K154" s="83">
        <v>4.4981999999999998</v>
      </c>
      <c r="L154" s="83"/>
      <c r="M154" s="56">
        <v>4.4981999999999998</v>
      </c>
      <c r="N154" s="56">
        <v>4.4981999999999998</v>
      </c>
      <c r="O154" s="56">
        <v>4.4981999999999998</v>
      </c>
      <c r="P154" s="56">
        <v>4.5198</v>
      </c>
      <c r="Q154" s="57">
        <f t="shared" si="2"/>
        <v>53.999999999999986</v>
      </c>
    </row>
    <row r="155" spans="1:17" ht="47.25" customHeight="1">
      <c r="A155" s="12" t="s">
        <v>1116</v>
      </c>
      <c r="B155" s="54" t="s">
        <v>1117</v>
      </c>
      <c r="C155" s="55" t="s">
        <v>50</v>
      </c>
      <c r="D155" s="56">
        <v>4.9980000000000002</v>
      </c>
      <c r="E155" s="56">
        <v>4.9980000000000002</v>
      </c>
      <c r="F155" s="56">
        <v>4.9980000000000002</v>
      </c>
      <c r="G155" s="56">
        <v>4.9980000000000002</v>
      </c>
      <c r="H155" s="56">
        <v>4.9980000000000002</v>
      </c>
      <c r="I155" s="56">
        <v>4.9980000000000002</v>
      </c>
      <c r="J155" s="56">
        <v>4.9980000000000002</v>
      </c>
      <c r="K155" s="83">
        <v>4.9980000000000002</v>
      </c>
      <c r="L155" s="83"/>
      <c r="M155" s="56">
        <v>4.9980000000000002</v>
      </c>
      <c r="N155" s="56">
        <v>4.9980000000000002</v>
      </c>
      <c r="O155" s="56">
        <v>4.9980000000000002</v>
      </c>
      <c r="P155" s="56">
        <v>5.0220000000000002</v>
      </c>
      <c r="Q155" s="57">
        <f t="shared" si="2"/>
        <v>59.999999999999993</v>
      </c>
    </row>
    <row r="156" spans="1:17" ht="28.5" customHeight="1">
      <c r="A156" s="12" t="s">
        <v>1705</v>
      </c>
      <c r="B156" s="54" t="s">
        <v>1706</v>
      </c>
      <c r="C156" s="55" t="s">
        <v>749</v>
      </c>
      <c r="D156" s="56">
        <v>0.35760690000000001</v>
      </c>
      <c r="E156" s="56">
        <v>0.35760690000000001</v>
      </c>
      <c r="F156" s="56">
        <v>0.35760690000000001</v>
      </c>
      <c r="G156" s="56">
        <v>0.35760690000000001</v>
      </c>
      <c r="H156" s="56">
        <v>0.35760690000000001</v>
      </c>
      <c r="I156" s="56">
        <v>0.35760690000000001</v>
      </c>
      <c r="J156" s="56">
        <v>0.35760690000000001</v>
      </c>
      <c r="K156" s="83">
        <v>0.35760690000000001</v>
      </c>
      <c r="L156" s="83"/>
      <c r="M156" s="56">
        <v>0.35760690000000001</v>
      </c>
      <c r="N156" s="56">
        <v>0.35760690000000001</v>
      </c>
      <c r="O156" s="56">
        <v>0.35760690000000001</v>
      </c>
      <c r="P156" s="56">
        <v>0.35932409999999998</v>
      </c>
      <c r="Q156" s="57">
        <f t="shared" si="2"/>
        <v>4.2930000000000001</v>
      </c>
    </row>
    <row r="157" spans="1:17" ht="27" customHeight="1">
      <c r="A157" s="12" t="s">
        <v>1112</v>
      </c>
      <c r="B157" s="54" t="s">
        <v>1113</v>
      </c>
      <c r="C157" s="55" t="s">
        <v>50</v>
      </c>
      <c r="D157" s="56">
        <v>14.994</v>
      </c>
      <c r="E157" s="56">
        <v>14.994</v>
      </c>
      <c r="F157" s="56">
        <v>14.994</v>
      </c>
      <c r="G157" s="56">
        <v>14.994</v>
      </c>
      <c r="H157" s="56">
        <v>14.994</v>
      </c>
      <c r="I157" s="56">
        <v>14.994</v>
      </c>
      <c r="J157" s="56">
        <v>14.994</v>
      </c>
      <c r="K157" s="83">
        <v>14.994</v>
      </c>
      <c r="L157" s="83"/>
      <c r="M157" s="56">
        <v>14.994</v>
      </c>
      <c r="N157" s="56">
        <v>14.994</v>
      </c>
      <c r="O157" s="56">
        <v>14.994</v>
      </c>
      <c r="P157" s="56">
        <v>15.066000000000001</v>
      </c>
      <c r="Q157" s="57">
        <f t="shared" si="2"/>
        <v>180</v>
      </c>
    </row>
    <row r="158" spans="1:17" ht="27" customHeight="1">
      <c r="A158" s="12" t="s">
        <v>1907</v>
      </c>
      <c r="B158" s="54" t="s">
        <v>1908</v>
      </c>
      <c r="C158" s="55" t="s">
        <v>50</v>
      </c>
      <c r="D158" s="56">
        <v>13.4946</v>
      </c>
      <c r="E158" s="56">
        <v>13.4946</v>
      </c>
      <c r="F158" s="56">
        <v>13.4946</v>
      </c>
      <c r="G158" s="56">
        <v>13.4946</v>
      </c>
      <c r="H158" s="56">
        <v>13.4946</v>
      </c>
      <c r="I158" s="56">
        <v>13.4946</v>
      </c>
      <c r="J158" s="56">
        <v>13.4946</v>
      </c>
      <c r="K158" s="83">
        <v>13.4946</v>
      </c>
      <c r="L158" s="83"/>
      <c r="M158" s="56">
        <v>13.4946</v>
      </c>
      <c r="N158" s="56">
        <v>13.4946</v>
      </c>
      <c r="O158" s="56">
        <v>13.4946</v>
      </c>
      <c r="P158" s="56">
        <v>13.5594</v>
      </c>
      <c r="Q158" s="57">
        <f t="shared" si="2"/>
        <v>162.00000000000003</v>
      </c>
    </row>
    <row r="159" spans="1:17" ht="27" customHeight="1">
      <c r="A159" s="12" t="s">
        <v>879</v>
      </c>
      <c r="B159" s="54" t="s">
        <v>2056</v>
      </c>
      <c r="C159" s="55" t="s">
        <v>33</v>
      </c>
      <c r="D159" s="56">
        <v>3.67353</v>
      </c>
      <c r="E159" s="56">
        <v>3.67353</v>
      </c>
      <c r="F159" s="56">
        <v>3.67353</v>
      </c>
      <c r="G159" s="56">
        <v>3.67353</v>
      </c>
      <c r="H159" s="56">
        <v>3.67353</v>
      </c>
      <c r="I159" s="56">
        <v>3.67353</v>
      </c>
      <c r="J159" s="56">
        <v>3.67353</v>
      </c>
      <c r="K159" s="83">
        <v>3.67353</v>
      </c>
      <c r="L159" s="83"/>
      <c r="M159" s="56">
        <v>3.67353</v>
      </c>
      <c r="N159" s="56">
        <v>3.67353</v>
      </c>
      <c r="O159" s="56">
        <v>3.67353</v>
      </c>
      <c r="P159" s="56">
        <v>3.6911700000000001</v>
      </c>
      <c r="Q159" s="57">
        <f t="shared" si="2"/>
        <v>44.1</v>
      </c>
    </row>
    <row r="160" spans="1:17" ht="27.75" customHeight="1">
      <c r="A160" s="12" t="s">
        <v>1734</v>
      </c>
      <c r="B160" s="54" t="s">
        <v>1735</v>
      </c>
      <c r="C160" s="55" t="s">
        <v>50</v>
      </c>
      <c r="D160" s="56">
        <v>68.372640000000004</v>
      </c>
      <c r="E160" s="56">
        <v>68.372640000000004</v>
      </c>
      <c r="F160" s="56">
        <v>68.372640000000004</v>
      </c>
      <c r="G160" s="56">
        <v>68.372640000000004</v>
      </c>
      <c r="H160" s="56">
        <v>68.372640000000004</v>
      </c>
      <c r="I160" s="56">
        <v>68.372640000000004</v>
      </c>
      <c r="J160" s="56">
        <v>68.372640000000004</v>
      </c>
      <c r="K160" s="83">
        <v>68.372640000000004</v>
      </c>
      <c r="L160" s="83"/>
      <c r="M160" s="56">
        <v>68.372640000000004</v>
      </c>
      <c r="N160" s="56">
        <v>68.372640000000004</v>
      </c>
      <c r="O160" s="56">
        <v>68.372640000000004</v>
      </c>
      <c r="P160" s="56">
        <v>68.700959999999995</v>
      </c>
      <c r="Q160" s="57">
        <f t="shared" si="2"/>
        <v>820.80000000000018</v>
      </c>
    </row>
    <row r="161" spans="1:17" ht="34.5" customHeight="1">
      <c r="A161" s="12" t="s">
        <v>1468</v>
      </c>
      <c r="B161" s="54" t="s">
        <v>1469</v>
      </c>
      <c r="C161" s="55" t="s">
        <v>50</v>
      </c>
      <c r="D161" s="56">
        <v>9.9960000000000004</v>
      </c>
      <c r="E161" s="56">
        <v>9.9960000000000004</v>
      </c>
      <c r="F161" s="56">
        <v>9.9960000000000004</v>
      </c>
      <c r="G161" s="56">
        <v>9.9960000000000004</v>
      </c>
      <c r="H161" s="56">
        <v>9.9960000000000004</v>
      </c>
      <c r="I161" s="56">
        <v>9.9960000000000004</v>
      </c>
      <c r="J161" s="56">
        <v>9.9960000000000004</v>
      </c>
      <c r="K161" s="83">
        <v>9.9960000000000004</v>
      </c>
      <c r="L161" s="83"/>
      <c r="M161" s="56">
        <v>9.9960000000000004</v>
      </c>
      <c r="N161" s="56">
        <v>9.9960000000000004</v>
      </c>
      <c r="O161" s="56">
        <v>9.9960000000000004</v>
      </c>
      <c r="P161" s="56">
        <v>10.044</v>
      </c>
      <c r="Q161" s="57">
        <f t="shared" si="2"/>
        <v>119.99999999999999</v>
      </c>
    </row>
    <row r="162" spans="1:17" ht="35.25" customHeight="1">
      <c r="A162" s="12" t="s">
        <v>1419</v>
      </c>
      <c r="B162" s="54" t="s">
        <v>1420</v>
      </c>
      <c r="C162" s="55" t="s">
        <v>50</v>
      </c>
      <c r="D162" s="56">
        <v>7.9968000000000004</v>
      </c>
      <c r="E162" s="56">
        <v>7.9968000000000004</v>
      </c>
      <c r="F162" s="56">
        <v>7.9968000000000004</v>
      </c>
      <c r="G162" s="56">
        <v>7.9968000000000004</v>
      </c>
      <c r="H162" s="56">
        <v>7.9968000000000004</v>
      </c>
      <c r="I162" s="56">
        <v>7.9968000000000004</v>
      </c>
      <c r="J162" s="56">
        <v>7.9968000000000004</v>
      </c>
      <c r="K162" s="83">
        <v>7.9968000000000004</v>
      </c>
      <c r="L162" s="83"/>
      <c r="M162" s="56">
        <v>7.9968000000000004</v>
      </c>
      <c r="N162" s="56">
        <v>7.9968000000000004</v>
      </c>
      <c r="O162" s="56">
        <v>7.9968000000000004</v>
      </c>
      <c r="P162" s="56">
        <v>8.0351999999999997</v>
      </c>
      <c r="Q162" s="57">
        <f t="shared" si="2"/>
        <v>96.000000000000028</v>
      </c>
    </row>
    <row r="163" spans="1:17" ht="36.75" customHeight="1">
      <c r="A163" s="12" t="s">
        <v>1402</v>
      </c>
      <c r="B163" s="54" t="s">
        <v>1403</v>
      </c>
      <c r="C163" s="55" t="s">
        <v>50</v>
      </c>
      <c r="D163" s="56">
        <v>5.9976000000000003</v>
      </c>
      <c r="E163" s="56">
        <v>5.9976000000000003</v>
      </c>
      <c r="F163" s="56">
        <v>5.9976000000000003</v>
      </c>
      <c r="G163" s="56">
        <v>5.9976000000000003</v>
      </c>
      <c r="H163" s="56">
        <v>5.9976000000000003</v>
      </c>
      <c r="I163" s="56">
        <v>5.9976000000000003</v>
      </c>
      <c r="J163" s="56">
        <v>5.9976000000000003</v>
      </c>
      <c r="K163" s="83">
        <v>5.9976000000000003</v>
      </c>
      <c r="L163" s="83"/>
      <c r="M163" s="56">
        <v>5.9976000000000003</v>
      </c>
      <c r="N163" s="56">
        <v>5.9976000000000003</v>
      </c>
      <c r="O163" s="56">
        <v>5.9976000000000003</v>
      </c>
      <c r="P163" s="56">
        <v>6.0263999999999998</v>
      </c>
      <c r="Q163" s="57">
        <f t="shared" si="2"/>
        <v>71.999999999999986</v>
      </c>
    </row>
    <row r="164" spans="1:17" ht="21" customHeight="1">
      <c r="A164" s="12" t="s">
        <v>1102</v>
      </c>
      <c r="B164" s="54" t="s">
        <v>1103</v>
      </c>
      <c r="C164" s="55" t="s">
        <v>50</v>
      </c>
      <c r="D164" s="56">
        <v>14.994</v>
      </c>
      <c r="E164" s="56">
        <v>14.994</v>
      </c>
      <c r="F164" s="56">
        <v>14.994</v>
      </c>
      <c r="G164" s="56">
        <v>14.994</v>
      </c>
      <c r="H164" s="56">
        <v>14.994</v>
      </c>
      <c r="I164" s="56">
        <v>14.994</v>
      </c>
      <c r="J164" s="56">
        <v>14.994</v>
      </c>
      <c r="K164" s="83">
        <v>14.994</v>
      </c>
      <c r="L164" s="83"/>
      <c r="M164" s="56">
        <v>14.994</v>
      </c>
      <c r="N164" s="56">
        <v>14.994</v>
      </c>
      <c r="O164" s="56">
        <v>14.994</v>
      </c>
      <c r="P164" s="56">
        <v>15.066000000000001</v>
      </c>
      <c r="Q164" s="57">
        <f t="shared" si="2"/>
        <v>180</v>
      </c>
    </row>
    <row r="165" spans="1:17" ht="29.25" customHeight="1">
      <c r="A165" s="12" t="s">
        <v>1440</v>
      </c>
      <c r="B165" s="54" t="s">
        <v>1441</v>
      </c>
      <c r="C165" s="55" t="s">
        <v>50</v>
      </c>
      <c r="D165" s="56">
        <v>9.9960000000000004</v>
      </c>
      <c r="E165" s="56">
        <v>9.9960000000000004</v>
      </c>
      <c r="F165" s="56">
        <v>9.9960000000000004</v>
      </c>
      <c r="G165" s="56">
        <v>9.9960000000000004</v>
      </c>
      <c r="H165" s="56">
        <v>9.9960000000000004</v>
      </c>
      <c r="I165" s="56">
        <v>9.9960000000000004</v>
      </c>
      <c r="J165" s="56">
        <v>9.9960000000000004</v>
      </c>
      <c r="K165" s="83">
        <v>9.9960000000000004</v>
      </c>
      <c r="L165" s="83"/>
      <c r="M165" s="56">
        <v>9.9960000000000004</v>
      </c>
      <c r="N165" s="56">
        <v>9.9960000000000004</v>
      </c>
      <c r="O165" s="56">
        <v>9.9960000000000004</v>
      </c>
      <c r="P165" s="56">
        <v>10.044</v>
      </c>
      <c r="Q165" s="57">
        <f t="shared" si="2"/>
        <v>119.99999999999999</v>
      </c>
    </row>
    <row r="166" spans="1:17" ht="24.75" customHeight="1">
      <c r="A166" s="12" t="s">
        <v>2006</v>
      </c>
      <c r="B166" s="54" t="s">
        <v>2007</v>
      </c>
      <c r="C166" s="55" t="s">
        <v>50</v>
      </c>
      <c r="D166" s="56">
        <v>2.1904434720000001E-3</v>
      </c>
      <c r="E166" s="56">
        <v>2.1904434720000001E-3</v>
      </c>
      <c r="F166" s="56">
        <v>2.1904434720000001E-3</v>
      </c>
      <c r="G166" s="56">
        <v>2.1904434720000001E-3</v>
      </c>
      <c r="H166" s="56">
        <v>2.1904434720000001E-3</v>
      </c>
      <c r="I166" s="56">
        <v>2.1904434720000001E-3</v>
      </c>
      <c r="J166" s="56">
        <v>2.1904434720000001E-3</v>
      </c>
      <c r="K166" s="83">
        <v>2.1904434720000001E-3</v>
      </c>
      <c r="L166" s="83"/>
      <c r="M166" s="56">
        <v>2.1904434720000001E-3</v>
      </c>
      <c r="N166" s="56">
        <v>2.1904434720000001E-3</v>
      </c>
      <c r="O166" s="56">
        <v>2.1904434720000001E-3</v>
      </c>
      <c r="P166" s="56">
        <v>2.2009618079999998E-3</v>
      </c>
      <c r="Q166" s="57">
        <f t="shared" si="2"/>
        <v>2.6295840000000008E-2</v>
      </c>
    </row>
    <row r="167" spans="1:17" ht="32.25" customHeight="1">
      <c r="A167" s="12" t="s">
        <v>1586</v>
      </c>
      <c r="B167" s="54" t="s">
        <v>1587</v>
      </c>
      <c r="C167" s="55" t="s">
        <v>50</v>
      </c>
      <c r="D167" s="56">
        <v>4.8380640000000004E-3</v>
      </c>
      <c r="E167" s="56">
        <v>4.8380640000000004E-3</v>
      </c>
      <c r="F167" s="56">
        <v>4.8380640000000004E-3</v>
      </c>
      <c r="G167" s="56">
        <v>4.8380640000000004E-3</v>
      </c>
      <c r="H167" s="56">
        <v>4.8380640000000004E-3</v>
      </c>
      <c r="I167" s="56">
        <v>4.8380640000000004E-3</v>
      </c>
      <c r="J167" s="56">
        <v>4.8380640000000004E-3</v>
      </c>
      <c r="K167" s="83">
        <v>4.8380640000000004E-3</v>
      </c>
      <c r="L167" s="83"/>
      <c r="M167" s="56">
        <v>4.8380640000000004E-3</v>
      </c>
      <c r="N167" s="56">
        <v>4.8380640000000004E-3</v>
      </c>
      <c r="O167" s="56">
        <v>4.8380640000000004E-3</v>
      </c>
      <c r="P167" s="56">
        <v>4.8612960000000002E-3</v>
      </c>
      <c r="Q167" s="57">
        <f t="shared" si="2"/>
        <v>5.8080000000000014E-2</v>
      </c>
    </row>
    <row r="168" spans="1:17" ht="52.5" customHeight="1">
      <c r="A168" s="12" t="s">
        <v>1471</v>
      </c>
      <c r="B168" s="54" t="s">
        <v>1472</v>
      </c>
      <c r="C168" s="55" t="s">
        <v>50</v>
      </c>
      <c r="D168" s="56">
        <v>4.9980000000000002</v>
      </c>
      <c r="E168" s="56">
        <v>4.9980000000000002</v>
      </c>
      <c r="F168" s="56">
        <v>4.9980000000000002</v>
      </c>
      <c r="G168" s="56">
        <v>4.9980000000000002</v>
      </c>
      <c r="H168" s="56">
        <v>4.9980000000000002</v>
      </c>
      <c r="I168" s="56">
        <v>4.9980000000000002</v>
      </c>
      <c r="J168" s="56">
        <v>4.9980000000000002</v>
      </c>
      <c r="K168" s="83">
        <v>4.9980000000000002</v>
      </c>
      <c r="L168" s="83"/>
      <c r="M168" s="56">
        <v>4.9980000000000002</v>
      </c>
      <c r="N168" s="56">
        <v>4.9980000000000002</v>
      </c>
      <c r="O168" s="56">
        <v>4.9980000000000002</v>
      </c>
      <c r="P168" s="56">
        <v>5.0220000000000002</v>
      </c>
      <c r="Q168" s="57">
        <f t="shared" si="2"/>
        <v>59.999999999999993</v>
      </c>
    </row>
    <row r="169" spans="1:17" ht="17.25" customHeight="1">
      <c r="A169" s="12" t="s">
        <v>1788</v>
      </c>
      <c r="B169" s="54" t="s">
        <v>1789</v>
      </c>
      <c r="C169" s="55" t="s">
        <v>50</v>
      </c>
      <c r="D169" s="56">
        <v>18.21771</v>
      </c>
      <c r="E169" s="56">
        <v>18.21771</v>
      </c>
      <c r="F169" s="56">
        <v>18.21771</v>
      </c>
      <c r="G169" s="56">
        <v>18.21771</v>
      </c>
      <c r="H169" s="56">
        <v>18.21771</v>
      </c>
      <c r="I169" s="56">
        <v>18.21771</v>
      </c>
      <c r="J169" s="56">
        <v>18.21771</v>
      </c>
      <c r="K169" s="83">
        <v>18.21771</v>
      </c>
      <c r="L169" s="83"/>
      <c r="M169" s="56">
        <v>18.21771</v>
      </c>
      <c r="N169" s="56">
        <v>18.21771</v>
      </c>
      <c r="O169" s="56">
        <v>18.21771</v>
      </c>
      <c r="P169" s="56">
        <v>18.30519</v>
      </c>
      <c r="Q169" s="57">
        <f t="shared" si="2"/>
        <v>218.70000000000005</v>
      </c>
    </row>
    <row r="170" spans="1:17" ht="43.5" customHeight="1">
      <c r="A170" s="12" t="s">
        <v>1792</v>
      </c>
      <c r="B170" s="54" t="s">
        <v>1793</v>
      </c>
      <c r="C170" s="55" t="s">
        <v>50</v>
      </c>
      <c r="D170" s="56">
        <v>12.14514</v>
      </c>
      <c r="E170" s="56">
        <v>12.14514</v>
      </c>
      <c r="F170" s="56">
        <v>12.14514</v>
      </c>
      <c r="G170" s="56">
        <v>12.14514</v>
      </c>
      <c r="H170" s="56">
        <v>12.14514</v>
      </c>
      <c r="I170" s="56">
        <v>12.14514</v>
      </c>
      <c r="J170" s="56">
        <v>12.14514</v>
      </c>
      <c r="K170" s="83">
        <v>12.14514</v>
      </c>
      <c r="L170" s="83"/>
      <c r="M170" s="56">
        <v>12.14514</v>
      </c>
      <c r="N170" s="56">
        <v>12.14514</v>
      </c>
      <c r="O170" s="56">
        <v>12.14514</v>
      </c>
      <c r="P170" s="56">
        <v>12.20346</v>
      </c>
      <c r="Q170" s="57">
        <f t="shared" si="2"/>
        <v>145.80000000000001</v>
      </c>
    </row>
    <row r="171" spans="1:17" ht="12" customHeight="1">
      <c r="A171" s="12" t="s">
        <v>1779</v>
      </c>
      <c r="B171" s="54" t="s">
        <v>1780</v>
      </c>
      <c r="C171" s="55" t="s">
        <v>908</v>
      </c>
      <c r="D171" s="56">
        <v>16.220509199999999</v>
      </c>
      <c r="E171" s="56">
        <v>16.220509199999999</v>
      </c>
      <c r="F171" s="56">
        <v>16.220509199999999</v>
      </c>
      <c r="G171" s="56">
        <v>16.220509199999999</v>
      </c>
      <c r="H171" s="56">
        <v>16.220509199999999</v>
      </c>
      <c r="I171" s="56">
        <v>16.220509199999999</v>
      </c>
      <c r="J171" s="56">
        <v>16.220509199999999</v>
      </c>
      <c r="K171" s="83">
        <v>16.220509199999999</v>
      </c>
      <c r="L171" s="83"/>
      <c r="M171" s="56">
        <v>16.220509199999999</v>
      </c>
      <c r="N171" s="56">
        <v>16.220509199999999</v>
      </c>
      <c r="O171" s="56">
        <v>16.220509199999999</v>
      </c>
      <c r="P171" s="56">
        <v>16.298398800000001</v>
      </c>
      <c r="Q171" s="57">
        <f t="shared" si="2"/>
        <v>194.72400000000002</v>
      </c>
    </row>
    <row r="172" spans="1:17" ht="21.75" customHeight="1">
      <c r="A172" s="12" t="s">
        <v>1404</v>
      </c>
      <c r="B172" s="54" t="s">
        <v>1405</v>
      </c>
      <c r="C172" s="55" t="s">
        <v>50</v>
      </c>
      <c r="D172" s="56">
        <v>5.9976000000000003</v>
      </c>
      <c r="E172" s="56">
        <v>5.9976000000000003</v>
      </c>
      <c r="F172" s="56">
        <v>5.9976000000000003</v>
      </c>
      <c r="G172" s="56">
        <v>5.9976000000000003</v>
      </c>
      <c r="H172" s="56">
        <v>5.9976000000000003</v>
      </c>
      <c r="I172" s="56">
        <v>5.9976000000000003</v>
      </c>
      <c r="J172" s="56">
        <v>5.9976000000000003</v>
      </c>
      <c r="K172" s="83">
        <v>5.9976000000000003</v>
      </c>
      <c r="L172" s="83"/>
      <c r="M172" s="56">
        <v>5.9976000000000003</v>
      </c>
      <c r="N172" s="56">
        <v>5.9976000000000003</v>
      </c>
      <c r="O172" s="56">
        <v>5.9976000000000003</v>
      </c>
      <c r="P172" s="56">
        <v>6.0263999999999998</v>
      </c>
      <c r="Q172" s="57">
        <f t="shared" si="2"/>
        <v>71.999999999999986</v>
      </c>
    </row>
    <row r="173" spans="1:17" ht="24.75" customHeight="1">
      <c r="A173" s="12" t="s">
        <v>1406</v>
      </c>
      <c r="B173" s="54" t="s">
        <v>1407</v>
      </c>
      <c r="C173" s="55" t="s">
        <v>50</v>
      </c>
      <c r="D173" s="56">
        <v>5.9976000000000003</v>
      </c>
      <c r="E173" s="56">
        <v>5.9976000000000003</v>
      </c>
      <c r="F173" s="56">
        <v>5.9976000000000003</v>
      </c>
      <c r="G173" s="56">
        <v>5.9976000000000003</v>
      </c>
      <c r="H173" s="56">
        <v>5.9976000000000003</v>
      </c>
      <c r="I173" s="56">
        <v>5.9976000000000003</v>
      </c>
      <c r="J173" s="56">
        <v>5.9976000000000003</v>
      </c>
      <c r="K173" s="83">
        <v>5.9976000000000003</v>
      </c>
      <c r="L173" s="83"/>
      <c r="M173" s="56">
        <v>5.9976000000000003</v>
      </c>
      <c r="N173" s="56">
        <v>5.9976000000000003</v>
      </c>
      <c r="O173" s="56">
        <v>5.9976000000000003</v>
      </c>
      <c r="P173" s="56">
        <v>6.0263999999999998</v>
      </c>
      <c r="Q173" s="57">
        <f t="shared" si="2"/>
        <v>71.999999999999986</v>
      </c>
    </row>
    <row r="174" spans="1:17" ht="31.5" customHeight="1">
      <c r="A174" s="12" t="s">
        <v>1400</v>
      </c>
      <c r="B174" s="54" t="s">
        <v>1401</v>
      </c>
      <c r="C174" s="55" t="s">
        <v>50</v>
      </c>
      <c r="D174" s="56">
        <v>10.9956</v>
      </c>
      <c r="E174" s="56">
        <v>10.9956</v>
      </c>
      <c r="F174" s="56">
        <v>10.9956</v>
      </c>
      <c r="G174" s="56">
        <v>10.9956</v>
      </c>
      <c r="H174" s="56">
        <v>10.9956</v>
      </c>
      <c r="I174" s="56">
        <v>10.9956</v>
      </c>
      <c r="J174" s="56">
        <v>10.9956</v>
      </c>
      <c r="K174" s="83">
        <v>10.9956</v>
      </c>
      <c r="L174" s="83"/>
      <c r="M174" s="56">
        <v>10.9956</v>
      </c>
      <c r="N174" s="56">
        <v>10.9956</v>
      </c>
      <c r="O174" s="56">
        <v>10.9956</v>
      </c>
      <c r="P174" s="56">
        <v>11.048400000000001</v>
      </c>
      <c r="Q174" s="57">
        <f t="shared" si="2"/>
        <v>131.99999999999997</v>
      </c>
    </row>
    <row r="175" spans="1:17" ht="24.75" customHeight="1">
      <c r="A175" s="12" t="s">
        <v>1426</v>
      </c>
      <c r="B175" s="54" t="s">
        <v>1427</v>
      </c>
      <c r="C175" s="55" t="s">
        <v>50</v>
      </c>
      <c r="D175" s="56">
        <v>1.9992000000000001</v>
      </c>
      <c r="E175" s="56">
        <v>1.9992000000000001</v>
      </c>
      <c r="F175" s="56">
        <v>1.9992000000000001</v>
      </c>
      <c r="G175" s="56">
        <v>1.9992000000000001</v>
      </c>
      <c r="H175" s="56">
        <v>1.9992000000000001</v>
      </c>
      <c r="I175" s="56">
        <v>1.9992000000000001</v>
      </c>
      <c r="J175" s="56">
        <v>1.9992000000000001</v>
      </c>
      <c r="K175" s="83">
        <v>1.9992000000000001</v>
      </c>
      <c r="L175" s="83"/>
      <c r="M175" s="56">
        <v>1.9992000000000001</v>
      </c>
      <c r="N175" s="56">
        <v>1.9992000000000001</v>
      </c>
      <c r="O175" s="56">
        <v>1.9992000000000001</v>
      </c>
      <c r="P175" s="56">
        <v>2.0087999999999999</v>
      </c>
      <c r="Q175" s="57">
        <f t="shared" si="2"/>
        <v>24.000000000000007</v>
      </c>
    </row>
    <row r="176" spans="1:17" ht="30" customHeight="1">
      <c r="A176" s="12" t="s">
        <v>1485</v>
      </c>
      <c r="B176" s="54" t="s">
        <v>1486</v>
      </c>
      <c r="C176" s="55" t="s">
        <v>50</v>
      </c>
      <c r="D176" s="56">
        <v>19.992000000000001</v>
      </c>
      <c r="E176" s="56">
        <v>19.992000000000001</v>
      </c>
      <c r="F176" s="56">
        <v>19.992000000000001</v>
      </c>
      <c r="G176" s="56">
        <v>19.992000000000001</v>
      </c>
      <c r="H176" s="56">
        <v>19.992000000000001</v>
      </c>
      <c r="I176" s="56">
        <v>19.992000000000001</v>
      </c>
      <c r="J176" s="56">
        <v>19.992000000000001</v>
      </c>
      <c r="K176" s="83">
        <v>19.992000000000001</v>
      </c>
      <c r="L176" s="83"/>
      <c r="M176" s="56">
        <v>19.992000000000001</v>
      </c>
      <c r="N176" s="56">
        <v>19.992000000000001</v>
      </c>
      <c r="O176" s="56">
        <v>19.992000000000001</v>
      </c>
      <c r="P176" s="56">
        <v>20.088000000000001</v>
      </c>
      <c r="Q176" s="57">
        <f t="shared" si="2"/>
        <v>239.99999999999997</v>
      </c>
    </row>
    <row r="177" spans="1:17" ht="45" customHeight="1">
      <c r="A177" s="12" t="s">
        <v>1446</v>
      </c>
      <c r="B177" s="54" t="s">
        <v>1447</v>
      </c>
      <c r="C177" s="55" t="s">
        <v>50</v>
      </c>
      <c r="D177" s="56">
        <v>5.9976000000000003</v>
      </c>
      <c r="E177" s="56">
        <v>5.9976000000000003</v>
      </c>
      <c r="F177" s="56">
        <v>5.9976000000000003</v>
      </c>
      <c r="G177" s="56">
        <v>5.9976000000000003</v>
      </c>
      <c r="H177" s="56">
        <v>5.9976000000000003</v>
      </c>
      <c r="I177" s="56">
        <v>5.9976000000000003</v>
      </c>
      <c r="J177" s="56">
        <v>5.9976000000000003</v>
      </c>
      <c r="K177" s="83">
        <v>5.9976000000000003</v>
      </c>
      <c r="L177" s="83"/>
      <c r="M177" s="56">
        <v>5.9976000000000003</v>
      </c>
      <c r="N177" s="56">
        <v>5.9976000000000003</v>
      </c>
      <c r="O177" s="56">
        <v>5.9976000000000003</v>
      </c>
      <c r="P177" s="56">
        <v>6.0263999999999998</v>
      </c>
      <c r="Q177" s="57">
        <f t="shared" si="2"/>
        <v>71.999999999999986</v>
      </c>
    </row>
    <row r="178" spans="1:17" ht="27.75" customHeight="1">
      <c r="A178" s="12" t="s">
        <v>1413</v>
      </c>
      <c r="B178" s="54" t="s">
        <v>1414</v>
      </c>
      <c r="C178" s="55" t="s">
        <v>50</v>
      </c>
      <c r="D178" s="56">
        <v>21.991199999999999</v>
      </c>
      <c r="E178" s="56">
        <v>21.991199999999999</v>
      </c>
      <c r="F178" s="56">
        <v>21.991199999999999</v>
      </c>
      <c r="G178" s="56">
        <v>21.991199999999999</v>
      </c>
      <c r="H178" s="56">
        <v>21.991199999999999</v>
      </c>
      <c r="I178" s="56">
        <v>21.991199999999999</v>
      </c>
      <c r="J178" s="56">
        <v>21.991199999999999</v>
      </c>
      <c r="K178" s="83">
        <v>21.991199999999999</v>
      </c>
      <c r="L178" s="83"/>
      <c r="M178" s="56">
        <v>21.991199999999999</v>
      </c>
      <c r="N178" s="56">
        <v>21.991199999999999</v>
      </c>
      <c r="O178" s="56">
        <v>21.991199999999999</v>
      </c>
      <c r="P178" s="56">
        <v>22.096800000000002</v>
      </c>
      <c r="Q178" s="57">
        <f t="shared" si="2"/>
        <v>263.99999999999994</v>
      </c>
    </row>
    <row r="179" spans="1:17" ht="41.25">
      <c r="A179" s="12" t="s">
        <v>1707</v>
      </c>
      <c r="B179" s="54" t="s">
        <v>1708</v>
      </c>
      <c r="C179" s="55" t="s">
        <v>37</v>
      </c>
      <c r="D179" s="56">
        <v>70.846649999999997</v>
      </c>
      <c r="E179" s="56">
        <v>70.846649999999997</v>
      </c>
      <c r="F179" s="56">
        <v>70.846649999999997</v>
      </c>
      <c r="G179" s="56">
        <v>70.846649999999997</v>
      </c>
      <c r="H179" s="56">
        <v>70.846649999999997</v>
      </c>
      <c r="I179" s="56">
        <v>70.846649999999997</v>
      </c>
      <c r="J179" s="56">
        <v>70.846649999999997</v>
      </c>
      <c r="K179" s="83">
        <v>70.846649999999997</v>
      </c>
      <c r="L179" s="83"/>
      <c r="M179" s="56">
        <v>70.846649999999997</v>
      </c>
      <c r="N179" s="56">
        <v>70.846649999999997</v>
      </c>
      <c r="O179" s="56">
        <v>70.846649999999997</v>
      </c>
      <c r="P179" s="56">
        <v>71.186850000000007</v>
      </c>
      <c r="Q179" s="57">
        <f t="shared" si="2"/>
        <v>850.49999999999989</v>
      </c>
    </row>
    <row r="180" spans="1:17" ht="31.5" customHeight="1">
      <c r="A180" s="12" t="s">
        <v>1744</v>
      </c>
      <c r="B180" s="54" t="s">
        <v>1745</v>
      </c>
      <c r="C180" s="55" t="s">
        <v>50</v>
      </c>
      <c r="D180" s="56">
        <v>17.992799999999999</v>
      </c>
      <c r="E180" s="56">
        <v>17.992799999999999</v>
      </c>
      <c r="F180" s="56">
        <v>17.992799999999999</v>
      </c>
      <c r="G180" s="56">
        <v>17.992799999999999</v>
      </c>
      <c r="H180" s="56">
        <v>17.992799999999999</v>
      </c>
      <c r="I180" s="56">
        <v>17.992799999999999</v>
      </c>
      <c r="J180" s="56">
        <v>17.992799999999999</v>
      </c>
      <c r="K180" s="83">
        <v>17.992799999999999</v>
      </c>
      <c r="L180" s="83"/>
      <c r="M180" s="56">
        <v>17.992799999999999</v>
      </c>
      <c r="N180" s="56">
        <v>17.992799999999999</v>
      </c>
      <c r="O180" s="56">
        <v>17.992799999999999</v>
      </c>
      <c r="P180" s="56">
        <v>18.0792</v>
      </c>
      <c r="Q180" s="57">
        <f t="shared" si="2"/>
        <v>215.99999999999994</v>
      </c>
    </row>
    <row r="181" spans="1:17" ht="34.5" customHeight="1">
      <c r="A181" s="12" t="s">
        <v>1174</v>
      </c>
      <c r="B181" s="54" t="s">
        <v>1175</v>
      </c>
      <c r="C181" s="55" t="s">
        <v>33</v>
      </c>
      <c r="D181" s="56">
        <v>99.96</v>
      </c>
      <c r="E181" s="56">
        <v>99.96</v>
      </c>
      <c r="F181" s="56">
        <v>99.96</v>
      </c>
      <c r="G181" s="56">
        <v>99.96</v>
      </c>
      <c r="H181" s="56">
        <v>99.96</v>
      </c>
      <c r="I181" s="56">
        <v>99.96</v>
      </c>
      <c r="J181" s="56">
        <v>99.96</v>
      </c>
      <c r="K181" s="83">
        <v>99.96</v>
      </c>
      <c r="L181" s="83"/>
      <c r="M181" s="56">
        <v>99.96</v>
      </c>
      <c r="N181" s="56">
        <v>99.96</v>
      </c>
      <c r="O181" s="56">
        <v>99.96</v>
      </c>
      <c r="P181" s="56">
        <v>100.44</v>
      </c>
      <c r="Q181" s="57">
        <f t="shared" si="2"/>
        <v>1200.0000000000002</v>
      </c>
    </row>
    <row r="182" spans="1:17" ht="36" customHeight="1">
      <c r="A182" s="12" t="s">
        <v>1179</v>
      </c>
      <c r="B182" s="54" t="s">
        <v>1180</v>
      </c>
      <c r="C182" s="55" t="s">
        <v>33</v>
      </c>
      <c r="D182" s="56">
        <v>74.97</v>
      </c>
      <c r="E182" s="56">
        <v>74.97</v>
      </c>
      <c r="F182" s="56">
        <v>74.97</v>
      </c>
      <c r="G182" s="56">
        <v>74.97</v>
      </c>
      <c r="H182" s="56">
        <v>74.97</v>
      </c>
      <c r="I182" s="56">
        <v>74.97</v>
      </c>
      <c r="J182" s="56">
        <v>74.97</v>
      </c>
      <c r="K182" s="83">
        <v>74.97</v>
      </c>
      <c r="L182" s="83"/>
      <c r="M182" s="56">
        <v>74.97</v>
      </c>
      <c r="N182" s="56">
        <v>74.97</v>
      </c>
      <c r="O182" s="56">
        <v>74.97</v>
      </c>
      <c r="P182" s="56">
        <v>75.33</v>
      </c>
      <c r="Q182" s="57">
        <f t="shared" si="2"/>
        <v>900.00000000000023</v>
      </c>
    </row>
    <row r="183" spans="1:17" ht="34.5" customHeight="1">
      <c r="A183" s="12" t="s">
        <v>1182</v>
      </c>
      <c r="B183" s="54" t="s">
        <v>1183</v>
      </c>
      <c r="C183" s="55" t="s">
        <v>33</v>
      </c>
      <c r="D183" s="56">
        <v>59.975999999999999</v>
      </c>
      <c r="E183" s="56">
        <v>59.975999999999999</v>
      </c>
      <c r="F183" s="56">
        <v>59.975999999999999</v>
      </c>
      <c r="G183" s="56">
        <v>59.975999999999999</v>
      </c>
      <c r="H183" s="56">
        <v>59.975999999999999</v>
      </c>
      <c r="I183" s="56">
        <v>59.975999999999999</v>
      </c>
      <c r="J183" s="56">
        <v>59.975999999999999</v>
      </c>
      <c r="K183" s="83">
        <v>59.975999999999999</v>
      </c>
      <c r="L183" s="83"/>
      <c r="M183" s="56">
        <v>59.975999999999999</v>
      </c>
      <c r="N183" s="56">
        <v>59.975999999999999</v>
      </c>
      <c r="O183" s="56">
        <v>59.975999999999999</v>
      </c>
      <c r="P183" s="56">
        <v>60.264000000000003</v>
      </c>
      <c r="Q183" s="57">
        <f t="shared" si="2"/>
        <v>720</v>
      </c>
    </row>
    <row r="184" spans="1:17" ht="34.5" customHeight="1">
      <c r="A184" s="12" t="s">
        <v>1185</v>
      </c>
      <c r="B184" s="54" t="s">
        <v>1186</v>
      </c>
      <c r="C184" s="55" t="s">
        <v>33</v>
      </c>
      <c r="D184" s="56">
        <v>49.98</v>
      </c>
      <c r="E184" s="56">
        <v>49.98</v>
      </c>
      <c r="F184" s="56">
        <v>49.98</v>
      </c>
      <c r="G184" s="56">
        <v>49.98</v>
      </c>
      <c r="H184" s="56">
        <v>49.98</v>
      </c>
      <c r="I184" s="56">
        <v>49.98</v>
      </c>
      <c r="J184" s="56">
        <v>49.98</v>
      </c>
      <c r="K184" s="83">
        <v>49.98</v>
      </c>
      <c r="L184" s="83"/>
      <c r="M184" s="56">
        <v>49.98</v>
      </c>
      <c r="N184" s="56">
        <v>49.98</v>
      </c>
      <c r="O184" s="56">
        <v>49.98</v>
      </c>
      <c r="P184" s="56">
        <v>50.22</v>
      </c>
      <c r="Q184" s="57">
        <f t="shared" si="2"/>
        <v>600.00000000000011</v>
      </c>
    </row>
    <row r="185" spans="1:17" ht="31.5" customHeight="1">
      <c r="A185" s="12" t="s">
        <v>1188</v>
      </c>
      <c r="B185" s="54" t="s">
        <v>1189</v>
      </c>
      <c r="C185" s="55" t="s">
        <v>33</v>
      </c>
      <c r="D185" s="56">
        <v>37.484999999999999</v>
      </c>
      <c r="E185" s="56">
        <v>37.484999999999999</v>
      </c>
      <c r="F185" s="56">
        <v>37.484999999999999</v>
      </c>
      <c r="G185" s="56">
        <v>37.484999999999999</v>
      </c>
      <c r="H185" s="56">
        <v>37.484999999999999</v>
      </c>
      <c r="I185" s="56">
        <v>37.484999999999999</v>
      </c>
      <c r="J185" s="56">
        <v>37.484999999999999</v>
      </c>
      <c r="K185" s="83">
        <v>37.484999999999999</v>
      </c>
      <c r="L185" s="83"/>
      <c r="M185" s="56">
        <v>37.484999999999999</v>
      </c>
      <c r="N185" s="56">
        <v>37.484999999999999</v>
      </c>
      <c r="O185" s="56">
        <v>37.484999999999999</v>
      </c>
      <c r="P185" s="56">
        <v>37.664999999999999</v>
      </c>
      <c r="Q185" s="57">
        <f t="shared" si="2"/>
        <v>450.00000000000011</v>
      </c>
    </row>
    <row r="186" spans="1:17" ht="39.75" customHeight="1">
      <c r="A186" s="12" t="s">
        <v>1191</v>
      </c>
      <c r="B186" s="54" t="s">
        <v>1192</v>
      </c>
      <c r="C186" s="55" t="s">
        <v>33</v>
      </c>
      <c r="D186" s="56">
        <v>24.99</v>
      </c>
      <c r="E186" s="56">
        <v>24.99</v>
      </c>
      <c r="F186" s="56">
        <v>24.99</v>
      </c>
      <c r="G186" s="56">
        <v>24.99</v>
      </c>
      <c r="H186" s="56">
        <v>24.99</v>
      </c>
      <c r="I186" s="56">
        <v>24.99</v>
      </c>
      <c r="J186" s="56">
        <v>24.99</v>
      </c>
      <c r="K186" s="83">
        <v>24.99</v>
      </c>
      <c r="L186" s="83"/>
      <c r="M186" s="56">
        <v>24.99</v>
      </c>
      <c r="N186" s="56">
        <v>24.99</v>
      </c>
      <c r="O186" s="56">
        <v>24.99</v>
      </c>
      <c r="P186" s="56">
        <v>25.11</v>
      </c>
      <c r="Q186" s="57">
        <f t="shared" si="2"/>
        <v>300.00000000000006</v>
      </c>
    </row>
    <row r="187" spans="1:17" ht="37.5" customHeight="1">
      <c r="A187" s="12" t="s">
        <v>1194</v>
      </c>
      <c r="B187" s="54" t="s">
        <v>1195</v>
      </c>
      <c r="C187" s="55" t="s">
        <v>33</v>
      </c>
      <c r="D187" s="56">
        <v>12.494999999999999</v>
      </c>
      <c r="E187" s="56">
        <v>12.494999999999999</v>
      </c>
      <c r="F187" s="56">
        <v>12.494999999999999</v>
      </c>
      <c r="G187" s="56">
        <v>12.494999999999999</v>
      </c>
      <c r="H187" s="56">
        <v>12.494999999999999</v>
      </c>
      <c r="I187" s="56">
        <v>12.494999999999999</v>
      </c>
      <c r="J187" s="56">
        <v>12.494999999999999</v>
      </c>
      <c r="K187" s="83">
        <v>12.494999999999999</v>
      </c>
      <c r="L187" s="83"/>
      <c r="M187" s="56">
        <v>12.494999999999999</v>
      </c>
      <c r="N187" s="56">
        <v>12.494999999999999</v>
      </c>
      <c r="O187" s="56">
        <v>12.494999999999999</v>
      </c>
      <c r="P187" s="56">
        <v>12.555</v>
      </c>
      <c r="Q187" s="57">
        <f t="shared" si="2"/>
        <v>150.00000000000003</v>
      </c>
    </row>
    <row r="188" spans="1:17" ht="33" customHeight="1">
      <c r="A188" s="12" t="s">
        <v>1197</v>
      </c>
      <c r="B188" s="54" t="s">
        <v>1198</v>
      </c>
      <c r="C188" s="55" t="s">
        <v>33</v>
      </c>
      <c r="D188" s="56">
        <v>7.4969999999999999</v>
      </c>
      <c r="E188" s="56">
        <v>7.4969999999999999</v>
      </c>
      <c r="F188" s="56">
        <v>7.4969999999999999</v>
      </c>
      <c r="G188" s="56">
        <v>7.4969999999999999</v>
      </c>
      <c r="H188" s="56">
        <v>7.4969999999999999</v>
      </c>
      <c r="I188" s="56">
        <v>7.4969999999999999</v>
      </c>
      <c r="J188" s="56">
        <v>7.4969999999999999</v>
      </c>
      <c r="K188" s="83">
        <v>7.4969999999999999</v>
      </c>
      <c r="L188" s="83"/>
      <c r="M188" s="56">
        <v>7.4969999999999999</v>
      </c>
      <c r="N188" s="56">
        <v>7.4969999999999999</v>
      </c>
      <c r="O188" s="56">
        <v>7.4969999999999999</v>
      </c>
      <c r="P188" s="56">
        <v>7.5330000000000004</v>
      </c>
      <c r="Q188" s="57">
        <f t="shared" si="2"/>
        <v>90</v>
      </c>
    </row>
    <row r="189" spans="1:17" ht="35.25" customHeight="1">
      <c r="A189" s="12" t="s">
        <v>1200</v>
      </c>
      <c r="B189" s="54" t="s">
        <v>1201</v>
      </c>
      <c r="C189" s="55" t="s">
        <v>33</v>
      </c>
      <c r="D189" s="56">
        <v>4.9980000000000002</v>
      </c>
      <c r="E189" s="56">
        <v>4.9980000000000002</v>
      </c>
      <c r="F189" s="56">
        <v>4.9980000000000002</v>
      </c>
      <c r="G189" s="56">
        <v>4.9980000000000002</v>
      </c>
      <c r="H189" s="56">
        <v>4.9980000000000002</v>
      </c>
      <c r="I189" s="56">
        <v>4.9980000000000002</v>
      </c>
      <c r="J189" s="56">
        <v>4.9980000000000002</v>
      </c>
      <c r="K189" s="83">
        <v>4.9980000000000002</v>
      </c>
      <c r="L189" s="83"/>
      <c r="M189" s="56">
        <v>4.9980000000000002</v>
      </c>
      <c r="N189" s="56">
        <v>4.9980000000000002</v>
      </c>
      <c r="O189" s="56">
        <v>4.9980000000000002</v>
      </c>
      <c r="P189" s="56">
        <v>5.0220000000000002</v>
      </c>
      <c r="Q189" s="57">
        <f t="shared" si="2"/>
        <v>59.999999999999993</v>
      </c>
    </row>
    <row r="190" spans="1:17" ht="28.5" customHeight="1">
      <c r="A190" s="12" t="s">
        <v>1752</v>
      </c>
      <c r="B190" s="54" t="s">
        <v>1753</v>
      </c>
      <c r="C190" s="55" t="s">
        <v>50</v>
      </c>
      <c r="D190" s="56">
        <v>10.795680000000001</v>
      </c>
      <c r="E190" s="56">
        <v>10.795680000000001</v>
      </c>
      <c r="F190" s="56">
        <v>10.795680000000001</v>
      </c>
      <c r="G190" s="56">
        <v>10.795680000000001</v>
      </c>
      <c r="H190" s="56">
        <v>10.795680000000001</v>
      </c>
      <c r="I190" s="56">
        <v>10.795680000000001</v>
      </c>
      <c r="J190" s="56">
        <v>10.795680000000001</v>
      </c>
      <c r="K190" s="83">
        <v>10.795680000000001</v>
      </c>
      <c r="L190" s="83"/>
      <c r="M190" s="56">
        <v>10.795680000000001</v>
      </c>
      <c r="N190" s="56">
        <v>10.795680000000001</v>
      </c>
      <c r="O190" s="56">
        <v>10.795680000000001</v>
      </c>
      <c r="P190" s="56">
        <v>10.847519999999999</v>
      </c>
      <c r="Q190" s="57">
        <f t="shared" si="2"/>
        <v>129.60000000000002</v>
      </c>
    </row>
    <row r="191" spans="1:17" ht="16.5">
      <c r="A191" s="12" t="s">
        <v>1282</v>
      </c>
      <c r="B191" s="54" t="s">
        <v>1283</v>
      </c>
      <c r="C191" s="55" t="s">
        <v>50</v>
      </c>
      <c r="D191" s="56">
        <v>24.99</v>
      </c>
      <c r="E191" s="56">
        <v>24.99</v>
      </c>
      <c r="F191" s="56">
        <v>24.99</v>
      </c>
      <c r="G191" s="56">
        <v>24.99</v>
      </c>
      <c r="H191" s="56">
        <v>24.99</v>
      </c>
      <c r="I191" s="56">
        <v>24.99</v>
      </c>
      <c r="J191" s="56">
        <v>24.99</v>
      </c>
      <c r="K191" s="83">
        <v>24.99</v>
      </c>
      <c r="L191" s="83"/>
      <c r="M191" s="56">
        <v>24.99</v>
      </c>
      <c r="N191" s="56">
        <v>24.99</v>
      </c>
      <c r="O191" s="56">
        <v>24.99</v>
      </c>
      <c r="P191" s="56">
        <v>25.11</v>
      </c>
      <c r="Q191" s="57">
        <f t="shared" si="2"/>
        <v>300.00000000000006</v>
      </c>
    </row>
    <row r="192" spans="1:17" ht="19.5" customHeight="1">
      <c r="A192" s="12" t="s">
        <v>1279</v>
      </c>
      <c r="B192" s="54" t="s">
        <v>1280</v>
      </c>
      <c r="C192" s="55" t="s">
        <v>50</v>
      </c>
      <c r="D192" s="56">
        <v>84.965999999999994</v>
      </c>
      <c r="E192" s="56">
        <v>84.965999999999994</v>
      </c>
      <c r="F192" s="56">
        <v>84.965999999999994</v>
      </c>
      <c r="G192" s="56">
        <v>84.965999999999994</v>
      </c>
      <c r="H192" s="56">
        <v>84.965999999999994</v>
      </c>
      <c r="I192" s="56">
        <v>84.965999999999994</v>
      </c>
      <c r="J192" s="56">
        <v>84.965999999999994</v>
      </c>
      <c r="K192" s="83">
        <v>84.965999999999994</v>
      </c>
      <c r="L192" s="83"/>
      <c r="M192" s="56">
        <v>84.965999999999994</v>
      </c>
      <c r="N192" s="56">
        <v>84.965999999999994</v>
      </c>
      <c r="O192" s="56">
        <v>84.965999999999994</v>
      </c>
      <c r="P192" s="56">
        <v>85.373999999999995</v>
      </c>
      <c r="Q192" s="57">
        <f t="shared" si="2"/>
        <v>1020</v>
      </c>
    </row>
    <row r="193" spans="1:17" ht="45" customHeight="1">
      <c r="A193" s="12" t="s">
        <v>1523</v>
      </c>
      <c r="B193" s="54" t="s">
        <v>1524</v>
      </c>
      <c r="C193" s="55" t="s">
        <v>50</v>
      </c>
      <c r="D193" s="56">
        <v>4.9980000000000002</v>
      </c>
      <c r="E193" s="56">
        <v>4.9980000000000002</v>
      </c>
      <c r="F193" s="56">
        <v>4.9980000000000002</v>
      </c>
      <c r="G193" s="56">
        <v>4.9980000000000002</v>
      </c>
      <c r="H193" s="56">
        <v>4.9980000000000002</v>
      </c>
      <c r="I193" s="56">
        <v>4.9980000000000002</v>
      </c>
      <c r="J193" s="56">
        <v>4.9980000000000002</v>
      </c>
      <c r="K193" s="83">
        <v>4.9980000000000002</v>
      </c>
      <c r="L193" s="83"/>
      <c r="M193" s="56">
        <v>4.9980000000000002</v>
      </c>
      <c r="N193" s="56">
        <v>4.9980000000000002</v>
      </c>
      <c r="O193" s="56">
        <v>4.9980000000000002</v>
      </c>
      <c r="P193" s="56">
        <v>5.0220000000000002</v>
      </c>
      <c r="Q193" s="57">
        <f t="shared" si="2"/>
        <v>59.999999999999993</v>
      </c>
    </row>
    <row r="194" spans="1:17" ht="41.25" customHeight="1">
      <c r="A194" s="12" t="s">
        <v>1493</v>
      </c>
      <c r="B194" s="54" t="s">
        <v>1494</v>
      </c>
      <c r="C194" s="55" t="s">
        <v>50</v>
      </c>
      <c r="D194" s="56">
        <v>34.985999999999997</v>
      </c>
      <c r="E194" s="56">
        <v>34.985999999999997</v>
      </c>
      <c r="F194" s="56">
        <v>34.985999999999997</v>
      </c>
      <c r="G194" s="56">
        <v>34.985999999999997</v>
      </c>
      <c r="H194" s="56">
        <v>34.985999999999997</v>
      </c>
      <c r="I194" s="56">
        <v>34.985999999999997</v>
      </c>
      <c r="J194" s="56">
        <v>34.985999999999997</v>
      </c>
      <c r="K194" s="83">
        <v>34.985999999999997</v>
      </c>
      <c r="L194" s="83"/>
      <c r="M194" s="56">
        <v>34.985999999999997</v>
      </c>
      <c r="N194" s="56">
        <v>34.985999999999997</v>
      </c>
      <c r="O194" s="56">
        <v>34.985999999999997</v>
      </c>
      <c r="P194" s="56">
        <v>35.154000000000003</v>
      </c>
      <c r="Q194" s="57">
        <f t="shared" si="2"/>
        <v>419.99999999999994</v>
      </c>
    </row>
    <row r="195" spans="1:17" ht="22.5" customHeight="1">
      <c r="A195" s="12" t="s">
        <v>1156</v>
      </c>
      <c r="B195" s="54" t="s">
        <v>1157</v>
      </c>
      <c r="C195" s="55" t="s">
        <v>50</v>
      </c>
      <c r="D195" s="56">
        <v>17.992799999999999</v>
      </c>
      <c r="E195" s="56">
        <v>17.992799999999999</v>
      </c>
      <c r="F195" s="56">
        <v>17.992799999999999</v>
      </c>
      <c r="G195" s="56">
        <v>17.992799999999999</v>
      </c>
      <c r="H195" s="56">
        <v>17.992799999999999</v>
      </c>
      <c r="I195" s="56">
        <v>17.992799999999999</v>
      </c>
      <c r="J195" s="56">
        <v>17.992799999999999</v>
      </c>
      <c r="K195" s="83">
        <v>17.992799999999999</v>
      </c>
      <c r="L195" s="83"/>
      <c r="M195" s="56">
        <v>17.992799999999999</v>
      </c>
      <c r="N195" s="56">
        <v>17.992799999999999</v>
      </c>
      <c r="O195" s="56">
        <v>17.992799999999999</v>
      </c>
      <c r="P195" s="56">
        <v>18.0792</v>
      </c>
      <c r="Q195" s="57">
        <f t="shared" ref="Q195:Q258" si="3">SUM(D195:P195)</f>
        <v>215.99999999999994</v>
      </c>
    </row>
    <row r="196" spans="1:17" ht="21" customHeight="1">
      <c r="A196" s="12" t="s">
        <v>1168</v>
      </c>
      <c r="B196" s="54" t="s">
        <v>1169</v>
      </c>
      <c r="C196" s="55" t="s">
        <v>50</v>
      </c>
      <c r="D196" s="56">
        <v>1.9992000000000001</v>
      </c>
      <c r="E196" s="56">
        <v>1.9992000000000001</v>
      </c>
      <c r="F196" s="56">
        <v>1.9992000000000001</v>
      </c>
      <c r="G196" s="56">
        <v>1.9992000000000001</v>
      </c>
      <c r="H196" s="56">
        <v>1.9992000000000001</v>
      </c>
      <c r="I196" s="56">
        <v>1.9992000000000001</v>
      </c>
      <c r="J196" s="56">
        <v>1.9992000000000001</v>
      </c>
      <c r="K196" s="83">
        <v>1.9992000000000001</v>
      </c>
      <c r="L196" s="83"/>
      <c r="M196" s="56">
        <v>1.9992000000000001</v>
      </c>
      <c r="N196" s="56">
        <v>1.9992000000000001</v>
      </c>
      <c r="O196" s="56">
        <v>1.9992000000000001</v>
      </c>
      <c r="P196" s="56">
        <v>2.0087999999999999</v>
      </c>
      <c r="Q196" s="57">
        <f t="shared" si="3"/>
        <v>24.000000000000007</v>
      </c>
    </row>
    <row r="197" spans="1:17" ht="37.5" customHeight="1">
      <c r="A197" s="12" t="s">
        <v>1132</v>
      </c>
      <c r="B197" s="54" t="s">
        <v>1133</v>
      </c>
      <c r="C197" s="55" t="s">
        <v>50</v>
      </c>
      <c r="D197" s="56">
        <v>9.9960000000000004</v>
      </c>
      <c r="E197" s="56">
        <v>9.9960000000000004</v>
      </c>
      <c r="F197" s="56">
        <v>9.9960000000000004</v>
      </c>
      <c r="G197" s="56">
        <v>9.9960000000000004</v>
      </c>
      <c r="H197" s="56">
        <v>9.9960000000000004</v>
      </c>
      <c r="I197" s="56">
        <v>9.9960000000000004</v>
      </c>
      <c r="J197" s="56">
        <v>9.9960000000000004</v>
      </c>
      <c r="K197" s="83">
        <v>9.9960000000000004</v>
      </c>
      <c r="L197" s="83"/>
      <c r="M197" s="56">
        <v>9.9960000000000004</v>
      </c>
      <c r="N197" s="56">
        <v>9.9960000000000004</v>
      </c>
      <c r="O197" s="56">
        <v>9.9960000000000004</v>
      </c>
      <c r="P197" s="56">
        <v>10.044</v>
      </c>
      <c r="Q197" s="57">
        <f t="shared" si="3"/>
        <v>119.99999999999999</v>
      </c>
    </row>
    <row r="198" spans="1:17" ht="33.75" customHeight="1">
      <c r="A198" s="12" t="s">
        <v>1129</v>
      </c>
      <c r="B198" s="54" t="s">
        <v>1130</v>
      </c>
      <c r="C198" s="55" t="s">
        <v>50</v>
      </c>
      <c r="D198" s="56">
        <v>9.9960000000000004</v>
      </c>
      <c r="E198" s="56">
        <v>9.9960000000000004</v>
      </c>
      <c r="F198" s="56">
        <v>9.9960000000000004</v>
      </c>
      <c r="G198" s="56">
        <v>9.9960000000000004</v>
      </c>
      <c r="H198" s="56">
        <v>9.9960000000000004</v>
      </c>
      <c r="I198" s="56">
        <v>9.9960000000000004</v>
      </c>
      <c r="J198" s="56">
        <v>9.9960000000000004</v>
      </c>
      <c r="K198" s="83">
        <v>9.9960000000000004</v>
      </c>
      <c r="L198" s="83"/>
      <c r="M198" s="56">
        <v>9.9960000000000004</v>
      </c>
      <c r="N198" s="56">
        <v>9.9960000000000004</v>
      </c>
      <c r="O198" s="56">
        <v>9.9960000000000004</v>
      </c>
      <c r="P198" s="56">
        <v>10.044</v>
      </c>
      <c r="Q198" s="57">
        <f t="shared" si="3"/>
        <v>119.99999999999999</v>
      </c>
    </row>
    <row r="199" spans="1:17" ht="22.5" customHeight="1">
      <c r="A199" s="12" t="s">
        <v>897</v>
      </c>
      <c r="B199" s="54" t="s">
        <v>2050</v>
      </c>
      <c r="C199" s="55" t="s">
        <v>37</v>
      </c>
      <c r="D199" s="56">
        <v>2.9988000000000001</v>
      </c>
      <c r="E199" s="56">
        <v>2.9988000000000001</v>
      </c>
      <c r="F199" s="56">
        <v>2.9988000000000001</v>
      </c>
      <c r="G199" s="56">
        <v>2.9988000000000001</v>
      </c>
      <c r="H199" s="56">
        <v>2.9988000000000001</v>
      </c>
      <c r="I199" s="56">
        <v>2.9988000000000001</v>
      </c>
      <c r="J199" s="56">
        <v>2.9988000000000001</v>
      </c>
      <c r="K199" s="83">
        <v>2.9988000000000001</v>
      </c>
      <c r="L199" s="83"/>
      <c r="M199" s="56">
        <v>2.9988000000000001</v>
      </c>
      <c r="N199" s="56">
        <v>2.9988000000000001</v>
      </c>
      <c r="O199" s="56">
        <v>2.9988000000000001</v>
      </c>
      <c r="P199" s="56">
        <v>3.0131999999999999</v>
      </c>
      <c r="Q199" s="57">
        <f t="shared" si="3"/>
        <v>35.999999999999993</v>
      </c>
    </row>
    <row r="200" spans="1:17" ht="24.75" customHeight="1">
      <c r="A200" s="12" t="s">
        <v>1683</v>
      </c>
      <c r="B200" s="54" t="s">
        <v>1684</v>
      </c>
      <c r="C200" s="55" t="s">
        <v>37</v>
      </c>
      <c r="D200" s="56">
        <v>7.0846650000000002</v>
      </c>
      <c r="E200" s="56">
        <v>7.0846650000000002</v>
      </c>
      <c r="F200" s="56">
        <v>7.0846650000000002</v>
      </c>
      <c r="G200" s="56">
        <v>7.0846650000000002</v>
      </c>
      <c r="H200" s="56">
        <v>7.0846650000000002</v>
      </c>
      <c r="I200" s="56">
        <v>7.0846650000000002</v>
      </c>
      <c r="J200" s="56">
        <v>7.0846650000000002</v>
      </c>
      <c r="K200" s="83">
        <v>7.0846650000000002</v>
      </c>
      <c r="L200" s="83"/>
      <c r="M200" s="56">
        <v>7.0846650000000002</v>
      </c>
      <c r="N200" s="56">
        <v>7.0846650000000002</v>
      </c>
      <c r="O200" s="56">
        <v>7.0846650000000002</v>
      </c>
      <c r="P200" s="56">
        <v>7.1186850000000002</v>
      </c>
      <c r="Q200" s="57">
        <f t="shared" si="3"/>
        <v>85.05</v>
      </c>
    </row>
    <row r="201" spans="1:17" ht="39.75" customHeight="1">
      <c r="A201" s="12" t="s">
        <v>932</v>
      </c>
      <c r="B201" s="54" t="s">
        <v>933</v>
      </c>
      <c r="C201" s="55" t="s">
        <v>50</v>
      </c>
      <c r="D201" s="56">
        <v>1.9992000000000001</v>
      </c>
      <c r="E201" s="56">
        <v>1.9992000000000001</v>
      </c>
      <c r="F201" s="56">
        <v>1.9992000000000001</v>
      </c>
      <c r="G201" s="56">
        <v>1.9992000000000001</v>
      </c>
      <c r="H201" s="56">
        <v>1.9992000000000001</v>
      </c>
      <c r="I201" s="56">
        <v>1.9992000000000001</v>
      </c>
      <c r="J201" s="56">
        <v>1.9992000000000001</v>
      </c>
      <c r="K201" s="83">
        <v>1.9992000000000001</v>
      </c>
      <c r="L201" s="83"/>
      <c r="M201" s="56">
        <v>1.9992000000000001</v>
      </c>
      <c r="N201" s="56">
        <v>1.9992000000000001</v>
      </c>
      <c r="O201" s="56">
        <v>1.9992000000000001</v>
      </c>
      <c r="P201" s="56">
        <v>2.0087999999999999</v>
      </c>
      <c r="Q201" s="57">
        <f t="shared" si="3"/>
        <v>24.000000000000007</v>
      </c>
    </row>
    <row r="202" spans="1:17" ht="31.5" customHeight="1">
      <c r="A202" s="12" t="s">
        <v>839</v>
      </c>
      <c r="B202" s="54" t="s">
        <v>840</v>
      </c>
      <c r="C202" s="55" t="s">
        <v>37</v>
      </c>
      <c r="D202" s="56">
        <v>49.98</v>
      </c>
      <c r="E202" s="56">
        <v>49.98</v>
      </c>
      <c r="F202" s="56">
        <v>49.98</v>
      </c>
      <c r="G202" s="56">
        <v>49.98</v>
      </c>
      <c r="H202" s="56">
        <v>49.98</v>
      </c>
      <c r="I202" s="56">
        <v>49.98</v>
      </c>
      <c r="J202" s="56">
        <v>49.98</v>
      </c>
      <c r="K202" s="83">
        <v>49.98</v>
      </c>
      <c r="L202" s="83"/>
      <c r="M202" s="56">
        <v>49.98</v>
      </c>
      <c r="N202" s="56">
        <v>49.98</v>
      </c>
      <c r="O202" s="56">
        <v>49.98</v>
      </c>
      <c r="P202" s="56">
        <v>50.22</v>
      </c>
      <c r="Q202" s="57">
        <f t="shared" si="3"/>
        <v>600.00000000000011</v>
      </c>
    </row>
    <row r="203" spans="1:17" ht="45" customHeight="1">
      <c r="A203" s="12" t="s">
        <v>962</v>
      </c>
      <c r="B203" s="54" t="s">
        <v>963</v>
      </c>
      <c r="C203" s="55" t="s">
        <v>50</v>
      </c>
      <c r="D203" s="56">
        <v>15.993600000000001</v>
      </c>
      <c r="E203" s="56">
        <v>15.993600000000001</v>
      </c>
      <c r="F203" s="56">
        <v>15.993600000000001</v>
      </c>
      <c r="G203" s="56">
        <v>15.993600000000001</v>
      </c>
      <c r="H203" s="56">
        <v>15.993600000000001</v>
      </c>
      <c r="I203" s="56">
        <v>15.993600000000001</v>
      </c>
      <c r="J203" s="56">
        <v>15.993600000000001</v>
      </c>
      <c r="K203" s="83">
        <v>15.993600000000001</v>
      </c>
      <c r="L203" s="83"/>
      <c r="M203" s="56">
        <v>15.993600000000001</v>
      </c>
      <c r="N203" s="56">
        <v>15.993600000000001</v>
      </c>
      <c r="O203" s="56">
        <v>15.993600000000001</v>
      </c>
      <c r="P203" s="56">
        <v>16.070399999999999</v>
      </c>
      <c r="Q203" s="57">
        <f t="shared" si="3"/>
        <v>192.00000000000006</v>
      </c>
    </row>
    <row r="204" spans="1:17" ht="24" customHeight="1">
      <c r="A204" s="12" t="s">
        <v>976</v>
      </c>
      <c r="B204" s="54" t="s">
        <v>977</v>
      </c>
      <c r="C204" s="55" t="s">
        <v>50</v>
      </c>
      <c r="D204" s="56">
        <v>79.968000000000004</v>
      </c>
      <c r="E204" s="56">
        <v>79.968000000000004</v>
      </c>
      <c r="F204" s="56">
        <v>79.968000000000004</v>
      </c>
      <c r="G204" s="56">
        <v>79.968000000000004</v>
      </c>
      <c r="H204" s="56">
        <v>79.968000000000004</v>
      </c>
      <c r="I204" s="56">
        <v>79.968000000000004</v>
      </c>
      <c r="J204" s="56">
        <v>79.968000000000004</v>
      </c>
      <c r="K204" s="83">
        <v>79.968000000000004</v>
      </c>
      <c r="L204" s="83"/>
      <c r="M204" s="56">
        <v>79.968000000000004</v>
      </c>
      <c r="N204" s="56">
        <v>79.968000000000004</v>
      </c>
      <c r="O204" s="56">
        <v>79.968000000000004</v>
      </c>
      <c r="P204" s="56">
        <v>80.352000000000004</v>
      </c>
      <c r="Q204" s="57">
        <f t="shared" si="3"/>
        <v>959.99999999999989</v>
      </c>
    </row>
    <row r="205" spans="1:17" ht="32.25" customHeight="1">
      <c r="A205" s="12" t="s">
        <v>960</v>
      </c>
      <c r="B205" s="54" t="s">
        <v>961</v>
      </c>
      <c r="C205" s="55" t="s">
        <v>50</v>
      </c>
      <c r="D205" s="56">
        <v>47.980800000000002</v>
      </c>
      <c r="E205" s="56">
        <v>47.980800000000002</v>
      </c>
      <c r="F205" s="56">
        <v>47.980800000000002</v>
      </c>
      <c r="G205" s="56">
        <v>47.980800000000002</v>
      </c>
      <c r="H205" s="56">
        <v>47.980800000000002</v>
      </c>
      <c r="I205" s="56">
        <v>47.980800000000002</v>
      </c>
      <c r="J205" s="56">
        <v>47.980800000000002</v>
      </c>
      <c r="K205" s="83">
        <v>47.980800000000002</v>
      </c>
      <c r="L205" s="83"/>
      <c r="M205" s="56">
        <v>47.980800000000002</v>
      </c>
      <c r="N205" s="56">
        <v>47.980800000000002</v>
      </c>
      <c r="O205" s="56">
        <v>47.980800000000002</v>
      </c>
      <c r="P205" s="56">
        <v>48.211199999999998</v>
      </c>
      <c r="Q205" s="57">
        <f t="shared" si="3"/>
        <v>575.99999999999989</v>
      </c>
    </row>
    <row r="206" spans="1:17" ht="19.5" customHeight="1">
      <c r="A206" s="12" t="s">
        <v>974</v>
      </c>
      <c r="B206" s="54" t="s">
        <v>975</v>
      </c>
      <c r="C206" s="55" t="s">
        <v>50</v>
      </c>
      <c r="D206" s="56">
        <v>19.992000000000001</v>
      </c>
      <c r="E206" s="56">
        <v>19.992000000000001</v>
      </c>
      <c r="F206" s="56">
        <v>19.992000000000001</v>
      </c>
      <c r="G206" s="56">
        <v>19.992000000000001</v>
      </c>
      <c r="H206" s="56">
        <v>19.992000000000001</v>
      </c>
      <c r="I206" s="56">
        <v>19.992000000000001</v>
      </c>
      <c r="J206" s="56">
        <v>19.992000000000001</v>
      </c>
      <c r="K206" s="83">
        <v>19.992000000000001</v>
      </c>
      <c r="L206" s="83"/>
      <c r="M206" s="56">
        <v>19.992000000000001</v>
      </c>
      <c r="N206" s="56">
        <v>19.992000000000001</v>
      </c>
      <c r="O206" s="56">
        <v>19.992000000000001</v>
      </c>
      <c r="P206" s="56">
        <v>20.088000000000001</v>
      </c>
      <c r="Q206" s="57">
        <f t="shared" si="3"/>
        <v>239.99999999999997</v>
      </c>
    </row>
    <row r="207" spans="1:17" ht="21.75" customHeight="1">
      <c r="A207" s="12" t="s">
        <v>945</v>
      </c>
      <c r="B207" s="54" t="s">
        <v>946</v>
      </c>
      <c r="C207" s="55" t="s">
        <v>33</v>
      </c>
      <c r="D207" s="56">
        <v>5.2478999999999996</v>
      </c>
      <c r="E207" s="56">
        <v>5.2478999999999996</v>
      </c>
      <c r="F207" s="56">
        <v>5.2478999999999996</v>
      </c>
      <c r="G207" s="56">
        <v>5.2478999999999996</v>
      </c>
      <c r="H207" s="56">
        <v>5.2478999999999996</v>
      </c>
      <c r="I207" s="56">
        <v>5.2478999999999996</v>
      </c>
      <c r="J207" s="56">
        <v>5.2478999999999996</v>
      </c>
      <c r="K207" s="83">
        <v>5.2478999999999996</v>
      </c>
      <c r="L207" s="83"/>
      <c r="M207" s="56">
        <v>5.2478999999999996</v>
      </c>
      <c r="N207" s="56">
        <v>5.2478999999999996</v>
      </c>
      <c r="O207" s="56">
        <v>5.2478999999999996</v>
      </c>
      <c r="P207" s="56">
        <v>5.2731000000000003</v>
      </c>
      <c r="Q207" s="57">
        <f t="shared" si="3"/>
        <v>63.000000000000007</v>
      </c>
    </row>
    <row r="208" spans="1:17" ht="34.5" customHeight="1">
      <c r="A208" s="12" t="s">
        <v>1296</v>
      </c>
      <c r="B208" s="54" t="s">
        <v>1732</v>
      </c>
      <c r="C208" s="55" t="s">
        <v>50</v>
      </c>
      <c r="D208" s="56">
        <v>12.732405</v>
      </c>
      <c r="E208" s="56">
        <v>12.732405</v>
      </c>
      <c r="F208" s="56">
        <v>12.732405</v>
      </c>
      <c r="G208" s="56">
        <v>12.732405</v>
      </c>
      <c r="H208" s="56">
        <v>12.732405</v>
      </c>
      <c r="I208" s="56">
        <v>12.732405</v>
      </c>
      <c r="J208" s="56">
        <v>12.732405</v>
      </c>
      <c r="K208" s="83">
        <v>12.732405</v>
      </c>
      <c r="L208" s="83"/>
      <c r="M208" s="56">
        <v>12.732405</v>
      </c>
      <c r="N208" s="56">
        <v>12.732405</v>
      </c>
      <c r="O208" s="56">
        <v>12.732405</v>
      </c>
      <c r="P208" s="56">
        <v>12.793545</v>
      </c>
      <c r="Q208" s="57">
        <f t="shared" si="3"/>
        <v>152.85</v>
      </c>
    </row>
    <row r="209" spans="1:17" ht="35.25" customHeight="1">
      <c r="A209" s="12" t="s">
        <v>1726</v>
      </c>
      <c r="B209" s="54" t="s">
        <v>1727</v>
      </c>
      <c r="C209" s="55" t="s">
        <v>50</v>
      </c>
      <c r="D209" s="56">
        <v>0.58476600000000001</v>
      </c>
      <c r="E209" s="56">
        <v>0.58476600000000001</v>
      </c>
      <c r="F209" s="56">
        <v>0.58476600000000001</v>
      </c>
      <c r="G209" s="56">
        <v>0.58476600000000001</v>
      </c>
      <c r="H209" s="56">
        <v>0.58476600000000001</v>
      </c>
      <c r="I209" s="56">
        <v>0.58476600000000001</v>
      </c>
      <c r="J209" s="56">
        <v>0.58476600000000001</v>
      </c>
      <c r="K209" s="83">
        <v>0.58476600000000001</v>
      </c>
      <c r="L209" s="83"/>
      <c r="M209" s="56">
        <v>0.58476600000000001</v>
      </c>
      <c r="N209" s="56">
        <v>0.58476600000000001</v>
      </c>
      <c r="O209" s="56">
        <v>0.58476600000000001</v>
      </c>
      <c r="P209" s="56">
        <v>0.58757400000000004</v>
      </c>
      <c r="Q209" s="57">
        <f t="shared" si="3"/>
        <v>7.0200000000000005</v>
      </c>
    </row>
    <row r="210" spans="1:17" ht="16.5" customHeight="1">
      <c r="A210" s="12" t="s">
        <v>1078</v>
      </c>
      <c r="B210" s="54" t="s">
        <v>1079</v>
      </c>
      <c r="C210" s="55" t="s">
        <v>50</v>
      </c>
      <c r="D210" s="56">
        <v>237.90479999999999</v>
      </c>
      <c r="E210" s="56">
        <v>237.90479999999999</v>
      </c>
      <c r="F210" s="56">
        <v>237.90479999999999</v>
      </c>
      <c r="G210" s="56">
        <v>237.90479999999999</v>
      </c>
      <c r="H210" s="56">
        <v>237.90479999999999</v>
      </c>
      <c r="I210" s="56">
        <v>237.90479999999999</v>
      </c>
      <c r="J210" s="56">
        <v>237.90479999999999</v>
      </c>
      <c r="K210" s="83">
        <v>237.90479999999999</v>
      </c>
      <c r="L210" s="83"/>
      <c r="M210" s="56">
        <v>237.90479999999999</v>
      </c>
      <c r="N210" s="56">
        <v>237.90479999999999</v>
      </c>
      <c r="O210" s="56">
        <v>237.90479999999999</v>
      </c>
      <c r="P210" s="56">
        <v>239.0472</v>
      </c>
      <c r="Q210" s="57">
        <f t="shared" si="3"/>
        <v>2855.9999999999995</v>
      </c>
    </row>
    <row r="211" spans="1:17" ht="16.5" customHeight="1">
      <c r="A211" s="12" t="s">
        <v>1087</v>
      </c>
      <c r="B211" s="54" t="s">
        <v>1088</v>
      </c>
      <c r="C211" s="55" t="s">
        <v>50</v>
      </c>
      <c r="D211" s="56">
        <v>3.9984000000000002</v>
      </c>
      <c r="E211" s="56">
        <v>3.9984000000000002</v>
      </c>
      <c r="F211" s="56">
        <v>3.9984000000000002</v>
      </c>
      <c r="G211" s="56">
        <v>3.9984000000000002</v>
      </c>
      <c r="H211" s="56">
        <v>3.9984000000000002</v>
      </c>
      <c r="I211" s="56">
        <v>3.9984000000000002</v>
      </c>
      <c r="J211" s="56">
        <v>3.9984000000000002</v>
      </c>
      <c r="K211" s="83">
        <v>3.9984000000000002</v>
      </c>
      <c r="L211" s="83"/>
      <c r="M211" s="56">
        <v>3.9984000000000002</v>
      </c>
      <c r="N211" s="56">
        <v>3.9984000000000002</v>
      </c>
      <c r="O211" s="56">
        <v>3.9984000000000002</v>
      </c>
      <c r="P211" s="56">
        <v>4.0175999999999998</v>
      </c>
      <c r="Q211" s="57">
        <f t="shared" si="3"/>
        <v>48.000000000000014</v>
      </c>
    </row>
    <row r="212" spans="1:17" ht="21" customHeight="1">
      <c r="A212" s="12" t="s">
        <v>1094</v>
      </c>
      <c r="B212" s="54" t="s">
        <v>1095</v>
      </c>
      <c r="C212" s="55" t="s">
        <v>50</v>
      </c>
      <c r="D212" s="56">
        <v>3.9984000000000002</v>
      </c>
      <c r="E212" s="56">
        <v>3.9984000000000002</v>
      </c>
      <c r="F212" s="56">
        <v>3.9984000000000002</v>
      </c>
      <c r="G212" s="56">
        <v>3.9984000000000002</v>
      </c>
      <c r="H212" s="56">
        <v>3.9984000000000002</v>
      </c>
      <c r="I212" s="56">
        <v>3.9984000000000002</v>
      </c>
      <c r="J212" s="56">
        <v>3.9984000000000002</v>
      </c>
      <c r="K212" s="83">
        <v>3.9984000000000002</v>
      </c>
      <c r="L212" s="83"/>
      <c r="M212" s="56">
        <v>3.9984000000000002</v>
      </c>
      <c r="N212" s="56">
        <v>3.9984000000000002</v>
      </c>
      <c r="O212" s="56">
        <v>3.9984000000000002</v>
      </c>
      <c r="P212" s="56">
        <v>4.0175999999999998</v>
      </c>
      <c r="Q212" s="57">
        <f t="shared" si="3"/>
        <v>48.000000000000014</v>
      </c>
    </row>
    <row r="213" spans="1:17" ht="17.25" customHeight="1">
      <c r="A213" s="12" t="s">
        <v>1099</v>
      </c>
      <c r="B213" s="54" t="s">
        <v>1100</v>
      </c>
      <c r="C213" s="55" t="s">
        <v>50</v>
      </c>
      <c r="D213" s="56">
        <v>3.9984000000000002</v>
      </c>
      <c r="E213" s="56">
        <v>3.9984000000000002</v>
      </c>
      <c r="F213" s="56">
        <v>3.9984000000000002</v>
      </c>
      <c r="G213" s="56">
        <v>3.9984000000000002</v>
      </c>
      <c r="H213" s="56">
        <v>3.9984000000000002</v>
      </c>
      <c r="I213" s="56">
        <v>3.9984000000000002</v>
      </c>
      <c r="J213" s="56">
        <v>3.9984000000000002</v>
      </c>
      <c r="K213" s="83">
        <v>3.9984000000000002</v>
      </c>
      <c r="L213" s="83"/>
      <c r="M213" s="56">
        <v>3.9984000000000002</v>
      </c>
      <c r="N213" s="56">
        <v>3.9984000000000002</v>
      </c>
      <c r="O213" s="56">
        <v>3.9984000000000002</v>
      </c>
      <c r="P213" s="56">
        <v>4.0175999999999998</v>
      </c>
      <c r="Q213" s="57">
        <f t="shared" si="3"/>
        <v>48.000000000000014</v>
      </c>
    </row>
    <row r="214" spans="1:17" ht="16.5" customHeight="1">
      <c r="A214" s="12" t="s">
        <v>1495</v>
      </c>
      <c r="B214" s="54" t="s">
        <v>1496</v>
      </c>
      <c r="C214" s="55" t="s">
        <v>50</v>
      </c>
      <c r="D214" s="56">
        <v>239.904</v>
      </c>
      <c r="E214" s="56">
        <v>239.904</v>
      </c>
      <c r="F214" s="56">
        <v>239.904</v>
      </c>
      <c r="G214" s="56">
        <v>239.904</v>
      </c>
      <c r="H214" s="56">
        <v>239.904</v>
      </c>
      <c r="I214" s="56">
        <v>239.904</v>
      </c>
      <c r="J214" s="56">
        <v>239.904</v>
      </c>
      <c r="K214" s="83">
        <v>239.904</v>
      </c>
      <c r="L214" s="83"/>
      <c r="M214" s="56">
        <v>239.904</v>
      </c>
      <c r="N214" s="56">
        <v>239.904</v>
      </c>
      <c r="O214" s="56">
        <v>239.904</v>
      </c>
      <c r="P214" s="56">
        <v>241.05600000000001</v>
      </c>
      <c r="Q214" s="57">
        <f t="shared" si="3"/>
        <v>2880</v>
      </c>
    </row>
    <row r="215" spans="1:17" ht="24" customHeight="1">
      <c r="A215" s="12" t="s">
        <v>1824</v>
      </c>
      <c r="B215" s="54" t="s">
        <v>1825</v>
      </c>
      <c r="C215" s="55" t="s">
        <v>54</v>
      </c>
      <c r="D215" s="56">
        <v>4441.9724999999999</v>
      </c>
      <c r="E215" s="56">
        <v>4441.9724999999999</v>
      </c>
      <c r="F215" s="56">
        <v>4441.9724999999999</v>
      </c>
      <c r="G215" s="56">
        <v>4441.9724999999999</v>
      </c>
      <c r="H215" s="56">
        <v>4441.9724999999999</v>
      </c>
      <c r="I215" s="56">
        <v>4441.9724999999999</v>
      </c>
      <c r="J215" s="56">
        <v>4441.9724999999999</v>
      </c>
      <c r="K215" s="83">
        <v>4441.9724999999999</v>
      </c>
      <c r="L215" s="83"/>
      <c r="M215" s="56">
        <v>4441.9724999999999</v>
      </c>
      <c r="N215" s="56">
        <v>4441.9724999999999</v>
      </c>
      <c r="O215" s="56">
        <v>4441.9724999999999</v>
      </c>
      <c r="P215" s="56">
        <v>4463.3024999999998</v>
      </c>
      <c r="Q215" s="57">
        <f t="shared" si="3"/>
        <v>53325.000000000007</v>
      </c>
    </row>
    <row r="216" spans="1:17" ht="24.75" customHeight="1">
      <c r="A216" s="12" t="s">
        <v>1437</v>
      </c>
      <c r="B216" s="54" t="s">
        <v>1438</v>
      </c>
      <c r="C216" s="55" t="s">
        <v>50</v>
      </c>
      <c r="D216" s="56">
        <v>5.9976000000000003</v>
      </c>
      <c r="E216" s="56">
        <v>5.9976000000000003</v>
      </c>
      <c r="F216" s="56">
        <v>5.9976000000000003</v>
      </c>
      <c r="G216" s="56">
        <v>5.9976000000000003</v>
      </c>
      <c r="H216" s="56">
        <v>5.9976000000000003</v>
      </c>
      <c r="I216" s="56">
        <v>5.9976000000000003</v>
      </c>
      <c r="J216" s="56">
        <v>5.9976000000000003</v>
      </c>
      <c r="K216" s="83">
        <v>5.9976000000000003</v>
      </c>
      <c r="L216" s="83"/>
      <c r="M216" s="56">
        <v>5.9976000000000003</v>
      </c>
      <c r="N216" s="56">
        <v>5.9976000000000003</v>
      </c>
      <c r="O216" s="56">
        <v>5.9976000000000003</v>
      </c>
      <c r="P216" s="56">
        <v>6.0263999999999998</v>
      </c>
      <c r="Q216" s="57">
        <f t="shared" si="3"/>
        <v>71.999999999999986</v>
      </c>
    </row>
    <row r="217" spans="1:17" ht="20.25" customHeight="1">
      <c r="A217" s="12" t="s">
        <v>1331</v>
      </c>
      <c r="B217" s="54" t="s">
        <v>1332</v>
      </c>
      <c r="C217" s="55" t="s">
        <v>33</v>
      </c>
      <c r="D217" s="56">
        <v>1051.35429</v>
      </c>
      <c r="E217" s="56">
        <v>1051.35429</v>
      </c>
      <c r="F217" s="56">
        <v>1051.35429</v>
      </c>
      <c r="G217" s="56">
        <v>1051.35429</v>
      </c>
      <c r="H217" s="56">
        <v>1051.35429</v>
      </c>
      <c r="I217" s="56">
        <v>1051.35429</v>
      </c>
      <c r="J217" s="56">
        <v>1051.35429</v>
      </c>
      <c r="K217" s="83">
        <v>1051.35429</v>
      </c>
      <c r="L217" s="83"/>
      <c r="M217" s="56">
        <v>1051.35429</v>
      </c>
      <c r="N217" s="56">
        <v>1051.35429</v>
      </c>
      <c r="O217" s="56">
        <v>1051.35429</v>
      </c>
      <c r="P217" s="56">
        <v>1056.40281</v>
      </c>
      <c r="Q217" s="57">
        <f t="shared" si="3"/>
        <v>12621.299999999997</v>
      </c>
    </row>
    <row r="218" spans="1:17" ht="25.5" customHeight="1">
      <c r="A218" s="12" t="s">
        <v>1801</v>
      </c>
      <c r="B218" s="54" t="s">
        <v>1802</v>
      </c>
      <c r="C218" s="55" t="s">
        <v>50</v>
      </c>
      <c r="D218" s="56">
        <v>6.0725699999999998</v>
      </c>
      <c r="E218" s="56">
        <v>6.0725699999999998</v>
      </c>
      <c r="F218" s="56">
        <v>6.0725699999999998</v>
      </c>
      <c r="G218" s="56">
        <v>6.0725699999999998</v>
      </c>
      <c r="H218" s="56">
        <v>6.0725699999999998</v>
      </c>
      <c r="I218" s="56">
        <v>6.0725699999999998</v>
      </c>
      <c r="J218" s="56">
        <v>6.0725699999999998</v>
      </c>
      <c r="K218" s="83">
        <v>6.0725699999999998</v>
      </c>
      <c r="L218" s="83"/>
      <c r="M218" s="56">
        <v>6.0725699999999998</v>
      </c>
      <c r="N218" s="56">
        <v>6.0725699999999998</v>
      </c>
      <c r="O218" s="56">
        <v>6.0725699999999998</v>
      </c>
      <c r="P218" s="56">
        <v>6.1017299999999999</v>
      </c>
      <c r="Q218" s="57">
        <f t="shared" si="3"/>
        <v>72.900000000000006</v>
      </c>
    </row>
    <row r="219" spans="1:17" ht="24.75" customHeight="1">
      <c r="A219" s="12" t="s">
        <v>1368</v>
      </c>
      <c r="B219" s="54" t="s">
        <v>1369</v>
      </c>
      <c r="C219" s="55" t="s">
        <v>50</v>
      </c>
      <c r="D219" s="56">
        <v>0.82467000000000001</v>
      </c>
      <c r="E219" s="56">
        <v>0.82467000000000001</v>
      </c>
      <c r="F219" s="56">
        <v>0.82467000000000001</v>
      </c>
      <c r="G219" s="56">
        <v>0.82467000000000001</v>
      </c>
      <c r="H219" s="56">
        <v>0.82467000000000001</v>
      </c>
      <c r="I219" s="56">
        <v>0.82467000000000001</v>
      </c>
      <c r="J219" s="56">
        <v>0.82467000000000001</v>
      </c>
      <c r="K219" s="83">
        <v>0.82467000000000001</v>
      </c>
      <c r="L219" s="83"/>
      <c r="M219" s="56">
        <v>0.82467000000000001</v>
      </c>
      <c r="N219" s="56">
        <v>0.82467000000000001</v>
      </c>
      <c r="O219" s="56">
        <v>0.82467000000000001</v>
      </c>
      <c r="P219" s="56">
        <v>0.82862999999999998</v>
      </c>
      <c r="Q219" s="57">
        <f t="shared" si="3"/>
        <v>9.9</v>
      </c>
    </row>
    <row r="220" spans="1:17" ht="24.75" customHeight="1">
      <c r="A220" s="12" t="s">
        <v>1370</v>
      </c>
      <c r="B220" s="54" t="s">
        <v>1371</v>
      </c>
      <c r="C220" s="55" t="s">
        <v>50</v>
      </c>
      <c r="D220" s="56">
        <v>0.82467000000000001</v>
      </c>
      <c r="E220" s="56">
        <v>0.82467000000000001</v>
      </c>
      <c r="F220" s="56">
        <v>0.82467000000000001</v>
      </c>
      <c r="G220" s="56">
        <v>0.82467000000000001</v>
      </c>
      <c r="H220" s="56">
        <v>0.82467000000000001</v>
      </c>
      <c r="I220" s="56">
        <v>0.82467000000000001</v>
      </c>
      <c r="J220" s="56">
        <v>0.82467000000000001</v>
      </c>
      <c r="K220" s="83">
        <v>0.82467000000000001</v>
      </c>
      <c r="L220" s="83"/>
      <c r="M220" s="56">
        <v>0.82467000000000001</v>
      </c>
      <c r="N220" s="56">
        <v>0.82467000000000001</v>
      </c>
      <c r="O220" s="56">
        <v>0.82467000000000001</v>
      </c>
      <c r="P220" s="56">
        <v>0.82862999999999998</v>
      </c>
      <c r="Q220" s="57">
        <f t="shared" si="3"/>
        <v>9.9</v>
      </c>
    </row>
    <row r="221" spans="1:17" ht="18" customHeight="1">
      <c r="A221" s="12" t="s">
        <v>1372</v>
      </c>
      <c r="B221" s="54" t="s">
        <v>1373</v>
      </c>
      <c r="C221" s="55" t="s">
        <v>50</v>
      </c>
      <c r="D221" s="56">
        <v>2.6989200000000002</v>
      </c>
      <c r="E221" s="56">
        <v>2.6989200000000002</v>
      </c>
      <c r="F221" s="56">
        <v>2.6989200000000002</v>
      </c>
      <c r="G221" s="56">
        <v>2.6989200000000002</v>
      </c>
      <c r="H221" s="56">
        <v>2.6989200000000002</v>
      </c>
      <c r="I221" s="56">
        <v>2.6989200000000002</v>
      </c>
      <c r="J221" s="56">
        <v>2.6989200000000002</v>
      </c>
      <c r="K221" s="83">
        <v>2.6989200000000002</v>
      </c>
      <c r="L221" s="83"/>
      <c r="M221" s="56">
        <v>2.6989200000000002</v>
      </c>
      <c r="N221" s="56">
        <v>2.6989200000000002</v>
      </c>
      <c r="O221" s="56">
        <v>2.6989200000000002</v>
      </c>
      <c r="P221" s="56">
        <v>2.7118799999999998</v>
      </c>
      <c r="Q221" s="57">
        <f t="shared" si="3"/>
        <v>32.400000000000006</v>
      </c>
    </row>
    <row r="222" spans="1:17" ht="18" customHeight="1">
      <c r="A222" s="12" t="s">
        <v>1374</v>
      </c>
      <c r="B222" s="54" t="s">
        <v>1375</v>
      </c>
      <c r="C222" s="55" t="s">
        <v>50</v>
      </c>
      <c r="D222" s="56">
        <v>1.64934</v>
      </c>
      <c r="E222" s="56">
        <v>1.64934</v>
      </c>
      <c r="F222" s="56">
        <v>1.64934</v>
      </c>
      <c r="G222" s="56">
        <v>1.64934</v>
      </c>
      <c r="H222" s="56">
        <v>1.64934</v>
      </c>
      <c r="I222" s="56">
        <v>1.64934</v>
      </c>
      <c r="J222" s="56">
        <v>1.64934</v>
      </c>
      <c r="K222" s="83">
        <v>1.64934</v>
      </c>
      <c r="L222" s="83"/>
      <c r="M222" s="56">
        <v>1.64934</v>
      </c>
      <c r="N222" s="56">
        <v>1.64934</v>
      </c>
      <c r="O222" s="56">
        <v>1.64934</v>
      </c>
      <c r="P222" s="56">
        <v>1.65726</v>
      </c>
      <c r="Q222" s="57">
        <f t="shared" si="3"/>
        <v>19.8</v>
      </c>
    </row>
    <row r="223" spans="1:17" ht="27.75" customHeight="1">
      <c r="A223" s="12" t="s">
        <v>1366</v>
      </c>
      <c r="B223" s="54" t="s">
        <v>1367</v>
      </c>
      <c r="C223" s="55" t="s">
        <v>50</v>
      </c>
      <c r="D223" s="56">
        <v>2.4740099999999998</v>
      </c>
      <c r="E223" s="56">
        <v>2.4740099999999998</v>
      </c>
      <c r="F223" s="56">
        <v>2.4740099999999998</v>
      </c>
      <c r="G223" s="56">
        <v>2.4740099999999998</v>
      </c>
      <c r="H223" s="56">
        <v>2.4740099999999998</v>
      </c>
      <c r="I223" s="56">
        <v>2.4740099999999998</v>
      </c>
      <c r="J223" s="56">
        <v>2.4740099999999998</v>
      </c>
      <c r="K223" s="83">
        <v>2.4740099999999998</v>
      </c>
      <c r="L223" s="83"/>
      <c r="M223" s="56">
        <v>2.4740099999999998</v>
      </c>
      <c r="N223" s="56">
        <v>2.4740099999999998</v>
      </c>
      <c r="O223" s="56">
        <v>2.4740099999999998</v>
      </c>
      <c r="P223" s="56">
        <v>2.4858899999999999</v>
      </c>
      <c r="Q223" s="57">
        <f t="shared" si="3"/>
        <v>29.7</v>
      </c>
    </row>
    <row r="224" spans="1:17" ht="31.5" customHeight="1">
      <c r="A224" s="12" t="s">
        <v>1376</v>
      </c>
      <c r="B224" s="54" t="s">
        <v>1377</v>
      </c>
      <c r="C224" s="55" t="s">
        <v>50</v>
      </c>
      <c r="D224" s="56">
        <v>16.61835</v>
      </c>
      <c r="E224" s="56">
        <v>16.61835</v>
      </c>
      <c r="F224" s="56">
        <v>16.61835</v>
      </c>
      <c r="G224" s="56">
        <v>16.61835</v>
      </c>
      <c r="H224" s="56">
        <v>16.61835</v>
      </c>
      <c r="I224" s="56">
        <v>16.61835</v>
      </c>
      <c r="J224" s="56">
        <v>16.61835</v>
      </c>
      <c r="K224" s="83">
        <v>16.61835</v>
      </c>
      <c r="L224" s="83"/>
      <c r="M224" s="56">
        <v>16.61835</v>
      </c>
      <c r="N224" s="56">
        <v>16.61835</v>
      </c>
      <c r="O224" s="56">
        <v>16.61835</v>
      </c>
      <c r="P224" s="56">
        <v>16.698149999999998</v>
      </c>
      <c r="Q224" s="57">
        <f t="shared" si="3"/>
        <v>199.49999999999994</v>
      </c>
    </row>
    <row r="225" spans="1:17" ht="20.100000000000001" customHeight="1">
      <c r="A225" s="12" t="s">
        <v>1378</v>
      </c>
      <c r="B225" s="54" t="s">
        <v>1379</v>
      </c>
      <c r="C225" s="55" t="s">
        <v>50</v>
      </c>
      <c r="D225" s="56">
        <v>3.2986800000000001</v>
      </c>
      <c r="E225" s="56">
        <v>3.2986800000000001</v>
      </c>
      <c r="F225" s="56">
        <v>3.2986800000000001</v>
      </c>
      <c r="G225" s="56">
        <v>3.2986800000000001</v>
      </c>
      <c r="H225" s="56">
        <v>3.2986800000000001</v>
      </c>
      <c r="I225" s="56">
        <v>3.2986800000000001</v>
      </c>
      <c r="J225" s="56">
        <v>3.2986800000000001</v>
      </c>
      <c r="K225" s="83">
        <v>3.2986800000000001</v>
      </c>
      <c r="L225" s="83"/>
      <c r="M225" s="56">
        <v>3.2986800000000001</v>
      </c>
      <c r="N225" s="56">
        <v>3.2986800000000001</v>
      </c>
      <c r="O225" s="56">
        <v>3.2986800000000001</v>
      </c>
      <c r="P225" s="56">
        <v>3.3145199999999999</v>
      </c>
      <c r="Q225" s="57">
        <f t="shared" si="3"/>
        <v>39.6</v>
      </c>
    </row>
    <row r="226" spans="1:17" ht="27.75" customHeight="1">
      <c r="A226" s="12" t="s">
        <v>1381</v>
      </c>
      <c r="B226" s="54" t="s">
        <v>1382</v>
      </c>
      <c r="C226" s="55" t="s">
        <v>50</v>
      </c>
      <c r="D226" s="56">
        <v>4.9480199999999996</v>
      </c>
      <c r="E226" s="56">
        <v>4.9480199999999996</v>
      </c>
      <c r="F226" s="56">
        <v>4.9480199999999996</v>
      </c>
      <c r="G226" s="56">
        <v>4.9480199999999996</v>
      </c>
      <c r="H226" s="56">
        <v>4.9480199999999996</v>
      </c>
      <c r="I226" s="56">
        <v>4.9480199999999996</v>
      </c>
      <c r="J226" s="56">
        <v>4.9480199999999996</v>
      </c>
      <c r="K226" s="83">
        <v>4.9480199999999996</v>
      </c>
      <c r="L226" s="83"/>
      <c r="M226" s="56">
        <v>4.9480199999999996</v>
      </c>
      <c r="N226" s="56">
        <v>4.9480199999999996</v>
      </c>
      <c r="O226" s="56">
        <v>4.9480199999999996</v>
      </c>
      <c r="P226" s="56">
        <v>4.9717799999999999</v>
      </c>
      <c r="Q226" s="57">
        <f t="shared" si="3"/>
        <v>59.4</v>
      </c>
    </row>
    <row r="227" spans="1:17" ht="23.25" customHeight="1">
      <c r="A227" s="12" t="s">
        <v>1388</v>
      </c>
      <c r="B227" s="54" t="s">
        <v>1389</v>
      </c>
      <c r="C227" s="55" t="s">
        <v>50</v>
      </c>
      <c r="D227" s="56">
        <v>2.4740099999999998</v>
      </c>
      <c r="E227" s="56">
        <v>2.4740099999999998</v>
      </c>
      <c r="F227" s="56">
        <v>2.4740099999999998</v>
      </c>
      <c r="G227" s="56">
        <v>2.4740099999999998</v>
      </c>
      <c r="H227" s="56">
        <v>2.4740099999999998</v>
      </c>
      <c r="I227" s="56">
        <v>2.4740099999999998</v>
      </c>
      <c r="J227" s="56">
        <v>2.4740099999999998</v>
      </c>
      <c r="K227" s="83">
        <v>2.4740099999999998</v>
      </c>
      <c r="L227" s="83"/>
      <c r="M227" s="56">
        <v>2.4740099999999998</v>
      </c>
      <c r="N227" s="56">
        <v>2.4740099999999998</v>
      </c>
      <c r="O227" s="56">
        <v>2.4740099999999998</v>
      </c>
      <c r="P227" s="56">
        <v>2.4858899999999999</v>
      </c>
      <c r="Q227" s="57">
        <f t="shared" si="3"/>
        <v>29.7</v>
      </c>
    </row>
    <row r="228" spans="1:17" ht="25.5" customHeight="1">
      <c r="A228" s="12" t="s">
        <v>1384</v>
      </c>
      <c r="B228" s="54" t="s">
        <v>1385</v>
      </c>
      <c r="C228" s="55" t="s">
        <v>50</v>
      </c>
      <c r="D228" s="56">
        <v>2.6989200000000002</v>
      </c>
      <c r="E228" s="56">
        <v>2.6989200000000002</v>
      </c>
      <c r="F228" s="56">
        <v>2.6989200000000002</v>
      </c>
      <c r="G228" s="56">
        <v>2.6989200000000002</v>
      </c>
      <c r="H228" s="56">
        <v>2.6989200000000002</v>
      </c>
      <c r="I228" s="56">
        <v>2.6989200000000002</v>
      </c>
      <c r="J228" s="56">
        <v>2.6989200000000002</v>
      </c>
      <c r="K228" s="83">
        <v>2.6989200000000002</v>
      </c>
      <c r="L228" s="83"/>
      <c r="M228" s="56">
        <v>2.6989200000000002</v>
      </c>
      <c r="N228" s="56">
        <v>2.6989200000000002</v>
      </c>
      <c r="O228" s="56">
        <v>2.6989200000000002</v>
      </c>
      <c r="P228" s="56">
        <v>2.7118799999999998</v>
      </c>
      <c r="Q228" s="57">
        <f t="shared" si="3"/>
        <v>32.400000000000006</v>
      </c>
    </row>
    <row r="229" spans="1:17" ht="27" customHeight="1">
      <c r="A229" s="12" t="s">
        <v>1386</v>
      </c>
      <c r="B229" s="54" t="s">
        <v>1387</v>
      </c>
      <c r="C229" s="55" t="s">
        <v>50</v>
      </c>
      <c r="D229" s="56">
        <v>4.9480199999999996</v>
      </c>
      <c r="E229" s="56">
        <v>4.9480199999999996</v>
      </c>
      <c r="F229" s="56">
        <v>4.9480199999999996</v>
      </c>
      <c r="G229" s="56">
        <v>4.9480199999999996</v>
      </c>
      <c r="H229" s="56">
        <v>4.9480199999999996</v>
      </c>
      <c r="I229" s="56">
        <v>4.9480199999999996</v>
      </c>
      <c r="J229" s="56">
        <v>4.9480199999999996</v>
      </c>
      <c r="K229" s="83">
        <v>4.9480199999999996</v>
      </c>
      <c r="L229" s="83"/>
      <c r="M229" s="56">
        <v>4.9480199999999996</v>
      </c>
      <c r="N229" s="56">
        <v>4.9480199999999996</v>
      </c>
      <c r="O229" s="56">
        <v>4.9480199999999996</v>
      </c>
      <c r="P229" s="56">
        <v>4.9717799999999999</v>
      </c>
      <c r="Q229" s="57">
        <f t="shared" si="3"/>
        <v>59.4</v>
      </c>
    </row>
    <row r="230" spans="1:17" ht="33" customHeight="1">
      <c r="A230" s="12" t="s">
        <v>1029</v>
      </c>
      <c r="B230" s="54" t="s">
        <v>1030</v>
      </c>
      <c r="C230" s="55" t="s">
        <v>50</v>
      </c>
      <c r="D230" s="56">
        <v>2.9988000000000001</v>
      </c>
      <c r="E230" s="56">
        <v>2.9988000000000001</v>
      </c>
      <c r="F230" s="56">
        <v>2.9988000000000001</v>
      </c>
      <c r="G230" s="56">
        <v>2.9988000000000001</v>
      </c>
      <c r="H230" s="56">
        <v>2.9988000000000001</v>
      </c>
      <c r="I230" s="56">
        <v>2.9988000000000001</v>
      </c>
      <c r="J230" s="56">
        <v>2.9988000000000001</v>
      </c>
      <c r="K230" s="83">
        <v>2.9988000000000001</v>
      </c>
      <c r="L230" s="83"/>
      <c r="M230" s="56">
        <v>2.9988000000000001</v>
      </c>
      <c r="N230" s="56">
        <v>2.9988000000000001</v>
      </c>
      <c r="O230" s="56">
        <v>2.9988000000000001</v>
      </c>
      <c r="P230" s="56">
        <v>3.0131999999999999</v>
      </c>
      <c r="Q230" s="57">
        <f t="shared" si="3"/>
        <v>35.999999999999993</v>
      </c>
    </row>
    <row r="231" spans="1:17" ht="31.5" customHeight="1">
      <c r="A231" s="12" t="s">
        <v>950</v>
      </c>
      <c r="B231" s="54" t="s">
        <v>951</v>
      </c>
      <c r="C231" s="55" t="s">
        <v>33</v>
      </c>
      <c r="D231" s="56">
        <v>13.11975</v>
      </c>
      <c r="E231" s="56">
        <v>13.11975</v>
      </c>
      <c r="F231" s="56">
        <v>13.11975</v>
      </c>
      <c r="G231" s="56">
        <v>13.11975</v>
      </c>
      <c r="H231" s="56">
        <v>13.11975</v>
      </c>
      <c r="I231" s="56">
        <v>13.11975</v>
      </c>
      <c r="J231" s="56">
        <v>13.11975</v>
      </c>
      <c r="K231" s="83">
        <v>13.11975</v>
      </c>
      <c r="L231" s="83"/>
      <c r="M231" s="56">
        <v>13.11975</v>
      </c>
      <c r="N231" s="56">
        <v>13.11975</v>
      </c>
      <c r="O231" s="56">
        <v>13.11975</v>
      </c>
      <c r="P231" s="56">
        <v>13.18275</v>
      </c>
      <c r="Q231" s="57">
        <f t="shared" si="3"/>
        <v>157.5</v>
      </c>
    </row>
    <row r="232" spans="1:17" ht="44.25" customHeight="1">
      <c r="A232" s="12" t="s">
        <v>1509</v>
      </c>
      <c r="B232" s="54" t="s">
        <v>1510</v>
      </c>
      <c r="C232" s="55" t="s">
        <v>50</v>
      </c>
      <c r="D232" s="56">
        <v>4.9980000000000002</v>
      </c>
      <c r="E232" s="56">
        <v>4.9980000000000002</v>
      </c>
      <c r="F232" s="56">
        <v>4.9980000000000002</v>
      </c>
      <c r="G232" s="56">
        <v>4.9980000000000002</v>
      </c>
      <c r="H232" s="56">
        <v>4.9980000000000002</v>
      </c>
      <c r="I232" s="56">
        <v>4.9980000000000002</v>
      </c>
      <c r="J232" s="56">
        <v>4.9980000000000002</v>
      </c>
      <c r="K232" s="83">
        <v>4.9980000000000002</v>
      </c>
      <c r="L232" s="83"/>
      <c r="M232" s="56">
        <v>4.9980000000000002</v>
      </c>
      <c r="N232" s="56">
        <v>4.9980000000000002</v>
      </c>
      <c r="O232" s="56">
        <v>4.9980000000000002</v>
      </c>
      <c r="P232" s="56">
        <v>5.0220000000000002</v>
      </c>
      <c r="Q232" s="57">
        <f t="shared" si="3"/>
        <v>59.999999999999993</v>
      </c>
    </row>
    <row r="233" spans="1:17" ht="26.25" customHeight="1">
      <c r="A233" s="12" t="s">
        <v>900</v>
      </c>
      <c r="B233" s="54" t="s">
        <v>901</v>
      </c>
      <c r="C233" s="55" t="s">
        <v>37</v>
      </c>
      <c r="D233" s="56">
        <v>0.49980000000000002</v>
      </c>
      <c r="E233" s="56">
        <v>0.49980000000000002</v>
      </c>
      <c r="F233" s="56">
        <v>0.49980000000000002</v>
      </c>
      <c r="G233" s="56">
        <v>0.49980000000000002</v>
      </c>
      <c r="H233" s="56">
        <v>0.49980000000000002</v>
      </c>
      <c r="I233" s="56">
        <v>0.49980000000000002</v>
      </c>
      <c r="J233" s="56">
        <v>0.49980000000000002</v>
      </c>
      <c r="K233" s="83">
        <v>0.49980000000000002</v>
      </c>
      <c r="L233" s="83"/>
      <c r="M233" s="56">
        <v>0.49980000000000002</v>
      </c>
      <c r="N233" s="56">
        <v>0.49980000000000002</v>
      </c>
      <c r="O233" s="56">
        <v>0.49980000000000002</v>
      </c>
      <c r="P233" s="56">
        <v>0.50219999999999998</v>
      </c>
      <c r="Q233" s="57">
        <f t="shared" si="3"/>
        <v>6.0000000000000018</v>
      </c>
    </row>
    <row r="234" spans="1:17" ht="25.5" customHeight="1">
      <c r="A234" s="12" t="s">
        <v>1011</v>
      </c>
      <c r="B234" s="54" t="s">
        <v>1012</v>
      </c>
      <c r="C234" s="55" t="s">
        <v>50</v>
      </c>
      <c r="D234" s="56">
        <v>5.9976000000000003</v>
      </c>
      <c r="E234" s="56">
        <v>5.9976000000000003</v>
      </c>
      <c r="F234" s="56">
        <v>5.9976000000000003</v>
      </c>
      <c r="G234" s="56">
        <v>5.9976000000000003</v>
      </c>
      <c r="H234" s="56">
        <v>5.9976000000000003</v>
      </c>
      <c r="I234" s="56">
        <v>5.9976000000000003</v>
      </c>
      <c r="J234" s="56">
        <v>5.9976000000000003</v>
      </c>
      <c r="K234" s="83">
        <v>5.9976000000000003</v>
      </c>
      <c r="L234" s="83"/>
      <c r="M234" s="56">
        <v>5.9976000000000003</v>
      </c>
      <c r="N234" s="56">
        <v>5.9976000000000003</v>
      </c>
      <c r="O234" s="56">
        <v>5.9976000000000003</v>
      </c>
      <c r="P234" s="56">
        <v>6.0263999999999998</v>
      </c>
      <c r="Q234" s="57">
        <f t="shared" si="3"/>
        <v>71.999999999999986</v>
      </c>
    </row>
    <row r="235" spans="1:17" ht="22.5" customHeight="1">
      <c r="A235" s="12" t="s">
        <v>995</v>
      </c>
      <c r="B235" s="54" t="s">
        <v>996</v>
      </c>
      <c r="C235" s="55" t="s">
        <v>50</v>
      </c>
      <c r="D235" s="56">
        <v>58.476599999999998</v>
      </c>
      <c r="E235" s="56">
        <v>58.476599999999998</v>
      </c>
      <c r="F235" s="56">
        <v>58.476599999999998</v>
      </c>
      <c r="G235" s="56">
        <v>58.476599999999998</v>
      </c>
      <c r="H235" s="56">
        <v>58.476599999999998</v>
      </c>
      <c r="I235" s="56">
        <v>58.476599999999998</v>
      </c>
      <c r="J235" s="56">
        <v>58.476599999999998</v>
      </c>
      <c r="K235" s="83">
        <v>58.476599999999998</v>
      </c>
      <c r="L235" s="83"/>
      <c r="M235" s="56">
        <v>58.476599999999998</v>
      </c>
      <c r="N235" s="56">
        <v>58.476599999999998</v>
      </c>
      <c r="O235" s="56">
        <v>58.476599999999998</v>
      </c>
      <c r="P235" s="56">
        <v>58.757399999999997</v>
      </c>
      <c r="Q235" s="57">
        <f t="shared" si="3"/>
        <v>701.99999999999989</v>
      </c>
    </row>
    <row r="236" spans="1:17" ht="28.5" customHeight="1">
      <c r="A236" s="12" t="s">
        <v>981</v>
      </c>
      <c r="B236" s="54" t="s">
        <v>982</v>
      </c>
      <c r="C236" s="55" t="s">
        <v>50</v>
      </c>
      <c r="D236" s="56">
        <v>41.483400000000003</v>
      </c>
      <c r="E236" s="56">
        <v>41.483400000000003</v>
      </c>
      <c r="F236" s="56">
        <v>41.483400000000003</v>
      </c>
      <c r="G236" s="56">
        <v>41.483400000000003</v>
      </c>
      <c r="H236" s="56">
        <v>41.483400000000003</v>
      </c>
      <c r="I236" s="56">
        <v>41.483400000000003</v>
      </c>
      <c r="J236" s="56">
        <v>41.483400000000003</v>
      </c>
      <c r="K236" s="83">
        <v>41.483400000000003</v>
      </c>
      <c r="L236" s="83"/>
      <c r="M236" s="56">
        <v>41.483400000000003</v>
      </c>
      <c r="N236" s="56">
        <v>41.483400000000003</v>
      </c>
      <c r="O236" s="56">
        <v>41.483400000000003</v>
      </c>
      <c r="P236" s="56">
        <v>41.682600000000001</v>
      </c>
      <c r="Q236" s="57">
        <f t="shared" si="3"/>
        <v>498.00000000000011</v>
      </c>
    </row>
    <row r="237" spans="1:17" ht="20.100000000000001" customHeight="1">
      <c r="A237" s="12" t="s">
        <v>993</v>
      </c>
      <c r="B237" s="54" t="s">
        <v>994</v>
      </c>
      <c r="C237" s="55" t="s">
        <v>50</v>
      </c>
      <c r="D237" s="56">
        <v>19.4922</v>
      </c>
      <c r="E237" s="56">
        <v>19.4922</v>
      </c>
      <c r="F237" s="56">
        <v>19.4922</v>
      </c>
      <c r="G237" s="56">
        <v>19.4922</v>
      </c>
      <c r="H237" s="56">
        <v>19.4922</v>
      </c>
      <c r="I237" s="56">
        <v>19.4922</v>
      </c>
      <c r="J237" s="56">
        <v>19.4922</v>
      </c>
      <c r="K237" s="83">
        <v>19.4922</v>
      </c>
      <c r="L237" s="83"/>
      <c r="M237" s="56">
        <v>19.4922</v>
      </c>
      <c r="N237" s="56">
        <v>19.4922</v>
      </c>
      <c r="O237" s="56">
        <v>19.4922</v>
      </c>
      <c r="P237" s="56">
        <v>19.585799999999999</v>
      </c>
      <c r="Q237" s="57">
        <f t="shared" si="3"/>
        <v>234</v>
      </c>
    </row>
    <row r="238" spans="1:17" ht="20.100000000000001" customHeight="1">
      <c r="A238" s="12" t="s">
        <v>983</v>
      </c>
      <c r="B238" s="54" t="s">
        <v>984</v>
      </c>
      <c r="C238" s="55" t="s">
        <v>50</v>
      </c>
      <c r="D238" s="56">
        <v>41.483400000000003</v>
      </c>
      <c r="E238" s="56">
        <v>41.483400000000003</v>
      </c>
      <c r="F238" s="56">
        <v>41.483400000000003</v>
      </c>
      <c r="G238" s="56">
        <v>41.483400000000003</v>
      </c>
      <c r="H238" s="56">
        <v>41.483400000000003</v>
      </c>
      <c r="I238" s="56">
        <v>41.483400000000003</v>
      </c>
      <c r="J238" s="56">
        <v>41.483400000000003</v>
      </c>
      <c r="K238" s="83">
        <v>41.483400000000003</v>
      </c>
      <c r="L238" s="83"/>
      <c r="M238" s="56">
        <v>41.483400000000003</v>
      </c>
      <c r="N238" s="56">
        <v>41.483400000000003</v>
      </c>
      <c r="O238" s="56">
        <v>41.483400000000003</v>
      </c>
      <c r="P238" s="56">
        <v>41.682600000000001</v>
      </c>
      <c r="Q238" s="57">
        <f t="shared" si="3"/>
        <v>498.00000000000011</v>
      </c>
    </row>
    <row r="239" spans="1:17" ht="25.5" customHeight="1">
      <c r="A239" s="12" t="s">
        <v>987</v>
      </c>
      <c r="B239" s="54" t="s">
        <v>988</v>
      </c>
      <c r="C239" s="55" t="s">
        <v>50</v>
      </c>
      <c r="D239" s="56">
        <v>24.490200000000002</v>
      </c>
      <c r="E239" s="56">
        <v>24.490200000000002</v>
      </c>
      <c r="F239" s="56">
        <v>24.490200000000002</v>
      </c>
      <c r="G239" s="56">
        <v>24.490200000000002</v>
      </c>
      <c r="H239" s="56">
        <v>24.490200000000002</v>
      </c>
      <c r="I239" s="56">
        <v>24.490200000000002</v>
      </c>
      <c r="J239" s="56">
        <v>24.490200000000002</v>
      </c>
      <c r="K239" s="83">
        <v>24.490200000000002</v>
      </c>
      <c r="L239" s="83"/>
      <c r="M239" s="56">
        <v>24.490200000000002</v>
      </c>
      <c r="N239" s="56">
        <v>24.490200000000002</v>
      </c>
      <c r="O239" s="56">
        <v>24.490200000000002</v>
      </c>
      <c r="P239" s="56">
        <v>24.607800000000001</v>
      </c>
      <c r="Q239" s="57">
        <f t="shared" si="3"/>
        <v>294.00000000000006</v>
      </c>
    </row>
    <row r="240" spans="1:17" ht="20.100000000000001" customHeight="1">
      <c r="A240" s="12" t="s">
        <v>1002</v>
      </c>
      <c r="B240" s="54" t="s">
        <v>1003</v>
      </c>
      <c r="C240" s="55" t="s">
        <v>50</v>
      </c>
      <c r="D240" s="56">
        <v>16.993200000000002</v>
      </c>
      <c r="E240" s="56">
        <v>16.993200000000002</v>
      </c>
      <c r="F240" s="56">
        <v>16.993200000000002</v>
      </c>
      <c r="G240" s="56">
        <v>16.993200000000002</v>
      </c>
      <c r="H240" s="56">
        <v>16.993200000000002</v>
      </c>
      <c r="I240" s="56">
        <v>16.993200000000002</v>
      </c>
      <c r="J240" s="56">
        <v>16.993200000000002</v>
      </c>
      <c r="K240" s="83">
        <v>16.993200000000002</v>
      </c>
      <c r="L240" s="83"/>
      <c r="M240" s="56">
        <v>16.993200000000002</v>
      </c>
      <c r="N240" s="56">
        <v>16.993200000000002</v>
      </c>
      <c r="O240" s="56">
        <v>16.993200000000002</v>
      </c>
      <c r="P240" s="56">
        <v>17.0748</v>
      </c>
      <c r="Q240" s="57">
        <f t="shared" si="3"/>
        <v>204.00000000000003</v>
      </c>
    </row>
    <row r="241" spans="1:17" ht="19.5" customHeight="1">
      <c r="A241" s="12" t="s">
        <v>1006</v>
      </c>
      <c r="B241" s="54" t="s">
        <v>1007</v>
      </c>
      <c r="C241" s="55" t="s">
        <v>50</v>
      </c>
      <c r="D241" s="56">
        <v>16.993200000000002</v>
      </c>
      <c r="E241" s="56">
        <v>16.993200000000002</v>
      </c>
      <c r="F241" s="56">
        <v>16.993200000000002</v>
      </c>
      <c r="G241" s="56">
        <v>16.993200000000002</v>
      </c>
      <c r="H241" s="56">
        <v>16.993200000000002</v>
      </c>
      <c r="I241" s="56">
        <v>16.993200000000002</v>
      </c>
      <c r="J241" s="56">
        <v>16.993200000000002</v>
      </c>
      <c r="K241" s="83">
        <v>16.993200000000002</v>
      </c>
      <c r="L241" s="83"/>
      <c r="M241" s="56">
        <v>16.993200000000002</v>
      </c>
      <c r="N241" s="56">
        <v>16.993200000000002</v>
      </c>
      <c r="O241" s="56">
        <v>16.993200000000002</v>
      </c>
      <c r="P241" s="56">
        <v>17.0748</v>
      </c>
      <c r="Q241" s="57">
        <f t="shared" si="3"/>
        <v>204.00000000000003</v>
      </c>
    </row>
    <row r="242" spans="1:17" ht="27" customHeight="1">
      <c r="A242" s="12" t="s">
        <v>1009</v>
      </c>
      <c r="B242" s="54" t="s">
        <v>1010</v>
      </c>
      <c r="C242" s="55" t="s">
        <v>50</v>
      </c>
      <c r="D242" s="56">
        <v>5.9976000000000003</v>
      </c>
      <c r="E242" s="56">
        <v>5.9976000000000003</v>
      </c>
      <c r="F242" s="56">
        <v>5.9976000000000003</v>
      </c>
      <c r="G242" s="56">
        <v>5.9976000000000003</v>
      </c>
      <c r="H242" s="56">
        <v>5.9976000000000003</v>
      </c>
      <c r="I242" s="56">
        <v>5.9976000000000003</v>
      </c>
      <c r="J242" s="56">
        <v>5.9976000000000003</v>
      </c>
      <c r="K242" s="83">
        <v>5.9976000000000003</v>
      </c>
      <c r="L242" s="83"/>
      <c r="M242" s="56">
        <v>5.9976000000000003</v>
      </c>
      <c r="N242" s="56">
        <v>5.9976000000000003</v>
      </c>
      <c r="O242" s="56">
        <v>5.9976000000000003</v>
      </c>
      <c r="P242" s="56">
        <v>6.0263999999999998</v>
      </c>
      <c r="Q242" s="57">
        <f t="shared" si="3"/>
        <v>71.999999999999986</v>
      </c>
    </row>
    <row r="243" spans="1:17" ht="26.25" customHeight="1">
      <c r="A243" s="12" t="s">
        <v>991</v>
      </c>
      <c r="B243" s="54" t="s">
        <v>992</v>
      </c>
      <c r="C243" s="55" t="s">
        <v>50</v>
      </c>
      <c r="D243" s="56">
        <v>43.482599999999998</v>
      </c>
      <c r="E243" s="56">
        <v>43.482599999999998</v>
      </c>
      <c r="F243" s="56">
        <v>43.482599999999998</v>
      </c>
      <c r="G243" s="56">
        <v>43.482599999999998</v>
      </c>
      <c r="H243" s="56">
        <v>43.482599999999998</v>
      </c>
      <c r="I243" s="56">
        <v>43.482599999999998</v>
      </c>
      <c r="J243" s="56">
        <v>43.482599999999998</v>
      </c>
      <c r="K243" s="83">
        <v>43.482599999999998</v>
      </c>
      <c r="L243" s="83"/>
      <c r="M243" s="56">
        <v>43.482599999999998</v>
      </c>
      <c r="N243" s="56">
        <v>43.482599999999998</v>
      </c>
      <c r="O243" s="56">
        <v>43.482599999999998</v>
      </c>
      <c r="P243" s="56">
        <v>43.691400000000002</v>
      </c>
      <c r="Q243" s="57">
        <f t="shared" si="3"/>
        <v>522</v>
      </c>
    </row>
    <row r="244" spans="1:17" ht="18" customHeight="1">
      <c r="A244" s="12" t="s">
        <v>1004</v>
      </c>
      <c r="B244" s="54" t="s">
        <v>1005</v>
      </c>
      <c r="C244" s="55" t="s">
        <v>50</v>
      </c>
      <c r="D244" s="56">
        <v>21.991199999999999</v>
      </c>
      <c r="E244" s="56">
        <v>21.991199999999999</v>
      </c>
      <c r="F244" s="56">
        <v>21.991199999999999</v>
      </c>
      <c r="G244" s="56">
        <v>21.991199999999999</v>
      </c>
      <c r="H244" s="56">
        <v>21.991199999999999</v>
      </c>
      <c r="I244" s="56">
        <v>21.991199999999999</v>
      </c>
      <c r="J244" s="56">
        <v>21.991199999999999</v>
      </c>
      <c r="K244" s="83">
        <v>21.991199999999999</v>
      </c>
      <c r="L244" s="83"/>
      <c r="M244" s="56">
        <v>21.991199999999999</v>
      </c>
      <c r="N244" s="56">
        <v>21.991199999999999</v>
      </c>
      <c r="O244" s="56">
        <v>21.991199999999999</v>
      </c>
      <c r="P244" s="56">
        <v>22.096800000000002</v>
      </c>
      <c r="Q244" s="57">
        <f t="shared" si="3"/>
        <v>263.99999999999994</v>
      </c>
    </row>
    <row r="245" spans="1:17" ht="27" customHeight="1">
      <c r="A245" s="12" t="s">
        <v>985</v>
      </c>
      <c r="B245" s="54" t="s">
        <v>986</v>
      </c>
      <c r="C245" s="55" t="s">
        <v>50</v>
      </c>
      <c r="D245" s="56">
        <v>7.4969999999999999</v>
      </c>
      <c r="E245" s="56">
        <v>7.4969999999999999</v>
      </c>
      <c r="F245" s="56">
        <v>7.4969999999999999</v>
      </c>
      <c r="G245" s="56">
        <v>7.4969999999999999</v>
      </c>
      <c r="H245" s="56">
        <v>7.4969999999999999</v>
      </c>
      <c r="I245" s="56">
        <v>7.4969999999999999</v>
      </c>
      <c r="J245" s="56">
        <v>7.4969999999999999</v>
      </c>
      <c r="K245" s="83">
        <v>7.4969999999999999</v>
      </c>
      <c r="L245" s="83"/>
      <c r="M245" s="56">
        <v>7.4969999999999999</v>
      </c>
      <c r="N245" s="56">
        <v>7.4969999999999999</v>
      </c>
      <c r="O245" s="56">
        <v>7.4969999999999999</v>
      </c>
      <c r="P245" s="56">
        <v>7.5330000000000004</v>
      </c>
      <c r="Q245" s="57">
        <f t="shared" si="3"/>
        <v>90</v>
      </c>
    </row>
    <row r="246" spans="1:17" ht="24.75" customHeight="1">
      <c r="A246" s="12" t="s">
        <v>1014</v>
      </c>
      <c r="B246" s="54" t="s">
        <v>1015</v>
      </c>
      <c r="C246" s="55" t="s">
        <v>50</v>
      </c>
      <c r="D246" s="56">
        <v>7.4969999999999999</v>
      </c>
      <c r="E246" s="56">
        <v>7.4969999999999999</v>
      </c>
      <c r="F246" s="56">
        <v>7.4969999999999999</v>
      </c>
      <c r="G246" s="56">
        <v>7.4969999999999999</v>
      </c>
      <c r="H246" s="56">
        <v>7.4969999999999999</v>
      </c>
      <c r="I246" s="56">
        <v>7.4969999999999999</v>
      </c>
      <c r="J246" s="56">
        <v>7.4969999999999999</v>
      </c>
      <c r="K246" s="83">
        <v>7.4969999999999999</v>
      </c>
      <c r="L246" s="83"/>
      <c r="M246" s="56">
        <v>7.4969999999999999</v>
      </c>
      <c r="N246" s="56">
        <v>7.4969999999999999</v>
      </c>
      <c r="O246" s="56">
        <v>7.4969999999999999</v>
      </c>
      <c r="P246" s="56">
        <v>7.5330000000000004</v>
      </c>
      <c r="Q246" s="57">
        <f t="shared" si="3"/>
        <v>90</v>
      </c>
    </row>
    <row r="247" spans="1:17" ht="20.100000000000001" customHeight="1">
      <c r="A247" s="12" t="s">
        <v>1000</v>
      </c>
      <c r="B247" s="54" t="s">
        <v>1001</v>
      </c>
      <c r="C247" s="55" t="s">
        <v>50</v>
      </c>
      <c r="D247" s="56">
        <v>16.993200000000002</v>
      </c>
      <c r="E247" s="56">
        <v>16.993200000000002</v>
      </c>
      <c r="F247" s="56">
        <v>16.993200000000002</v>
      </c>
      <c r="G247" s="56">
        <v>16.993200000000002</v>
      </c>
      <c r="H247" s="56">
        <v>16.993200000000002</v>
      </c>
      <c r="I247" s="56">
        <v>16.993200000000002</v>
      </c>
      <c r="J247" s="56">
        <v>16.993200000000002</v>
      </c>
      <c r="K247" s="83">
        <v>16.993200000000002</v>
      </c>
      <c r="L247" s="83"/>
      <c r="M247" s="56">
        <v>16.993200000000002</v>
      </c>
      <c r="N247" s="56">
        <v>16.993200000000002</v>
      </c>
      <c r="O247" s="56">
        <v>16.993200000000002</v>
      </c>
      <c r="P247" s="56">
        <v>17.0748</v>
      </c>
      <c r="Q247" s="57">
        <f t="shared" si="3"/>
        <v>204.00000000000003</v>
      </c>
    </row>
    <row r="248" spans="1:17" ht="21" customHeight="1">
      <c r="A248" s="12" t="s">
        <v>989</v>
      </c>
      <c r="B248" s="54" t="s">
        <v>990</v>
      </c>
      <c r="C248" s="55" t="s">
        <v>50</v>
      </c>
      <c r="D248" s="56">
        <v>43.482599999999998</v>
      </c>
      <c r="E248" s="56">
        <v>43.482599999999998</v>
      </c>
      <c r="F248" s="56">
        <v>43.482599999999998</v>
      </c>
      <c r="G248" s="56">
        <v>43.482599999999998</v>
      </c>
      <c r="H248" s="56">
        <v>43.482599999999998</v>
      </c>
      <c r="I248" s="56">
        <v>43.482599999999998</v>
      </c>
      <c r="J248" s="56">
        <v>43.482599999999998</v>
      </c>
      <c r="K248" s="83">
        <v>43.482599999999998</v>
      </c>
      <c r="L248" s="83"/>
      <c r="M248" s="56">
        <v>43.482599999999998</v>
      </c>
      <c r="N248" s="56">
        <v>43.482599999999998</v>
      </c>
      <c r="O248" s="56">
        <v>43.482599999999998</v>
      </c>
      <c r="P248" s="56">
        <v>43.691400000000002</v>
      </c>
      <c r="Q248" s="57">
        <f t="shared" si="3"/>
        <v>522</v>
      </c>
    </row>
    <row r="249" spans="1:17" ht="18" customHeight="1">
      <c r="A249" s="12" t="s">
        <v>998</v>
      </c>
      <c r="B249" s="54" t="s">
        <v>999</v>
      </c>
      <c r="C249" s="55" t="s">
        <v>50</v>
      </c>
      <c r="D249" s="56">
        <v>10.9956</v>
      </c>
      <c r="E249" s="56">
        <v>10.9956</v>
      </c>
      <c r="F249" s="56">
        <v>10.9956</v>
      </c>
      <c r="G249" s="56">
        <v>10.9956</v>
      </c>
      <c r="H249" s="56">
        <v>10.9956</v>
      </c>
      <c r="I249" s="56">
        <v>10.9956</v>
      </c>
      <c r="J249" s="56">
        <v>10.9956</v>
      </c>
      <c r="K249" s="83">
        <v>10.9956</v>
      </c>
      <c r="L249" s="83"/>
      <c r="M249" s="56">
        <v>10.9956</v>
      </c>
      <c r="N249" s="56">
        <v>10.9956</v>
      </c>
      <c r="O249" s="56">
        <v>10.9956</v>
      </c>
      <c r="P249" s="56">
        <v>11.048400000000001</v>
      </c>
      <c r="Q249" s="57">
        <f t="shared" si="3"/>
        <v>131.99999999999997</v>
      </c>
    </row>
    <row r="250" spans="1:17" ht="18" customHeight="1">
      <c r="A250" s="12" t="s">
        <v>1017</v>
      </c>
      <c r="B250" s="54" t="s">
        <v>1018</v>
      </c>
      <c r="C250" s="55" t="s">
        <v>50</v>
      </c>
      <c r="D250" s="56">
        <v>11.995200000000001</v>
      </c>
      <c r="E250" s="56">
        <v>11.995200000000001</v>
      </c>
      <c r="F250" s="56">
        <v>11.995200000000001</v>
      </c>
      <c r="G250" s="56">
        <v>11.995200000000001</v>
      </c>
      <c r="H250" s="56">
        <v>11.995200000000001</v>
      </c>
      <c r="I250" s="56">
        <v>11.995200000000001</v>
      </c>
      <c r="J250" s="56">
        <v>11.995200000000001</v>
      </c>
      <c r="K250" s="83">
        <v>11.995200000000001</v>
      </c>
      <c r="L250" s="83"/>
      <c r="M250" s="56">
        <v>11.995200000000001</v>
      </c>
      <c r="N250" s="56">
        <v>11.995200000000001</v>
      </c>
      <c r="O250" s="56">
        <v>11.995200000000001</v>
      </c>
      <c r="P250" s="56">
        <v>12.0528</v>
      </c>
      <c r="Q250" s="57">
        <f t="shared" si="3"/>
        <v>143.99999999999997</v>
      </c>
    </row>
    <row r="251" spans="1:17" ht="43.5" customHeight="1">
      <c r="A251" s="12" t="s">
        <v>967</v>
      </c>
      <c r="B251" s="54" t="s">
        <v>968</v>
      </c>
      <c r="C251" s="55" t="s">
        <v>50</v>
      </c>
      <c r="D251" s="56">
        <v>31.987200000000001</v>
      </c>
      <c r="E251" s="56">
        <v>31.987200000000001</v>
      </c>
      <c r="F251" s="56">
        <v>31.987200000000001</v>
      </c>
      <c r="G251" s="56">
        <v>31.987200000000001</v>
      </c>
      <c r="H251" s="56">
        <v>31.987200000000001</v>
      </c>
      <c r="I251" s="56">
        <v>31.987200000000001</v>
      </c>
      <c r="J251" s="56">
        <v>31.987200000000001</v>
      </c>
      <c r="K251" s="83">
        <v>31.987200000000001</v>
      </c>
      <c r="L251" s="83"/>
      <c r="M251" s="56">
        <v>31.987200000000001</v>
      </c>
      <c r="N251" s="56">
        <v>31.987200000000001</v>
      </c>
      <c r="O251" s="56">
        <v>31.987200000000001</v>
      </c>
      <c r="P251" s="56">
        <v>32.140799999999999</v>
      </c>
      <c r="Q251" s="57">
        <f t="shared" si="3"/>
        <v>384.00000000000011</v>
      </c>
    </row>
    <row r="252" spans="1:17" ht="37.5" customHeight="1">
      <c r="A252" s="12" t="s">
        <v>1240</v>
      </c>
      <c r="B252" s="54" t="s">
        <v>2068</v>
      </c>
      <c r="C252" s="55" t="s">
        <v>50</v>
      </c>
      <c r="D252" s="56">
        <v>0.25189919999999999</v>
      </c>
      <c r="E252" s="56">
        <v>0.25189919999999999</v>
      </c>
      <c r="F252" s="56">
        <v>0.25189919999999999</v>
      </c>
      <c r="G252" s="56">
        <v>0.25189919999999999</v>
      </c>
      <c r="H252" s="56">
        <v>0.25189919999999999</v>
      </c>
      <c r="I252" s="56">
        <v>0.25189919999999999</v>
      </c>
      <c r="J252" s="56">
        <v>0.25189919999999999</v>
      </c>
      <c r="K252" s="83">
        <v>0.25189919999999999</v>
      </c>
      <c r="L252" s="83"/>
      <c r="M252" s="56">
        <v>0.25189919999999999</v>
      </c>
      <c r="N252" s="56">
        <v>0.25189919999999999</v>
      </c>
      <c r="O252" s="56">
        <v>0.25189919999999999</v>
      </c>
      <c r="P252" s="56">
        <v>0.25310880000000002</v>
      </c>
      <c r="Q252" s="57">
        <f t="shared" si="3"/>
        <v>3.024</v>
      </c>
    </row>
    <row r="253" spans="1:17" ht="12" customHeight="1">
      <c r="A253" s="12" t="s">
        <v>1242</v>
      </c>
      <c r="B253" s="54" t="s">
        <v>2070</v>
      </c>
      <c r="C253" s="55" t="s">
        <v>50</v>
      </c>
      <c r="D253" s="56">
        <v>49.877541000000001</v>
      </c>
      <c r="E253" s="56">
        <v>49.877541000000001</v>
      </c>
      <c r="F253" s="56">
        <v>49.877541000000001</v>
      </c>
      <c r="G253" s="56">
        <v>49.877541000000001</v>
      </c>
      <c r="H253" s="56">
        <v>49.877541000000001</v>
      </c>
      <c r="I253" s="56">
        <v>49.877541000000001</v>
      </c>
      <c r="J253" s="56">
        <v>49.877541000000001</v>
      </c>
      <c r="K253" s="83">
        <v>49.877541000000001</v>
      </c>
      <c r="L253" s="83"/>
      <c r="M253" s="56">
        <v>49.877541000000001</v>
      </c>
      <c r="N253" s="56">
        <v>49.877541000000001</v>
      </c>
      <c r="O253" s="56">
        <v>49.877541000000001</v>
      </c>
      <c r="P253" s="56">
        <v>50.117049000000002</v>
      </c>
      <c r="Q253" s="57">
        <f t="shared" si="3"/>
        <v>598.77</v>
      </c>
    </row>
    <row r="254" spans="1:17" ht="42.75" customHeight="1">
      <c r="A254" s="12" t="s">
        <v>1270</v>
      </c>
      <c r="B254" s="54" t="s">
        <v>1271</v>
      </c>
      <c r="C254" s="55" t="s">
        <v>50</v>
      </c>
      <c r="D254" s="56">
        <v>9.9960000000000004</v>
      </c>
      <c r="E254" s="56">
        <v>9.9960000000000004</v>
      </c>
      <c r="F254" s="56">
        <v>9.9960000000000004</v>
      </c>
      <c r="G254" s="56">
        <v>9.9960000000000004</v>
      </c>
      <c r="H254" s="56">
        <v>9.9960000000000004</v>
      </c>
      <c r="I254" s="56">
        <v>9.9960000000000004</v>
      </c>
      <c r="J254" s="56">
        <v>9.9960000000000004</v>
      </c>
      <c r="K254" s="83">
        <v>9.9960000000000004</v>
      </c>
      <c r="L254" s="83"/>
      <c r="M254" s="56">
        <v>9.9960000000000004</v>
      </c>
      <c r="N254" s="56">
        <v>9.9960000000000004</v>
      </c>
      <c r="O254" s="56">
        <v>9.9960000000000004</v>
      </c>
      <c r="P254" s="56">
        <v>10.044</v>
      </c>
      <c r="Q254" s="57">
        <f t="shared" si="3"/>
        <v>119.99999999999999</v>
      </c>
    </row>
    <row r="255" spans="1:17" ht="45" customHeight="1">
      <c r="A255" s="12" t="s">
        <v>1171</v>
      </c>
      <c r="B255" s="54" t="s">
        <v>1172</v>
      </c>
      <c r="C255" s="55" t="s">
        <v>50</v>
      </c>
      <c r="D255" s="56">
        <v>4.9980000000000002</v>
      </c>
      <c r="E255" s="56">
        <v>4.9980000000000002</v>
      </c>
      <c r="F255" s="56">
        <v>4.9980000000000002</v>
      </c>
      <c r="G255" s="56">
        <v>4.9980000000000002</v>
      </c>
      <c r="H255" s="56">
        <v>4.9980000000000002</v>
      </c>
      <c r="I255" s="56">
        <v>4.9980000000000002</v>
      </c>
      <c r="J255" s="56">
        <v>4.9980000000000002</v>
      </c>
      <c r="K255" s="83">
        <v>4.9980000000000002</v>
      </c>
      <c r="L255" s="83"/>
      <c r="M255" s="56">
        <v>4.9980000000000002</v>
      </c>
      <c r="N255" s="56">
        <v>4.9980000000000002</v>
      </c>
      <c r="O255" s="56">
        <v>4.9980000000000002</v>
      </c>
      <c r="P255" s="56">
        <v>5.0220000000000002</v>
      </c>
      <c r="Q255" s="57">
        <f t="shared" si="3"/>
        <v>59.999999999999993</v>
      </c>
    </row>
    <row r="256" spans="1:17" ht="34.5" customHeight="1">
      <c r="A256" s="12" t="s">
        <v>1299</v>
      </c>
      <c r="B256" s="54" t="s">
        <v>2047</v>
      </c>
      <c r="C256" s="55" t="s">
        <v>50</v>
      </c>
      <c r="D256" s="56">
        <v>8.7464999999999993</v>
      </c>
      <c r="E256" s="56">
        <v>8.7464999999999993</v>
      </c>
      <c r="F256" s="56">
        <v>8.7464999999999993</v>
      </c>
      <c r="G256" s="56">
        <v>8.7464999999999993</v>
      </c>
      <c r="H256" s="56">
        <v>8.7464999999999993</v>
      </c>
      <c r="I256" s="56">
        <v>8.7464999999999993</v>
      </c>
      <c r="J256" s="56">
        <v>8.7464999999999993</v>
      </c>
      <c r="K256" s="83">
        <v>8.7464999999999993</v>
      </c>
      <c r="L256" s="83"/>
      <c r="M256" s="56">
        <v>8.7464999999999993</v>
      </c>
      <c r="N256" s="56">
        <v>8.7464999999999993</v>
      </c>
      <c r="O256" s="56">
        <v>8.7464999999999993</v>
      </c>
      <c r="P256" s="56">
        <v>8.7885000000000009</v>
      </c>
      <c r="Q256" s="57">
        <f t="shared" si="3"/>
        <v>104.99999999999999</v>
      </c>
    </row>
    <row r="257" spans="1:17" ht="32.25" customHeight="1">
      <c r="A257" s="12" t="s">
        <v>1302</v>
      </c>
      <c r="B257" s="54" t="s">
        <v>1919</v>
      </c>
      <c r="C257" s="55" t="s">
        <v>50</v>
      </c>
      <c r="D257" s="56">
        <v>9.1510881000000008</v>
      </c>
      <c r="E257" s="56">
        <v>9.1510881000000008</v>
      </c>
      <c r="F257" s="56">
        <v>9.1510881000000008</v>
      </c>
      <c r="G257" s="56">
        <v>9.1510881000000008</v>
      </c>
      <c r="H257" s="56">
        <v>9.1510881000000008</v>
      </c>
      <c r="I257" s="56">
        <v>9.1510881000000008</v>
      </c>
      <c r="J257" s="56">
        <v>9.1510881000000008</v>
      </c>
      <c r="K257" s="83">
        <v>9.1510881000000008</v>
      </c>
      <c r="L257" s="83"/>
      <c r="M257" s="56">
        <v>9.1510881000000008</v>
      </c>
      <c r="N257" s="56">
        <v>9.1510881000000008</v>
      </c>
      <c r="O257" s="56">
        <v>9.1510881000000008</v>
      </c>
      <c r="P257" s="56">
        <v>9.1950309000000008</v>
      </c>
      <c r="Q257" s="57">
        <f t="shared" si="3"/>
        <v>109.857</v>
      </c>
    </row>
    <row r="258" spans="1:17" ht="24.75" customHeight="1">
      <c r="A258" s="12" t="s">
        <v>929</v>
      </c>
      <c r="B258" s="54" t="s">
        <v>930</v>
      </c>
      <c r="C258" s="55" t="s">
        <v>50</v>
      </c>
      <c r="D258" s="56">
        <v>1.9992000000000001</v>
      </c>
      <c r="E258" s="56">
        <v>1.9992000000000001</v>
      </c>
      <c r="F258" s="56">
        <v>1.9992000000000001</v>
      </c>
      <c r="G258" s="56">
        <v>1.9992000000000001</v>
      </c>
      <c r="H258" s="56">
        <v>1.9992000000000001</v>
      </c>
      <c r="I258" s="56">
        <v>1.9992000000000001</v>
      </c>
      <c r="J258" s="56">
        <v>1.9992000000000001</v>
      </c>
      <c r="K258" s="83">
        <v>1.9992000000000001</v>
      </c>
      <c r="L258" s="83"/>
      <c r="M258" s="56">
        <v>1.9992000000000001</v>
      </c>
      <c r="N258" s="56">
        <v>1.9992000000000001</v>
      </c>
      <c r="O258" s="56">
        <v>1.9992000000000001</v>
      </c>
      <c r="P258" s="56">
        <v>2.0087999999999999</v>
      </c>
      <c r="Q258" s="57">
        <f t="shared" si="3"/>
        <v>24.000000000000007</v>
      </c>
    </row>
    <row r="259" spans="1:17" ht="20.25" customHeight="1">
      <c r="A259" s="12" t="s">
        <v>1730</v>
      </c>
      <c r="B259" s="54" t="s">
        <v>1731</v>
      </c>
      <c r="C259" s="55" t="s">
        <v>50</v>
      </c>
      <c r="D259" s="56">
        <v>4.4981999999999998</v>
      </c>
      <c r="E259" s="56">
        <v>4.4981999999999998</v>
      </c>
      <c r="F259" s="56">
        <v>4.4981999999999998</v>
      </c>
      <c r="G259" s="56">
        <v>4.4981999999999998</v>
      </c>
      <c r="H259" s="56">
        <v>4.4981999999999998</v>
      </c>
      <c r="I259" s="56">
        <v>4.4981999999999998</v>
      </c>
      <c r="J259" s="56">
        <v>4.4981999999999998</v>
      </c>
      <c r="K259" s="83">
        <v>4.4981999999999998</v>
      </c>
      <c r="L259" s="83"/>
      <c r="M259" s="56">
        <v>4.4981999999999998</v>
      </c>
      <c r="N259" s="56">
        <v>4.4981999999999998</v>
      </c>
      <c r="O259" s="56">
        <v>4.4981999999999998</v>
      </c>
      <c r="P259" s="56">
        <v>4.5198</v>
      </c>
      <c r="Q259" s="57">
        <f t="shared" ref="Q259:Q322" si="4">SUM(D259:P259)</f>
        <v>53.999999999999986</v>
      </c>
    </row>
    <row r="260" spans="1:17" ht="18" customHeight="1">
      <c r="A260" s="12" t="s">
        <v>1722</v>
      </c>
      <c r="B260" s="54" t="s">
        <v>1723</v>
      </c>
      <c r="C260" s="55" t="s">
        <v>50</v>
      </c>
      <c r="D260" s="56">
        <v>4.4981999999999998</v>
      </c>
      <c r="E260" s="56">
        <v>4.4981999999999998</v>
      </c>
      <c r="F260" s="56">
        <v>4.4981999999999998</v>
      </c>
      <c r="G260" s="56">
        <v>4.4981999999999998</v>
      </c>
      <c r="H260" s="56">
        <v>4.4981999999999998</v>
      </c>
      <c r="I260" s="56">
        <v>4.4981999999999998</v>
      </c>
      <c r="J260" s="56">
        <v>4.4981999999999998</v>
      </c>
      <c r="K260" s="83">
        <v>4.4981999999999998</v>
      </c>
      <c r="L260" s="83"/>
      <c r="M260" s="56">
        <v>4.4981999999999998</v>
      </c>
      <c r="N260" s="56">
        <v>4.4981999999999998</v>
      </c>
      <c r="O260" s="56">
        <v>4.4981999999999998</v>
      </c>
      <c r="P260" s="56">
        <v>4.5198</v>
      </c>
      <c r="Q260" s="57">
        <f t="shared" si="4"/>
        <v>53.999999999999986</v>
      </c>
    </row>
    <row r="261" spans="1:17" ht="15" customHeight="1">
      <c r="A261" s="12" t="s">
        <v>1227</v>
      </c>
      <c r="B261" s="54" t="s">
        <v>2064</v>
      </c>
      <c r="C261" s="55" t="s">
        <v>50</v>
      </c>
      <c r="D261" s="56">
        <v>15.993600000000001</v>
      </c>
      <c r="E261" s="56">
        <v>15.993600000000001</v>
      </c>
      <c r="F261" s="56">
        <v>15.993600000000001</v>
      </c>
      <c r="G261" s="56">
        <v>15.993600000000001</v>
      </c>
      <c r="H261" s="56">
        <v>15.993600000000001</v>
      </c>
      <c r="I261" s="56">
        <v>15.993600000000001</v>
      </c>
      <c r="J261" s="56">
        <v>15.993600000000001</v>
      </c>
      <c r="K261" s="83">
        <v>15.993600000000001</v>
      </c>
      <c r="L261" s="83"/>
      <c r="M261" s="56">
        <v>15.993600000000001</v>
      </c>
      <c r="N261" s="56">
        <v>15.993600000000001</v>
      </c>
      <c r="O261" s="56">
        <v>15.993600000000001</v>
      </c>
      <c r="P261" s="56">
        <v>16.070399999999999</v>
      </c>
      <c r="Q261" s="57">
        <f t="shared" si="4"/>
        <v>192.00000000000006</v>
      </c>
    </row>
    <row r="262" spans="1:17" ht="19.5" customHeight="1">
      <c r="A262" s="12" t="s">
        <v>1121</v>
      </c>
      <c r="B262" s="54" t="s">
        <v>2062</v>
      </c>
      <c r="C262" s="55" t="s">
        <v>50</v>
      </c>
      <c r="D262" s="56">
        <v>100.85964</v>
      </c>
      <c r="E262" s="56">
        <v>100.85964</v>
      </c>
      <c r="F262" s="56">
        <v>100.85964</v>
      </c>
      <c r="G262" s="56">
        <v>100.85964</v>
      </c>
      <c r="H262" s="56">
        <v>100.85964</v>
      </c>
      <c r="I262" s="56">
        <v>100.85964</v>
      </c>
      <c r="J262" s="56">
        <v>100.85964</v>
      </c>
      <c r="K262" s="83">
        <v>100.85964</v>
      </c>
      <c r="L262" s="83"/>
      <c r="M262" s="56">
        <v>100.85964</v>
      </c>
      <c r="N262" s="56">
        <v>100.85964</v>
      </c>
      <c r="O262" s="56">
        <v>100.85964</v>
      </c>
      <c r="P262" s="56">
        <v>101.34396</v>
      </c>
      <c r="Q262" s="57">
        <f t="shared" si="4"/>
        <v>1210.8</v>
      </c>
    </row>
    <row r="263" spans="1:17" ht="18" customHeight="1">
      <c r="A263" s="12" t="s">
        <v>1230</v>
      </c>
      <c r="B263" s="54" t="s">
        <v>2058</v>
      </c>
      <c r="C263" s="55" t="s">
        <v>50</v>
      </c>
      <c r="D263" s="56">
        <v>59.876040000000003</v>
      </c>
      <c r="E263" s="56">
        <v>59.876040000000003</v>
      </c>
      <c r="F263" s="56">
        <v>59.876040000000003</v>
      </c>
      <c r="G263" s="56">
        <v>59.876040000000003</v>
      </c>
      <c r="H263" s="56">
        <v>59.876040000000003</v>
      </c>
      <c r="I263" s="56">
        <v>59.876040000000003</v>
      </c>
      <c r="J263" s="56">
        <v>59.876040000000003</v>
      </c>
      <c r="K263" s="83">
        <v>59.876040000000003</v>
      </c>
      <c r="L263" s="83"/>
      <c r="M263" s="56">
        <v>59.876040000000003</v>
      </c>
      <c r="N263" s="56">
        <v>59.876040000000003</v>
      </c>
      <c r="O263" s="56">
        <v>59.876040000000003</v>
      </c>
      <c r="P263" s="56">
        <v>60.163559999999997</v>
      </c>
      <c r="Q263" s="57">
        <f t="shared" si="4"/>
        <v>718.8</v>
      </c>
    </row>
    <row r="264" spans="1:17" ht="18" customHeight="1">
      <c r="A264" s="12" t="s">
        <v>1913</v>
      </c>
      <c r="B264" s="54" t="s">
        <v>1914</v>
      </c>
      <c r="C264" s="55" t="s">
        <v>50</v>
      </c>
      <c r="D264" s="56">
        <v>4.4981999999999998</v>
      </c>
      <c r="E264" s="56">
        <v>4.4981999999999998</v>
      </c>
      <c r="F264" s="56">
        <v>4.4981999999999998</v>
      </c>
      <c r="G264" s="56">
        <v>4.4981999999999998</v>
      </c>
      <c r="H264" s="56">
        <v>4.4981999999999998</v>
      </c>
      <c r="I264" s="56">
        <v>4.4981999999999998</v>
      </c>
      <c r="J264" s="56">
        <v>4.4981999999999998</v>
      </c>
      <c r="K264" s="83">
        <v>4.4981999999999998</v>
      </c>
      <c r="L264" s="83"/>
      <c r="M264" s="56">
        <v>4.4981999999999998</v>
      </c>
      <c r="N264" s="56">
        <v>4.4981999999999998</v>
      </c>
      <c r="O264" s="56">
        <v>4.4981999999999998</v>
      </c>
      <c r="P264" s="56">
        <v>4.5198</v>
      </c>
      <c r="Q264" s="57">
        <f t="shared" si="4"/>
        <v>53.999999999999986</v>
      </c>
    </row>
    <row r="265" spans="1:17" ht="24.75" customHeight="1">
      <c r="A265" s="12" t="s">
        <v>1720</v>
      </c>
      <c r="B265" s="54" t="s">
        <v>1721</v>
      </c>
      <c r="C265" s="55" t="s">
        <v>50</v>
      </c>
      <c r="D265" s="56">
        <v>4.4981999999999998</v>
      </c>
      <c r="E265" s="56">
        <v>4.4981999999999998</v>
      </c>
      <c r="F265" s="56">
        <v>4.4981999999999998</v>
      </c>
      <c r="G265" s="56">
        <v>4.4981999999999998</v>
      </c>
      <c r="H265" s="56">
        <v>4.4981999999999998</v>
      </c>
      <c r="I265" s="56">
        <v>4.4981999999999998</v>
      </c>
      <c r="J265" s="56">
        <v>4.4981999999999998</v>
      </c>
      <c r="K265" s="83">
        <v>4.4981999999999998</v>
      </c>
      <c r="L265" s="83"/>
      <c r="M265" s="56">
        <v>4.4981999999999998</v>
      </c>
      <c r="N265" s="56">
        <v>4.4981999999999998</v>
      </c>
      <c r="O265" s="56">
        <v>4.4981999999999998</v>
      </c>
      <c r="P265" s="56">
        <v>4.5198</v>
      </c>
      <c r="Q265" s="57">
        <f t="shared" si="4"/>
        <v>53.999999999999986</v>
      </c>
    </row>
    <row r="266" spans="1:17" ht="18" customHeight="1">
      <c r="A266" s="12" t="s">
        <v>1105</v>
      </c>
      <c r="B266" s="54" t="s">
        <v>1106</v>
      </c>
      <c r="C266" s="55" t="s">
        <v>50</v>
      </c>
      <c r="D266" s="56">
        <v>9.4962</v>
      </c>
      <c r="E266" s="56">
        <v>9.4962</v>
      </c>
      <c r="F266" s="56">
        <v>9.4962</v>
      </c>
      <c r="G266" s="56">
        <v>9.4962</v>
      </c>
      <c r="H266" s="56">
        <v>9.4962</v>
      </c>
      <c r="I266" s="56">
        <v>9.4962</v>
      </c>
      <c r="J266" s="56">
        <v>9.4962</v>
      </c>
      <c r="K266" s="83">
        <v>9.4962</v>
      </c>
      <c r="L266" s="83"/>
      <c r="M266" s="56">
        <v>9.4962</v>
      </c>
      <c r="N266" s="56">
        <v>9.4962</v>
      </c>
      <c r="O266" s="56">
        <v>9.4962</v>
      </c>
      <c r="P266" s="56">
        <v>9.5418000000000003</v>
      </c>
      <c r="Q266" s="57">
        <f t="shared" si="4"/>
        <v>114</v>
      </c>
    </row>
    <row r="267" spans="1:17" ht="21" customHeight="1">
      <c r="A267" s="12" t="s">
        <v>1718</v>
      </c>
      <c r="B267" s="54" t="s">
        <v>1719</v>
      </c>
      <c r="C267" s="55" t="s">
        <v>50</v>
      </c>
      <c r="D267" s="56">
        <v>4.4981999999999998</v>
      </c>
      <c r="E267" s="56">
        <v>4.4981999999999998</v>
      </c>
      <c r="F267" s="56">
        <v>4.4981999999999998</v>
      </c>
      <c r="G267" s="56">
        <v>4.4981999999999998</v>
      </c>
      <c r="H267" s="56">
        <v>4.4981999999999998</v>
      </c>
      <c r="I267" s="56">
        <v>4.4981999999999998</v>
      </c>
      <c r="J267" s="56">
        <v>4.4981999999999998</v>
      </c>
      <c r="K267" s="83">
        <v>4.4981999999999998</v>
      </c>
      <c r="L267" s="83"/>
      <c r="M267" s="56">
        <v>4.4981999999999998</v>
      </c>
      <c r="N267" s="56">
        <v>4.4981999999999998</v>
      </c>
      <c r="O267" s="56">
        <v>4.4981999999999998</v>
      </c>
      <c r="P267" s="56">
        <v>4.5198</v>
      </c>
      <c r="Q267" s="57">
        <f t="shared" si="4"/>
        <v>53.999999999999986</v>
      </c>
    </row>
    <row r="268" spans="1:17" ht="41.25">
      <c r="A268" s="12" t="s">
        <v>1597</v>
      </c>
      <c r="B268" s="54" t="s">
        <v>1598</v>
      </c>
      <c r="C268" s="55" t="s">
        <v>50</v>
      </c>
      <c r="D268" s="56">
        <v>3.9584160000000002E-3</v>
      </c>
      <c r="E268" s="56">
        <v>3.9584160000000002E-3</v>
      </c>
      <c r="F268" s="56">
        <v>3.9584160000000002E-3</v>
      </c>
      <c r="G268" s="56">
        <v>3.9584160000000002E-3</v>
      </c>
      <c r="H268" s="56">
        <v>3.9584160000000002E-3</v>
      </c>
      <c r="I268" s="56">
        <v>3.9584160000000002E-3</v>
      </c>
      <c r="J268" s="56">
        <v>3.9584160000000002E-3</v>
      </c>
      <c r="K268" s="83">
        <v>3.9584160000000002E-3</v>
      </c>
      <c r="L268" s="83"/>
      <c r="M268" s="56">
        <v>3.9584160000000002E-3</v>
      </c>
      <c r="N268" s="56">
        <v>3.9584160000000002E-3</v>
      </c>
      <c r="O268" s="56">
        <v>3.9584160000000002E-3</v>
      </c>
      <c r="P268" s="56">
        <v>3.9774240000000002E-3</v>
      </c>
      <c r="Q268" s="57">
        <f t="shared" si="4"/>
        <v>4.752E-2</v>
      </c>
    </row>
    <row r="269" spans="1:17" ht="33" customHeight="1">
      <c r="A269" s="12" t="s">
        <v>1807</v>
      </c>
      <c r="B269" s="54" t="s">
        <v>1808</v>
      </c>
      <c r="C269" s="55" t="s">
        <v>54</v>
      </c>
      <c r="D269" s="56">
        <v>359.85599999999999</v>
      </c>
      <c r="E269" s="56">
        <v>359.85599999999999</v>
      </c>
      <c r="F269" s="56">
        <v>359.85599999999999</v>
      </c>
      <c r="G269" s="56">
        <v>359.85599999999999</v>
      </c>
      <c r="H269" s="56">
        <v>359.85599999999999</v>
      </c>
      <c r="I269" s="56">
        <v>359.85599999999999</v>
      </c>
      <c r="J269" s="56">
        <v>359.85599999999999</v>
      </c>
      <c r="K269" s="83">
        <v>359.85599999999999</v>
      </c>
      <c r="L269" s="83"/>
      <c r="M269" s="56">
        <v>359.85599999999999</v>
      </c>
      <c r="N269" s="56">
        <v>359.85599999999999</v>
      </c>
      <c r="O269" s="56">
        <v>359.85599999999999</v>
      </c>
      <c r="P269" s="56">
        <v>361.584</v>
      </c>
      <c r="Q269" s="57">
        <f t="shared" si="4"/>
        <v>4319.9999999999991</v>
      </c>
    </row>
    <row r="270" spans="1:17" ht="27.75" customHeight="1">
      <c r="A270" s="12" t="s">
        <v>1809</v>
      </c>
      <c r="B270" s="54" t="s">
        <v>1810</v>
      </c>
      <c r="C270" s="55" t="s">
        <v>54</v>
      </c>
      <c r="D270" s="56">
        <v>539.78399999999999</v>
      </c>
      <c r="E270" s="56">
        <v>539.78399999999999</v>
      </c>
      <c r="F270" s="56">
        <v>539.78399999999999</v>
      </c>
      <c r="G270" s="56">
        <v>539.78399999999999</v>
      </c>
      <c r="H270" s="56">
        <v>539.78399999999999</v>
      </c>
      <c r="I270" s="56">
        <v>539.78399999999999</v>
      </c>
      <c r="J270" s="56">
        <v>539.78399999999999</v>
      </c>
      <c r="K270" s="83">
        <v>539.78399999999999</v>
      </c>
      <c r="L270" s="83"/>
      <c r="M270" s="56">
        <v>539.78399999999999</v>
      </c>
      <c r="N270" s="56">
        <v>539.78399999999999</v>
      </c>
      <c r="O270" s="56">
        <v>539.78399999999999</v>
      </c>
      <c r="P270" s="56">
        <v>542.37599999999998</v>
      </c>
      <c r="Q270" s="57">
        <f t="shared" si="4"/>
        <v>6479.9999999999991</v>
      </c>
    </row>
    <row r="271" spans="1:17" ht="12" customHeight="1">
      <c r="A271" s="12" t="s">
        <v>1080</v>
      </c>
      <c r="B271" s="54" t="s">
        <v>1081</v>
      </c>
      <c r="C271" s="55" t="s">
        <v>50</v>
      </c>
      <c r="D271" s="56">
        <v>3.9984000000000002</v>
      </c>
      <c r="E271" s="56">
        <v>3.9984000000000002</v>
      </c>
      <c r="F271" s="56">
        <v>3.9984000000000002</v>
      </c>
      <c r="G271" s="56">
        <v>3.9984000000000002</v>
      </c>
      <c r="H271" s="56">
        <v>3.9984000000000002</v>
      </c>
      <c r="I271" s="56">
        <v>3.9984000000000002</v>
      </c>
      <c r="J271" s="56">
        <v>3.9984000000000002</v>
      </c>
      <c r="K271" s="83">
        <v>3.9984000000000002</v>
      </c>
      <c r="L271" s="83"/>
      <c r="M271" s="56">
        <v>3.9984000000000002</v>
      </c>
      <c r="N271" s="56">
        <v>3.9984000000000002</v>
      </c>
      <c r="O271" s="56">
        <v>3.9984000000000002</v>
      </c>
      <c r="P271" s="56">
        <v>4.0175999999999998</v>
      </c>
      <c r="Q271" s="57">
        <f t="shared" si="4"/>
        <v>48.000000000000014</v>
      </c>
    </row>
    <row r="272" spans="1:17" ht="12" customHeight="1">
      <c r="A272" s="12" t="s">
        <v>1089</v>
      </c>
      <c r="B272" s="54" t="s">
        <v>1090</v>
      </c>
      <c r="C272" s="55" t="s">
        <v>50</v>
      </c>
      <c r="D272" s="56">
        <v>13.7445</v>
      </c>
      <c r="E272" s="56">
        <v>13.7445</v>
      </c>
      <c r="F272" s="56">
        <v>13.7445</v>
      </c>
      <c r="G272" s="56">
        <v>13.7445</v>
      </c>
      <c r="H272" s="56">
        <v>13.7445</v>
      </c>
      <c r="I272" s="56">
        <v>13.7445</v>
      </c>
      <c r="J272" s="56">
        <v>13.7445</v>
      </c>
      <c r="K272" s="83">
        <v>13.7445</v>
      </c>
      <c r="L272" s="83"/>
      <c r="M272" s="56">
        <v>13.7445</v>
      </c>
      <c r="N272" s="56">
        <v>13.7445</v>
      </c>
      <c r="O272" s="56">
        <v>13.7445</v>
      </c>
      <c r="P272" s="56">
        <v>13.810499999999999</v>
      </c>
      <c r="Q272" s="57">
        <f t="shared" si="4"/>
        <v>164.99999999999997</v>
      </c>
    </row>
    <row r="273" spans="1:17" ht="12" customHeight="1">
      <c r="A273" s="12" t="s">
        <v>943</v>
      </c>
      <c r="B273" s="54" t="s">
        <v>944</v>
      </c>
      <c r="C273" s="55" t="s">
        <v>50</v>
      </c>
      <c r="D273" s="56">
        <v>47.980800000000002</v>
      </c>
      <c r="E273" s="56">
        <v>47.980800000000002</v>
      </c>
      <c r="F273" s="56">
        <v>47.980800000000002</v>
      </c>
      <c r="G273" s="56">
        <v>47.980800000000002</v>
      </c>
      <c r="H273" s="56">
        <v>47.980800000000002</v>
      </c>
      <c r="I273" s="56">
        <v>47.980800000000002</v>
      </c>
      <c r="J273" s="56">
        <v>47.980800000000002</v>
      </c>
      <c r="K273" s="83">
        <v>47.980800000000002</v>
      </c>
      <c r="L273" s="83"/>
      <c r="M273" s="56">
        <v>47.980800000000002</v>
      </c>
      <c r="N273" s="56">
        <v>47.980800000000002</v>
      </c>
      <c r="O273" s="56">
        <v>47.980800000000002</v>
      </c>
      <c r="P273" s="56">
        <v>48.211199999999998</v>
      </c>
      <c r="Q273" s="57">
        <f t="shared" si="4"/>
        <v>575.99999999999989</v>
      </c>
    </row>
    <row r="274" spans="1:17" ht="30" customHeight="1">
      <c r="A274" s="12" t="s">
        <v>1082</v>
      </c>
      <c r="B274" s="54" t="s">
        <v>1083</v>
      </c>
      <c r="C274" s="55" t="s">
        <v>50</v>
      </c>
      <c r="D274" s="56">
        <v>36.485399999999998</v>
      </c>
      <c r="E274" s="56">
        <v>36.485399999999998</v>
      </c>
      <c r="F274" s="56">
        <v>36.485399999999998</v>
      </c>
      <c r="G274" s="56">
        <v>36.485399999999998</v>
      </c>
      <c r="H274" s="56">
        <v>36.485399999999998</v>
      </c>
      <c r="I274" s="56">
        <v>36.485399999999998</v>
      </c>
      <c r="J274" s="56">
        <v>36.485399999999998</v>
      </c>
      <c r="K274" s="83">
        <v>36.485399999999998</v>
      </c>
      <c r="L274" s="83"/>
      <c r="M274" s="56">
        <v>36.485399999999998</v>
      </c>
      <c r="N274" s="56">
        <v>36.485399999999998</v>
      </c>
      <c r="O274" s="56">
        <v>36.485399999999998</v>
      </c>
      <c r="P274" s="56">
        <v>36.660600000000002</v>
      </c>
      <c r="Q274" s="57">
        <f t="shared" si="4"/>
        <v>438.00000000000006</v>
      </c>
    </row>
    <row r="275" spans="1:17" ht="27" customHeight="1">
      <c r="A275" s="12" t="s">
        <v>1091</v>
      </c>
      <c r="B275" s="54" t="s">
        <v>1092</v>
      </c>
      <c r="C275" s="55" t="s">
        <v>50</v>
      </c>
      <c r="D275" s="56">
        <v>3.9984000000000002</v>
      </c>
      <c r="E275" s="56">
        <v>3.9984000000000002</v>
      </c>
      <c r="F275" s="56">
        <v>3.9984000000000002</v>
      </c>
      <c r="G275" s="56">
        <v>3.9984000000000002</v>
      </c>
      <c r="H275" s="56">
        <v>3.9984000000000002</v>
      </c>
      <c r="I275" s="56">
        <v>3.9984000000000002</v>
      </c>
      <c r="J275" s="56">
        <v>3.9984000000000002</v>
      </c>
      <c r="K275" s="83">
        <v>3.9984000000000002</v>
      </c>
      <c r="L275" s="83"/>
      <c r="M275" s="56">
        <v>3.9984000000000002</v>
      </c>
      <c r="N275" s="56">
        <v>3.9984000000000002</v>
      </c>
      <c r="O275" s="56">
        <v>3.9984000000000002</v>
      </c>
      <c r="P275" s="56">
        <v>4.0175999999999998</v>
      </c>
      <c r="Q275" s="57">
        <f t="shared" si="4"/>
        <v>48.000000000000014</v>
      </c>
    </row>
    <row r="276" spans="1:17" ht="29.25" customHeight="1">
      <c r="A276" s="12" t="s">
        <v>1096</v>
      </c>
      <c r="B276" s="54" t="s">
        <v>1097</v>
      </c>
      <c r="C276" s="55" t="s">
        <v>50</v>
      </c>
      <c r="D276" s="56">
        <v>17.742899999999999</v>
      </c>
      <c r="E276" s="56">
        <v>17.742899999999999</v>
      </c>
      <c r="F276" s="56">
        <v>17.742899999999999</v>
      </c>
      <c r="G276" s="56">
        <v>17.742899999999999</v>
      </c>
      <c r="H276" s="56">
        <v>17.742899999999999</v>
      </c>
      <c r="I276" s="56">
        <v>17.742899999999999</v>
      </c>
      <c r="J276" s="56">
        <v>17.742899999999999</v>
      </c>
      <c r="K276" s="83">
        <v>17.742899999999999</v>
      </c>
      <c r="L276" s="83"/>
      <c r="M276" s="56">
        <v>17.742899999999999</v>
      </c>
      <c r="N276" s="56">
        <v>17.742899999999999</v>
      </c>
      <c r="O276" s="56">
        <v>17.742899999999999</v>
      </c>
      <c r="P276" s="56">
        <v>17.828099999999999</v>
      </c>
      <c r="Q276" s="57">
        <f t="shared" si="4"/>
        <v>212.99999999999994</v>
      </c>
    </row>
    <row r="277" spans="1:17" ht="33" customHeight="1">
      <c r="A277" s="12" t="s">
        <v>947</v>
      </c>
      <c r="B277" s="54" t="s">
        <v>948</v>
      </c>
      <c r="C277" s="55" t="s">
        <v>50</v>
      </c>
      <c r="D277" s="56">
        <v>39.984000000000002</v>
      </c>
      <c r="E277" s="56">
        <v>39.984000000000002</v>
      </c>
      <c r="F277" s="56">
        <v>39.984000000000002</v>
      </c>
      <c r="G277" s="56">
        <v>39.984000000000002</v>
      </c>
      <c r="H277" s="56">
        <v>39.984000000000002</v>
      </c>
      <c r="I277" s="56">
        <v>39.984000000000002</v>
      </c>
      <c r="J277" s="56">
        <v>39.984000000000002</v>
      </c>
      <c r="K277" s="83">
        <v>39.984000000000002</v>
      </c>
      <c r="L277" s="83"/>
      <c r="M277" s="56">
        <v>39.984000000000002</v>
      </c>
      <c r="N277" s="56">
        <v>39.984000000000002</v>
      </c>
      <c r="O277" s="56">
        <v>39.984000000000002</v>
      </c>
      <c r="P277" s="56">
        <v>40.176000000000002</v>
      </c>
      <c r="Q277" s="57">
        <f t="shared" si="4"/>
        <v>479.99999999999994</v>
      </c>
    </row>
    <row r="278" spans="1:17" ht="20.25" customHeight="1">
      <c r="A278" s="12" t="s">
        <v>1737</v>
      </c>
      <c r="B278" s="54" t="s">
        <v>1738</v>
      </c>
      <c r="C278" s="55" t="s">
        <v>50</v>
      </c>
      <c r="D278" s="56">
        <v>20.69172</v>
      </c>
      <c r="E278" s="56">
        <v>20.69172</v>
      </c>
      <c r="F278" s="56">
        <v>20.69172</v>
      </c>
      <c r="G278" s="56">
        <v>20.69172</v>
      </c>
      <c r="H278" s="56">
        <v>20.69172</v>
      </c>
      <c r="I278" s="56">
        <v>20.69172</v>
      </c>
      <c r="J278" s="56">
        <v>20.69172</v>
      </c>
      <c r="K278" s="83">
        <v>20.69172</v>
      </c>
      <c r="L278" s="83"/>
      <c r="M278" s="56">
        <v>20.69172</v>
      </c>
      <c r="N278" s="56">
        <v>20.69172</v>
      </c>
      <c r="O278" s="56">
        <v>20.69172</v>
      </c>
      <c r="P278" s="56">
        <v>20.791080000000001</v>
      </c>
      <c r="Q278" s="57">
        <f t="shared" si="4"/>
        <v>248.4</v>
      </c>
    </row>
    <row r="279" spans="1:17" ht="20.25" customHeight="1">
      <c r="A279" s="12" t="s">
        <v>836</v>
      </c>
      <c r="B279" s="54" t="s">
        <v>837</v>
      </c>
      <c r="C279" s="55" t="s">
        <v>33</v>
      </c>
      <c r="D279" s="56">
        <v>1.1245499999999999</v>
      </c>
      <c r="E279" s="56">
        <v>1.1245499999999999</v>
      </c>
      <c r="F279" s="56">
        <v>1.1245499999999999</v>
      </c>
      <c r="G279" s="56">
        <v>1.1245499999999999</v>
      </c>
      <c r="H279" s="56">
        <v>1.1245499999999999</v>
      </c>
      <c r="I279" s="56">
        <v>1.1245499999999999</v>
      </c>
      <c r="J279" s="56">
        <v>1.1245499999999999</v>
      </c>
      <c r="K279" s="83">
        <v>1.1245499999999999</v>
      </c>
      <c r="L279" s="83"/>
      <c r="M279" s="56">
        <v>1.1245499999999999</v>
      </c>
      <c r="N279" s="56">
        <v>1.1245499999999999</v>
      </c>
      <c r="O279" s="56">
        <v>1.1245499999999999</v>
      </c>
      <c r="P279" s="56">
        <v>1.12995</v>
      </c>
      <c r="Q279" s="57">
        <f t="shared" si="4"/>
        <v>13.499999999999996</v>
      </c>
    </row>
    <row r="280" spans="1:17" ht="27.75" customHeight="1">
      <c r="A280" s="12" t="s">
        <v>1497</v>
      </c>
      <c r="B280" s="54" t="s">
        <v>1498</v>
      </c>
      <c r="C280" s="55" t="s">
        <v>50</v>
      </c>
      <c r="D280" s="56">
        <v>49.98</v>
      </c>
      <c r="E280" s="56">
        <v>49.98</v>
      </c>
      <c r="F280" s="56">
        <v>49.98</v>
      </c>
      <c r="G280" s="56">
        <v>49.98</v>
      </c>
      <c r="H280" s="56">
        <v>49.98</v>
      </c>
      <c r="I280" s="56">
        <v>49.98</v>
      </c>
      <c r="J280" s="56">
        <v>49.98</v>
      </c>
      <c r="K280" s="83">
        <v>49.98</v>
      </c>
      <c r="L280" s="83"/>
      <c r="M280" s="56">
        <v>49.98</v>
      </c>
      <c r="N280" s="56">
        <v>49.98</v>
      </c>
      <c r="O280" s="56">
        <v>49.98</v>
      </c>
      <c r="P280" s="56">
        <v>50.22</v>
      </c>
      <c r="Q280" s="57">
        <f t="shared" si="4"/>
        <v>600.00000000000011</v>
      </c>
    </row>
    <row r="281" spans="1:17" ht="21.75" customHeight="1">
      <c r="A281" s="12" t="s">
        <v>1424</v>
      </c>
      <c r="B281" s="54" t="s">
        <v>1425</v>
      </c>
      <c r="C281" s="55" t="s">
        <v>50</v>
      </c>
      <c r="D281" s="56">
        <v>1.9992000000000001</v>
      </c>
      <c r="E281" s="56">
        <v>1.9992000000000001</v>
      </c>
      <c r="F281" s="56">
        <v>1.9992000000000001</v>
      </c>
      <c r="G281" s="56">
        <v>1.9992000000000001</v>
      </c>
      <c r="H281" s="56">
        <v>1.9992000000000001</v>
      </c>
      <c r="I281" s="56">
        <v>1.9992000000000001</v>
      </c>
      <c r="J281" s="56">
        <v>1.9992000000000001</v>
      </c>
      <c r="K281" s="83">
        <v>1.9992000000000001</v>
      </c>
      <c r="L281" s="83"/>
      <c r="M281" s="56">
        <v>1.9992000000000001</v>
      </c>
      <c r="N281" s="56">
        <v>1.9992000000000001</v>
      </c>
      <c r="O281" s="56">
        <v>1.9992000000000001</v>
      </c>
      <c r="P281" s="56">
        <v>2.0087999999999999</v>
      </c>
      <c r="Q281" s="57">
        <f t="shared" si="4"/>
        <v>24.000000000000007</v>
      </c>
    </row>
    <row r="282" spans="1:17" ht="41.25" customHeight="1">
      <c r="A282" s="12" t="s">
        <v>1357</v>
      </c>
      <c r="B282" s="54" t="s">
        <v>1358</v>
      </c>
      <c r="C282" s="55" t="s">
        <v>50</v>
      </c>
      <c r="D282" s="56">
        <v>487.30500000000001</v>
      </c>
      <c r="E282" s="56">
        <v>487.30500000000001</v>
      </c>
      <c r="F282" s="56">
        <v>487.30500000000001</v>
      </c>
      <c r="G282" s="56">
        <v>487.30500000000001</v>
      </c>
      <c r="H282" s="56">
        <v>487.30500000000001</v>
      </c>
      <c r="I282" s="56">
        <v>487.30500000000001</v>
      </c>
      <c r="J282" s="56">
        <v>487.30500000000001</v>
      </c>
      <c r="K282" s="83">
        <v>487.30500000000001</v>
      </c>
      <c r="L282" s="83"/>
      <c r="M282" s="56">
        <v>487.30500000000001</v>
      </c>
      <c r="N282" s="56">
        <v>487.30500000000001</v>
      </c>
      <c r="O282" s="56">
        <v>487.30500000000001</v>
      </c>
      <c r="P282" s="56">
        <v>489.64499999999998</v>
      </c>
      <c r="Q282" s="57">
        <f t="shared" si="4"/>
        <v>5850</v>
      </c>
    </row>
    <row r="283" spans="1:17" ht="30.75" customHeight="1">
      <c r="A283" s="12" t="s">
        <v>807</v>
      </c>
      <c r="B283" s="54" t="s">
        <v>808</v>
      </c>
      <c r="C283" s="55" t="s">
        <v>54</v>
      </c>
      <c r="D283" s="56">
        <v>47.980800000000002</v>
      </c>
      <c r="E283" s="56">
        <v>47.980800000000002</v>
      </c>
      <c r="F283" s="56">
        <v>47.980800000000002</v>
      </c>
      <c r="G283" s="56">
        <v>47.980800000000002</v>
      </c>
      <c r="H283" s="56">
        <v>47.980800000000002</v>
      </c>
      <c r="I283" s="56">
        <v>47.980800000000002</v>
      </c>
      <c r="J283" s="56">
        <v>47.980800000000002</v>
      </c>
      <c r="K283" s="83">
        <v>47.980800000000002</v>
      </c>
      <c r="L283" s="83"/>
      <c r="M283" s="56">
        <v>47.980800000000002</v>
      </c>
      <c r="N283" s="56">
        <v>47.980800000000002</v>
      </c>
      <c r="O283" s="56">
        <v>47.980800000000002</v>
      </c>
      <c r="P283" s="56">
        <v>48.211199999999998</v>
      </c>
      <c r="Q283" s="57">
        <f t="shared" si="4"/>
        <v>575.99999999999989</v>
      </c>
    </row>
    <row r="284" spans="1:17" ht="21.75" customHeight="1">
      <c r="A284" s="12" t="s">
        <v>1782</v>
      </c>
      <c r="B284" s="54" t="s">
        <v>1783</v>
      </c>
      <c r="C284" s="55" t="s">
        <v>908</v>
      </c>
      <c r="D284" s="56">
        <v>9.9185309999999998</v>
      </c>
      <c r="E284" s="56">
        <v>9.9185309999999998</v>
      </c>
      <c r="F284" s="56">
        <v>9.9185309999999998</v>
      </c>
      <c r="G284" s="56">
        <v>9.9185309999999998</v>
      </c>
      <c r="H284" s="56">
        <v>9.9185309999999998</v>
      </c>
      <c r="I284" s="56">
        <v>9.9185309999999998</v>
      </c>
      <c r="J284" s="56">
        <v>9.9185309999999998</v>
      </c>
      <c r="K284" s="83">
        <v>9.9185309999999998</v>
      </c>
      <c r="L284" s="83"/>
      <c r="M284" s="56">
        <v>9.9185309999999998</v>
      </c>
      <c r="N284" s="56">
        <v>9.9185309999999998</v>
      </c>
      <c r="O284" s="56">
        <v>9.9185309999999998</v>
      </c>
      <c r="P284" s="56">
        <v>9.9661589999999993</v>
      </c>
      <c r="Q284" s="57">
        <f t="shared" si="4"/>
        <v>119.07000000000001</v>
      </c>
    </row>
    <row r="285" spans="1:17" ht="33.75" customHeight="1">
      <c r="A285" s="12" t="s">
        <v>1790</v>
      </c>
      <c r="B285" s="54" t="s">
        <v>1791</v>
      </c>
      <c r="C285" s="55" t="s">
        <v>908</v>
      </c>
      <c r="D285" s="56">
        <v>26.9892</v>
      </c>
      <c r="E285" s="56">
        <v>26.9892</v>
      </c>
      <c r="F285" s="56">
        <v>26.9892</v>
      </c>
      <c r="G285" s="56">
        <v>26.9892</v>
      </c>
      <c r="H285" s="56">
        <v>26.9892</v>
      </c>
      <c r="I285" s="56">
        <v>26.9892</v>
      </c>
      <c r="J285" s="56">
        <v>26.9892</v>
      </c>
      <c r="K285" s="83">
        <v>26.9892</v>
      </c>
      <c r="L285" s="83"/>
      <c r="M285" s="56">
        <v>26.9892</v>
      </c>
      <c r="N285" s="56">
        <v>26.9892</v>
      </c>
      <c r="O285" s="56">
        <v>26.9892</v>
      </c>
      <c r="P285" s="56">
        <v>27.1188</v>
      </c>
      <c r="Q285" s="57">
        <f t="shared" si="4"/>
        <v>324.00000000000006</v>
      </c>
    </row>
    <row r="286" spans="1:17" ht="21" customHeight="1">
      <c r="A286" s="12" t="s">
        <v>1328</v>
      </c>
      <c r="B286" s="54" t="s">
        <v>1329</v>
      </c>
      <c r="C286" s="55" t="s">
        <v>33</v>
      </c>
      <c r="D286" s="56">
        <v>13.11975</v>
      </c>
      <c r="E286" s="56">
        <v>13.11975</v>
      </c>
      <c r="F286" s="56">
        <v>13.11975</v>
      </c>
      <c r="G286" s="56">
        <v>13.11975</v>
      </c>
      <c r="H286" s="56">
        <v>13.11975</v>
      </c>
      <c r="I286" s="56">
        <v>13.11975</v>
      </c>
      <c r="J286" s="56">
        <v>13.11975</v>
      </c>
      <c r="K286" s="83">
        <v>13.11975</v>
      </c>
      <c r="L286" s="83"/>
      <c r="M286" s="56">
        <v>13.11975</v>
      </c>
      <c r="N286" s="56">
        <v>13.11975</v>
      </c>
      <c r="O286" s="56">
        <v>13.11975</v>
      </c>
      <c r="P286" s="56">
        <v>13.18275</v>
      </c>
      <c r="Q286" s="57">
        <f t="shared" si="4"/>
        <v>157.5</v>
      </c>
    </row>
    <row r="287" spans="1:17" ht="26.25" customHeight="1">
      <c r="A287" s="12" t="s">
        <v>1939</v>
      </c>
      <c r="B287" s="54" t="s">
        <v>1940</v>
      </c>
      <c r="C287" s="55" t="s">
        <v>54</v>
      </c>
      <c r="D287" s="56">
        <v>42.348053999999998</v>
      </c>
      <c r="E287" s="56">
        <v>42.348053999999998</v>
      </c>
      <c r="F287" s="56">
        <v>42.348053999999998</v>
      </c>
      <c r="G287" s="56">
        <v>42.348053999999998</v>
      </c>
      <c r="H287" s="56">
        <v>42.348053999999998</v>
      </c>
      <c r="I287" s="56">
        <v>42.348053999999998</v>
      </c>
      <c r="J287" s="56">
        <v>42.348053999999998</v>
      </c>
      <c r="K287" s="83">
        <v>42.348053999999998</v>
      </c>
      <c r="L287" s="83"/>
      <c r="M287" s="56">
        <v>42.348053999999998</v>
      </c>
      <c r="N287" s="56">
        <v>42.348053999999998</v>
      </c>
      <c r="O287" s="56">
        <v>42.348053999999998</v>
      </c>
      <c r="P287" s="56">
        <v>42.551406</v>
      </c>
      <c r="Q287" s="57">
        <f t="shared" si="4"/>
        <v>508.37999999999994</v>
      </c>
    </row>
    <row r="288" spans="1:17" ht="24.75" customHeight="1">
      <c r="A288" s="12" t="s">
        <v>1941</v>
      </c>
      <c r="B288" s="54" t="s">
        <v>1942</v>
      </c>
      <c r="C288" s="55" t="s">
        <v>54</v>
      </c>
      <c r="D288" s="56">
        <v>42.348053999999998</v>
      </c>
      <c r="E288" s="56">
        <v>42.348053999999998</v>
      </c>
      <c r="F288" s="56">
        <v>42.348053999999998</v>
      </c>
      <c r="G288" s="56">
        <v>42.348053999999998</v>
      </c>
      <c r="H288" s="56">
        <v>42.348053999999998</v>
      </c>
      <c r="I288" s="56">
        <v>42.348053999999998</v>
      </c>
      <c r="J288" s="56">
        <v>42.348053999999998</v>
      </c>
      <c r="K288" s="83">
        <v>42.348053999999998</v>
      </c>
      <c r="L288" s="83"/>
      <c r="M288" s="56">
        <v>42.348053999999998</v>
      </c>
      <c r="N288" s="56">
        <v>42.348053999999998</v>
      </c>
      <c r="O288" s="56">
        <v>42.348053999999998</v>
      </c>
      <c r="P288" s="56">
        <v>42.551406</v>
      </c>
      <c r="Q288" s="57">
        <f t="shared" si="4"/>
        <v>508.37999999999994</v>
      </c>
    </row>
    <row r="289" spans="1:17" ht="24" customHeight="1">
      <c r="A289" s="12" t="s">
        <v>1943</v>
      </c>
      <c r="B289" s="54" t="s">
        <v>1944</v>
      </c>
      <c r="C289" s="55" t="s">
        <v>54</v>
      </c>
      <c r="D289" s="56">
        <v>42.348053999999998</v>
      </c>
      <c r="E289" s="56">
        <v>42.348053999999998</v>
      </c>
      <c r="F289" s="56">
        <v>42.348053999999998</v>
      </c>
      <c r="G289" s="56">
        <v>42.348053999999998</v>
      </c>
      <c r="H289" s="56">
        <v>42.348053999999998</v>
      </c>
      <c r="I289" s="56">
        <v>42.348053999999998</v>
      </c>
      <c r="J289" s="56">
        <v>42.348053999999998</v>
      </c>
      <c r="K289" s="83">
        <v>42.348053999999998</v>
      </c>
      <c r="L289" s="83"/>
      <c r="M289" s="56">
        <v>42.348053999999998</v>
      </c>
      <c r="N289" s="56">
        <v>42.348053999999998</v>
      </c>
      <c r="O289" s="56">
        <v>42.348053999999998</v>
      </c>
      <c r="P289" s="56">
        <v>42.551406</v>
      </c>
      <c r="Q289" s="57">
        <f t="shared" si="4"/>
        <v>508.37999999999994</v>
      </c>
    </row>
    <row r="290" spans="1:17" ht="36.75" customHeight="1">
      <c r="A290" s="12" t="s">
        <v>868</v>
      </c>
      <c r="B290" s="54" t="s">
        <v>1542</v>
      </c>
      <c r="C290" s="55" t="s">
        <v>601</v>
      </c>
      <c r="D290" s="56">
        <v>340.51373999999998</v>
      </c>
      <c r="E290" s="56">
        <v>340.51373999999998</v>
      </c>
      <c r="F290" s="56">
        <v>340.51373999999998</v>
      </c>
      <c r="G290" s="56">
        <v>340.51373999999998</v>
      </c>
      <c r="H290" s="56">
        <v>340.51373999999998</v>
      </c>
      <c r="I290" s="56">
        <v>340.51373999999998</v>
      </c>
      <c r="J290" s="56">
        <v>340.51373999999998</v>
      </c>
      <c r="K290" s="83">
        <v>340.51373999999998</v>
      </c>
      <c r="L290" s="83"/>
      <c r="M290" s="56">
        <v>340.51373999999998</v>
      </c>
      <c r="N290" s="56">
        <v>340.51373999999998</v>
      </c>
      <c r="O290" s="56">
        <v>340.51373999999998</v>
      </c>
      <c r="P290" s="56">
        <v>342.14886000000001</v>
      </c>
      <c r="Q290" s="57">
        <f t="shared" si="4"/>
        <v>4087.7999999999993</v>
      </c>
    </row>
    <row r="291" spans="1:17" ht="27" customHeight="1">
      <c r="A291" s="12" t="s">
        <v>1462</v>
      </c>
      <c r="B291" s="54" t="s">
        <v>1463</v>
      </c>
      <c r="C291" s="55" t="s">
        <v>50</v>
      </c>
      <c r="D291" s="56">
        <v>9.9960000000000004</v>
      </c>
      <c r="E291" s="56">
        <v>9.9960000000000004</v>
      </c>
      <c r="F291" s="56">
        <v>9.9960000000000004</v>
      </c>
      <c r="G291" s="56">
        <v>9.9960000000000004</v>
      </c>
      <c r="H291" s="56">
        <v>9.9960000000000004</v>
      </c>
      <c r="I291" s="56">
        <v>9.9960000000000004</v>
      </c>
      <c r="J291" s="56">
        <v>9.9960000000000004</v>
      </c>
      <c r="K291" s="83">
        <v>9.9960000000000004</v>
      </c>
      <c r="L291" s="83"/>
      <c r="M291" s="56">
        <v>9.9960000000000004</v>
      </c>
      <c r="N291" s="56">
        <v>9.9960000000000004</v>
      </c>
      <c r="O291" s="56">
        <v>9.9960000000000004</v>
      </c>
      <c r="P291" s="56">
        <v>10.044</v>
      </c>
      <c r="Q291" s="57">
        <f t="shared" si="4"/>
        <v>119.99999999999999</v>
      </c>
    </row>
    <row r="292" spans="1:17" ht="25.5" customHeight="1">
      <c r="A292" s="12" t="s">
        <v>1433</v>
      </c>
      <c r="B292" s="54" t="s">
        <v>1434</v>
      </c>
      <c r="C292" s="55" t="s">
        <v>50</v>
      </c>
      <c r="D292" s="56">
        <v>4.9980000000000002</v>
      </c>
      <c r="E292" s="56">
        <v>4.9980000000000002</v>
      </c>
      <c r="F292" s="56">
        <v>4.9980000000000002</v>
      </c>
      <c r="G292" s="56">
        <v>4.9980000000000002</v>
      </c>
      <c r="H292" s="56">
        <v>4.9980000000000002</v>
      </c>
      <c r="I292" s="56">
        <v>4.9980000000000002</v>
      </c>
      <c r="J292" s="56">
        <v>4.9980000000000002</v>
      </c>
      <c r="K292" s="83">
        <v>4.9980000000000002</v>
      </c>
      <c r="L292" s="83"/>
      <c r="M292" s="56">
        <v>4.9980000000000002</v>
      </c>
      <c r="N292" s="56">
        <v>4.9980000000000002</v>
      </c>
      <c r="O292" s="56">
        <v>4.9980000000000002</v>
      </c>
      <c r="P292" s="56">
        <v>5.0220000000000002</v>
      </c>
      <c r="Q292" s="57">
        <f t="shared" si="4"/>
        <v>59.999999999999993</v>
      </c>
    </row>
    <row r="293" spans="1:17" ht="45.75" customHeight="1">
      <c r="A293" s="12" t="s">
        <v>1452</v>
      </c>
      <c r="B293" s="54" t="s">
        <v>1453</v>
      </c>
      <c r="C293" s="55" t="s">
        <v>50</v>
      </c>
      <c r="D293" s="56">
        <v>5.9976000000000003</v>
      </c>
      <c r="E293" s="56">
        <v>5.9976000000000003</v>
      </c>
      <c r="F293" s="56">
        <v>5.9976000000000003</v>
      </c>
      <c r="G293" s="56">
        <v>5.9976000000000003</v>
      </c>
      <c r="H293" s="56">
        <v>5.9976000000000003</v>
      </c>
      <c r="I293" s="56">
        <v>5.9976000000000003</v>
      </c>
      <c r="J293" s="56">
        <v>5.9976000000000003</v>
      </c>
      <c r="K293" s="83">
        <v>5.9976000000000003</v>
      </c>
      <c r="L293" s="83"/>
      <c r="M293" s="56">
        <v>5.9976000000000003</v>
      </c>
      <c r="N293" s="56">
        <v>5.9976000000000003</v>
      </c>
      <c r="O293" s="56">
        <v>5.9976000000000003</v>
      </c>
      <c r="P293" s="56">
        <v>6.0263999999999998</v>
      </c>
      <c r="Q293" s="57">
        <f t="shared" si="4"/>
        <v>71.999999999999986</v>
      </c>
    </row>
    <row r="294" spans="1:17" ht="30.75" customHeight="1">
      <c r="A294" s="12" t="s">
        <v>1422</v>
      </c>
      <c r="B294" s="54" t="s">
        <v>1423</v>
      </c>
      <c r="C294" s="55" t="s">
        <v>50</v>
      </c>
      <c r="D294" s="56">
        <v>1.9992000000000001</v>
      </c>
      <c r="E294" s="56">
        <v>1.9992000000000001</v>
      </c>
      <c r="F294" s="56">
        <v>1.9992000000000001</v>
      </c>
      <c r="G294" s="56">
        <v>1.9992000000000001</v>
      </c>
      <c r="H294" s="56">
        <v>1.9992000000000001</v>
      </c>
      <c r="I294" s="56">
        <v>1.9992000000000001</v>
      </c>
      <c r="J294" s="56">
        <v>1.9992000000000001</v>
      </c>
      <c r="K294" s="83">
        <v>1.9992000000000001</v>
      </c>
      <c r="L294" s="83"/>
      <c r="M294" s="56">
        <v>1.9992000000000001</v>
      </c>
      <c r="N294" s="56">
        <v>1.9992000000000001</v>
      </c>
      <c r="O294" s="56">
        <v>1.9992000000000001</v>
      </c>
      <c r="P294" s="56">
        <v>2.0087999999999999</v>
      </c>
      <c r="Q294" s="57">
        <f t="shared" si="4"/>
        <v>24.000000000000007</v>
      </c>
    </row>
    <row r="295" spans="1:17" ht="27" customHeight="1">
      <c r="A295" s="12" t="s">
        <v>1527</v>
      </c>
      <c r="B295" s="54" t="s">
        <v>1528</v>
      </c>
      <c r="C295" s="55" t="s">
        <v>50</v>
      </c>
      <c r="D295" s="56">
        <v>4.9980000000000002</v>
      </c>
      <c r="E295" s="56">
        <v>4.9980000000000002</v>
      </c>
      <c r="F295" s="56">
        <v>4.9980000000000002</v>
      </c>
      <c r="G295" s="56">
        <v>4.9980000000000002</v>
      </c>
      <c r="H295" s="56">
        <v>4.9980000000000002</v>
      </c>
      <c r="I295" s="56">
        <v>4.9980000000000002</v>
      </c>
      <c r="J295" s="56">
        <v>4.9980000000000002</v>
      </c>
      <c r="K295" s="83">
        <v>4.9980000000000002</v>
      </c>
      <c r="L295" s="83"/>
      <c r="M295" s="56">
        <v>4.9980000000000002</v>
      </c>
      <c r="N295" s="56">
        <v>4.9980000000000002</v>
      </c>
      <c r="O295" s="56">
        <v>4.9980000000000002</v>
      </c>
      <c r="P295" s="56">
        <v>5.0220000000000002</v>
      </c>
      <c r="Q295" s="57">
        <f t="shared" si="4"/>
        <v>59.999999999999993</v>
      </c>
    </row>
    <row r="296" spans="1:17" ht="25.5" customHeight="1">
      <c r="A296" s="12" t="s">
        <v>1911</v>
      </c>
      <c r="B296" s="54" t="s">
        <v>1912</v>
      </c>
      <c r="C296" s="55" t="s">
        <v>50</v>
      </c>
      <c r="D296" s="56">
        <v>4.4981999999999998</v>
      </c>
      <c r="E296" s="56">
        <v>4.4981999999999998</v>
      </c>
      <c r="F296" s="56">
        <v>4.4981999999999998</v>
      </c>
      <c r="G296" s="56">
        <v>4.4981999999999998</v>
      </c>
      <c r="H296" s="56">
        <v>4.4981999999999998</v>
      </c>
      <c r="I296" s="56">
        <v>4.4981999999999998</v>
      </c>
      <c r="J296" s="56">
        <v>4.4981999999999998</v>
      </c>
      <c r="K296" s="83">
        <v>4.4981999999999998</v>
      </c>
      <c r="L296" s="83"/>
      <c r="M296" s="56">
        <v>4.4981999999999998</v>
      </c>
      <c r="N296" s="56">
        <v>4.4981999999999998</v>
      </c>
      <c r="O296" s="56">
        <v>4.4981999999999998</v>
      </c>
      <c r="P296" s="56">
        <v>4.5198</v>
      </c>
      <c r="Q296" s="57">
        <f t="shared" si="4"/>
        <v>53.999999999999986</v>
      </c>
    </row>
    <row r="297" spans="1:17" ht="25.5" customHeight="1">
      <c r="A297" s="12" t="s">
        <v>1915</v>
      </c>
      <c r="B297" s="54" t="s">
        <v>1916</v>
      </c>
      <c r="C297" s="55" t="s">
        <v>50</v>
      </c>
      <c r="D297" s="56">
        <v>4.4981999999999998</v>
      </c>
      <c r="E297" s="56">
        <v>4.4981999999999998</v>
      </c>
      <c r="F297" s="56">
        <v>4.4981999999999998</v>
      </c>
      <c r="G297" s="56">
        <v>4.4981999999999998</v>
      </c>
      <c r="H297" s="56">
        <v>4.4981999999999998</v>
      </c>
      <c r="I297" s="56">
        <v>4.4981999999999998</v>
      </c>
      <c r="J297" s="56">
        <v>4.4981999999999998</v>
      </c>
      <c r="K297" s="83">
        <v>4.4981999999999998</v>
      </c>
      <c r="L297" s="83"/>
      <c r="M297" s="56">
        <v>4.4981999999999998</v>
      </c>
      <c r="N297" s="56">
        <v>4.4981999999999998</v>
      </c>
      <c r="O297" s="56">
        <v>4.4981999999999998</v>
      </c>
      <c r="P297" s="56">
        <v>4.5198</v>
      </c>
      <c r="Q297" s="57">
        <f t="shared" si="4"/>
        <v>53.999999999999986</v>
      </c>
    </row>
    <row r="298" spans="1:17" ht="36.75" customHeight="1">
      <c r="A298" s="12" t="s">
        <v>1905</v>
      </c>
      <c r="B298" s="54" t="s">
        <v>1906</v>
      </c>
      <c r="C298" s="55" t="s">
        <v>50</v>
      </c>
      <c r="D298" s="56">
        <v>4.4981999999999998</v>
      </c>
      <c r="E298" s="56">
        <v>4.4981999999999998</v>
      </c>
      <c r="F298" s="56">
        <v>4.4981999999999998</v>
      </c>
      <c r="G298" s="56">
        <v>4.4981999999999998</v>
      </c>
      <c r="H298" s="56">
        <v>4.4981999999999998</v>
      </c>
      <c r="I298" s="56">
        <v>4.4981999999999998</v>
      </c>
      <c r="J298" s="56">
        <v>4.4981999999999998</v>
      </c>
      <c r="K298" s="83">
        <v>4.4981999999999998</v>
      </c>
      <c r="L298" s="83"/>
      <c r="M298" s="56">
        <v>4.4981999999999998</v>
      </c>
      <c r="N298" s="56">
        <v>4.4981999999999998</v>
      </c>
      <c r="O298" s="56">
        <v>4.4981999999999998</v>
      </c>
      <c r="P298" s="56">
        <v>4.5198</v>
      </c>
      <c r="Q298" s="57">
        <f t="shared" si="4"/>
        <v>53.999999999999986</v>
      </c>
    </row>
    <row r="299" spans="1:17" ht="20.25" customHeight="1">
      <c r="A299" s="12" t="s">
        <v>1917</v>
      </c>
      <c r="B299" s="54" t="s">
        <v>1918</v>
      </c>
      <c r="C299" s="55" t="s">
        <v>50</v>
      </c>
      <c r="D299" s="56">
        <v>4.4981999999999998</v>
      </c>
      <c r="E299" s="56">
        <v>4.4981999999999998</v>
      </c>
      <c r="F299" s="56">
        <v>4.4981999999999998</v>
      </c>
      <c r="G299" s="56">
        <v>4.4981999999999998</v>
      </c>
      <c r="H299" s="56">
        <v>4.4981999999999998</v>
      </c>
      <c r="I299" s="56">
        <v>4.4981999999999998</v>
      </c>
      <c r="J299" s="56">
        <v>4.4981999999999998</v>
      </c>
      <c r="K299" s="83">
        <v>4.4981999999999998</v>
      </c>
      <c r="L299" s="83"/>
      <c r="M299" s="56">
        <v>4.4981999999999998</v>
      </c>
      <c r="N299" s="56">
        <v>4.4981999999999998</v>
      </c>
      <c r="O299" s="56">
        <v>4.4981999999999998</v>
      </c>
      <c r="P299" s="56">
        <v>4.5198</v>
      </c>
      <c r="Q299" s="57">
        <f t="shared" si="4"/>
        <v>53.999999999999986</v>
      </c>
    </row>
    <row r="300" spans="1:17" ht="29.25" customHeight="1">
      <c r="A300" s="12" t="s">
        <v>903</v>
      </c>
      <c r="B300" s="54" t="s">
        <v>904</v>
      </c>
      <c r="C300" s="55" t="s">
        <v>37</v>
      </c>
      <c r="D300" s="56">
        <v>0.49980000000000002</v>
      </c>
      <c r="E300" s="56">
        <v>0.49980000000000002</v>
      </c>
      <c r="F300" s="56">
        <v>0.49980000000000002</v>
      </c>
      <c r="G300" s="56">
        <v>0.49980000000000002</v>
      </c>
      <c r="H300" s="56">
        <v>0.49980000000000002</v>
      </c>
      <c r="I300" s="56">
        <v>0.49980000000000002</v>
      </c>
      <c r="J300" s="56">
        <v>0.49980000000000002</v>
      </c>
      <c r="K300" s="83">
        <v>0.49980000000000002</v>
      </c>
      <c r="L300" s="83"/>
      <c r="M300" s="56">
        <v>0.49980000000000002</v>
      </c>
      <c r="N300" s="56">
        <v>0.49980000000000002</v>
      </c>
      <c r="O300" s="56">
        <v>0.49980000000000002</v>
      </c>
      <c r="P300" s="56">
        <v>0.50219999999999998</v>
      </c>
      <c r="Q300" s="57">
        <f t="shared" si="4"/>
        <v>6.0000000000000018</v>
      </c>
    </row>
    <row r="301" spans="1:17" ht="45" customHeight="1">
      <c r="A301" s="12" t="s">
        <v>1614</v>
      </c>
      <c r="B301" s="54" t="s">
        <v>1615</v>
      </c>
      <c r="C301" s="55" t="s">
        <v>50</v>
      </c>
      <c r="D301" s="56">
        <v>3.8634140159999997E-2</v>
      </c>
      <c r="E301" s="56">
        <v>3.8634140159999997E-2</v>
      </c>
      <c r="F301" s="56">
        <v>3.8634140159999997E-2</v>
      </c>
      <c r="G301" s="56">
        <v>3.8634140159999997E-2</v>
      </c>
      <c r="H301" s="56">
        <v>3.8634140159999997E-2</v>
      </c>
      <c r="I301" s="56">
        <v>3.8634140159999997E-2</v>
      </c>
      <c r="J301" s="56">
        <v>3.8634140159999997E-2</v>
      </c>
      <c r="K301" s="83">
        <v>3.8634140159999997E-2</v>
      </c>
      <c r="L301" s="83"/>
      <c r="M301" s="56">
        <v>3.8634140159999997E-2</v>
      </c>
      <c r="N301" s="56">
        <v>3.8634140159999997E-2</v>
      </c>
      <c r="O301" s="56">
        <v>3.8634140159999997E-2</v>
      </c>
      <c r="P301" s="56">
        <v>3.8819658239999999E-2</v>
      </c>
      <c r="Q301" s="57">
        <f t="shared" si="4"/>
        <v>0.46379519999999996</v>
      </c>
    </row>
    <row r="302" spans="1:17" ht="30.75" customHeight="1">
      <c r="A302" s="12" t="s">
        <v>1795</v>
      </c>
      <c r="B302" s="54" t="s">
        <v>1796</v>
      </c>
      <c r="C302" s="55" t="s">
        <v>908</v>
      </c>
      <c r="D302" s="56">
        <v>32.387039999999999</v>
      </c>
      <c r="E302" s="56">
        <v>32.387039999999999</v>
      </c>
      <c r="F302" s="56">
        <v>32.387039999999999</v>
      </c>
      <c r="G302" s="56">
        <v>32.387039999999999</v>
      </c>
      <c r="H302" s="56">
        <v>32.387039999999999</v>
      </c>
      <c r="I302" s="56">
        <v>32.387039999999999</v>
      </c>
      <c r="J302" s="56">
        <v>32.387039999999999</v>
      </c>
      <c r="K302" s="83">
        <v>32.387039999999999</v>
      </c>
      <c r="L302" s="83"/>
      <c r="M302" s="56">
        <v>32.387039999999999</v>
      </c>
      <c r="N302" s="56">
        <v>32.387039999999999</v>
      </c>
      <c r="O302" s="56">
        <v>32.387039999999999</v>
      </c>
      <c r="P302" s="56">
        <v>32.542560000000002</v>
      </c>
      <c r="Q302" s="57">
        <f t="shared" si="4"/>
        <v>388.80000000000007</v>
      </c>
    </row>
    <row r="303" spans="1:17" ht="24" customHeight="1">
      <c r="A303" s="12" t="s">
        <v>1818</v>
      </c>
      <c r="B303" s="54" t="s">
        <v>1819</v>
      </c>
      <c r="C303" s="55" t="s">
        <v>749</v>
      </c>
      <c r="D303" s="56">
        <v>35.985599999999998</v>
      </c>
      <c r="E303" s="56">
        <v>35.985599999999998</v>
      </c>
      <c r="F303" s="56">
        <v>35.985599999999998</v>
      </c>
      <c r="G303" s="56">
        <v>35.985599999999998</v>
      </c>
      <c r="H303" s="56">
        <v>35.985599999999998</v>
      </c>
      <c r="I303" s="56">
        <v>35.985599999999998</v>
      </c>
      <c r="J303" s="56">
        <v>35.985599999999998</v>
      </c>
      <c r="K303" s="83">
        <v>35.985599999999998</v>
      </c>
      <c r="L303" s="83"/>
      <c r="M303" s="56">
        <v>35.985599999999998</v>
      </c>
      <c r="N303" s="56">
        <v>35.985599999999998</v>
      </c>
      <c r="O303" s="56">
        <v>35.985599999999998</v>
      </c>
      <c r="P303" s="56">
        <v>36.1584</v>
      </c>
      <c r="Q303" s="57">
        <f t="shared" si="4"/>
        <v>431.99999999999989</v>
      </c>
    </row>
    <row r="304" spans="1:17" ht="44.25" customHeight="1">
      <c r="A304" s="12" t="s">
        <v>1449</v>
      </c>
      <c r="B304" s="54" t="s">
        <v>1450</v>
      </c>
      <c r="C304" s="55" t="s">
        <v>50</v>
      </c>
      <c r="D304" s="56">
        <v>15.993600000000001</v>
      </c>
      <c r="E304" s="56">
        <v>15.993600000000001</v>
      </c>
      <c r="F304" s="56">
        <v>15.993600000000001</v>
      </c>
      <c r="G304" s="56">
        <v>15.993600000000001</v>
      </c>
      <c r="H304" s="56">
        <v>15.993600000000001</v>
      </c>
      <c r="I304" s="56">
        <v>15.993600000000001</v>
      </c>
      <c r="J304" s="56">
        <v>15.993600000000001</v>
      </c>
      <c r="K304" s="83">
        <v>15.993600000000001</v>
      </c>
      <c r="L304" s="83"/>
      <c r="M304" s="56">
        <v>15.993600000000001</v>
      </c>
      <c r="N304" s="56">
        <v>15.993600000000001</v>
      </c>
      <c r="O304" s="56">
        <v>15.993600000000001</v>
      </c>
      <c r="P304" s="56">
        <v>16.070399999999999</v>
      </c>
      <c r="Q304" s="57">
        <f t="shared" si="4"/>
        <v>192.00000000000006</v>
      </c>
    </row>
    <row r="305" spans="1:17" ht="27" customHeight="1">
      <c r="A305" s="12" t="s">
        <v>1998</v>
      </c>
      <c r="B305" s="54" t="s">
        <v>1999</v>
      </c>
      <c r="C305" s="55" t="s">
        <v>50</v>
      </c>
      <c r="D305" s="56">
        <v>9.44622E-4</v>
      </c>
      <c r="E305" s="56">
        <v>9.44622E-4</v>
      </c>
      <c r="F305" s="56">
        <v>9.44622E-4</v>
      </c>
      <c r="G305" s="56">
        <v>9.44622E-4</v>
      </c>
      <c r="H305" s="56">
        <v>9.44622E-4</v>
      </c>
      <c r="I305" s="56">
        <v>9.44622E-4</v>
      </c>
      <c r="J305" s="56">
        <v>9.44622E-4</v>
      </c>
      <c r="K305" s="83">
        <v>9.44622E-4</v>
      </c>
      <c r="L305" s="83"/>
      <c r="M305" s="56">
        <v>9.44622E-4</v>
      </c>
      <c r="N305" s="56">
        <v>9.44622E-4</v>
      </c>
      <c r="O305" s="56">
        <v>9.44622E-4</v>
      </c>
      <c r="P305" s="56">
        <v>9.4915799999999997E-4</v>
      </c>
      <c r="Q305" s="57">
        <f t="shared" si="4"/>
        <v>1.1339999999999998E-2</v>
      </c>
    </row>
    <row r="306" spans="1:17" ht="26.25" customHeight="1">
      <c r="A306" s="12" t="s">
        <v>1765</v>
      </c>
      <c r="B306" s="54" t="s">
        <v>1766</v>
      </c>
      <c r="C306" s="55" t="s">
        <v>54</v>
      </c>
      <c r="D306" s="56">
        <v>160.31584799999999</v>
      </c>
      <c r="E306" s="56">
        <v>160.31584799999999</v>
      </c>
      <c r="F306" s="56">
        <v>160.31584799999999</v>
      </c>
      <c r="G306" s="56">
        <v>160.31584799999999</v>
      </c>
      <c r="H306" s="56">
        <v>160.31584799999999</v>
      </c>
      <c r="I306" s="56">
        <v>160.31584799999999</v>
      </c>
      <c r="J306" s="56">
        <v>160.31584799999999</v>
      </c>
      <c r="K306" s="83">
        <v>160.31584799999999</v>
      </c>
      <c r="L306" s="83"/>
      <c r="M306" s="56">
        <v>160.31584799999999</v>
      </c>
      <c r="N306" s="56">
        <v>160.31584799999999</v>
      </c>
      <c r="O306" s="56">
        <v>160.31584799999999</v>
      </c>
      <c r="P306" s="56">
        <v>161.08567199999999</v>
      </c>
      <c r="Q306" s="57">
        <f t="shared" si="4"/>
        <v>1924.5599999999997</v>
      </c>
    </row>
    <row r="307" spans="1:17" ht="42" customHeight="1">
      <c r="A307" s="12" t="s">
        <v>1322</v>
      </c>
      <c r="B307" s="54" t="s">
        <v>1323</v>
      </c>
      <c r="C307" s="55" t="s">
        <v>33</v>
      </c>
      <c r="D307" s="56">
        <v>104.958</v>
      </c>
      <c r="E307" s="56">
        <v>104.958</v>
      </c>
      <c r="F307" s="56">
        <v>104.958</v>
      </c>
      <c r="G307" s="56">
        <v>104.958</v>
      </c>
      <c r="H307" s="56">
        <v>104.958</v>
      </c>
      <c r="I307" s="56">
        <v>104.958</v>
      </c>
      <c r="J307" s="56">
        <v>104.958</v>
      </c>
      <c r="K307" s="83">
        <v>104.958</v>
      </c>
      <c r="L307" s="83"/>
      <c r="M307" s="56">
        <v>104.958</v>
      </c>
      <c r="N307" s="56">
        <v>104.958</v>
      </c>
      <c r="O307" s="56">
        <v>104.958</v>
      </c>
      <c r="P307" s="56">
        <v>105.462</v>
      </c>
      <c r="Q307" s="57">
        <f t="shared" si="4"/>
        <v>1260</v>
      </c>
    </row>
    <row r="308" spans="1:17" ht="15.75" customHeight="1">
      <c r="A308" s="12" t="s">
        <v>1238</v>
      </c>
      <c r="B308" s="54" t="s">
        <v>1740</v>
      </c>
      <c r="C308" s="55" t="s">
        <v>50</v>
      </c>
      <c r="D308" s="56">
        <v>27.334061999999999</v>
      </c>
      <c r="E308" s="56">
        <v>27.334061999999999</v>
      </c>
      <c r="F308" s="56">
        <v>27.334061999999999</v>
      </c>
      <c r="G308" s="56">
        <v>27.334061999999999</v>
      </c>
      <c r="H308" s="56">
        <v>27.334061999999999</v>
      </c>
      <c r="I308" s="56">
        <v>27.334061999999999</v>
      </c>
      <c r="J308" s="56">
        <v>27.334061999999999</v>
      </c>
      <c r="K308" s="83">
        <v>27.334061999999999</v>
      </c>
      <c r="L308" s="83"/>
      <c r="M308" s="56">
        <v>27.334061999999999</v>
      </c>
      <c r="N308" s="56">
        <v>27.334061999999999</v>
      </c>
      <c r="O308" s="56">
        <v>27.334061999999999</v>
      </c>
      <c r="P308" s="56">
        <v>27.465318</v>
      </c>
      <c r="Q308" s="57">
        <f t="shared" si="4"/>
        <v>328.14</v>
      </c>
    </row>
    <row r="309" spans="1:17" ht="12" customHeight="1">
      <c r="A309" s="12" t="s">
        <v>1246</v>
      </c>
      <c r="B309" s="54" t="s">
        <v>2067</v>
      </c>
      <c r="C309" s="55" t="s">
        <v>50</v>
      </c>
      <c r="D309" s="56">
        <v>4.9930019999999997</v>
      </c>
      <c r="E309" s="56">
        <v>4.9930019999999997</v>
      </c>
      <c r="F309" s="56">
        <v>4.9930019999999997</v>
      </c>
      <c r="G309" s="56">
        <v>4.9930019999999997</v>
      </c>
      <c r="H309" s="56">
        <v>4.9930019999999997</v>
      </c>
      <c r="I309" s="56">
        <v>4.9930019999999997</v>
      </c>
      <c r="J309" s="56">
        <v>4.9930019999999997</v>
      </c>
      <c r="K309" s="83">
        <v>4.9930019999999997</v>
      </c>
      <c r="L309" s="83"/>
      <c r="M309" s="56">
        <v>4.9930019999999997</v>
      </c>
      <c r="N309" s="56">
        <v>4.9930019999999997</v>
      </c>
      <c r="O309" s="56">
        <v>4.9930019999999997</v>
      </c>
      <c r="P309" s="56">
        <v>5.0169779999999999</v>
      </c>
      <c r="Q309" s="57">
        <f t="shared" si="4"/>
        <v>59.939999999999991</v>
      </c>
    </row>
    <row r="310" spans="1:17" ht="17.25" customHeight="1">
      <c r="A310" s="12" t="s">
        <v>1248</v>
      </c>
      <c r="B310" s="54" t="s">
        <v>2057</v>
      </c>
      <c r="C310" s="55" t="s">
        <v>50</v>
      </c>
      <c r="D310" s="56">
        <v>12.482505</v>
      </c>
      <c r="E310" s="56">
        <v>12.482505</v>
      </c>
      <c r="F310" s="56">
        <v>12.482505</v>
      </c>
      <c r="G310" s="56">
        <v>12.482505</v>
      </c>
      <c r="H310" s="56">
        <v>12.482505</v>
      </c>
      <c r="I310" s="56">
        <v>12.482505</v>
      </c>
      <c r="J310" s="56">
        <v>12.482505</v>
      </c>
      <c r="K310" s="83">
        <v>12.482505</v>
      </c>
      <c r="L310" s="83"/>
      <c r="M310" s="56">
        <v>12.482505</v>
      </c>
      <c r="N310" s="56">
        <v>12.482505</v>
      </c>
      <c r="O310" s="56">
        <v>12.482505</v>
      </c>
      <c r="P310" s="56">
        <v>12.542445000000001</v>
      </c>
      <c r="Q310" s="57">
        <f t="shared" si="4"/>
        <v>149.85000000000002</v>
      </c>
    </row>
    <row r="311" spans="1:17" ht="18.75" customHeight="1">
      <c r="A311" s="12" t="s">
        <v>1244</v>
      </c>
      <c r="B311" s="54" t="s">
        <v>2063</v>
      </c>
      <c r="C311" s="55" t="s">
        <v>50</v>
      </c>
      <c r="D311" s="56">
        <v>24.935022</v>
      </c>
      <c r="E311" s="56">
        <v>24.935022</v>
      </c>
      <c r="F311" s="56">
        <v>24.935022</v>
      </c>
      <c r="G311" s="56">
        <v>24.935022</v>
      </c>
      <c r="H311" s="56">
        <v>24.935022</v>
      </c>
      <c r="I311" s="56">
        <v>24.935022</v>
      </c>
      <c r="J311" s="56">
        <v>24.935022</v>
      </c>
      <c r="K311" s="83">
        <v>24.935022</v>
      </c>
      <c r="L311" s="83"/>
      <c r="M311" s="56">
        <v>24.935022</v>
      </c>
      <c r="N311" s="56">
        <v>24.935022</v>
      </c>
      <c r="O311" s="56">
        <v>24.935022</v>
      </c>
      <c r="P311" s="56">
        <v>25.054758</v>
      </c>
      <c r="Q311" s="57">
        <f t="shared" si="4"/>
        <v>299.33999999999997</v>
      </c>
    </row>
    <row r="312" spans="1:17" ht="17.25" customHeight="1">
      <c r="A312" s="12" t="s">
        <v>1236</v>
      </c>
      <c r="B312" s="54" t="s">
        <v>2069</v>
      </c>
      <c r="C312" s="55" t="s">
        <v>50</v>
      </c>
      <c r="D312" s="56">
        <v>49.877541000000001</v>
      </c>
      <c r="E312" s="56">
        <v>49.877541000000001</v>
      </c>
      <c r="F312" s="56">
        <v>49.877541000000001</v>
      </c>
      <c r="G312" s="56">
        <v>49.877541000000001</v>
      </c>
      <c r="H312" s="56">
        <v>49.877541000000001</v>
      </c>
      <c r="I312" s="56">
        <v>49.877541000000001</v>
      </c>
      <c r="J312" s="56">
        <v>49.877541000000001</v>
      </c>
      <c r="K312" s="83">
        <v>49.877541000000001</v>
      </c>
      <c r="L312" s="83"/>
      <c r="M312" s="56">
        <v>49.877541000000001</v>
      </c>
      <c r="N312" s="56">
        <v>49.877541000000001</v>
      </c>
      <c r="O312" s="56">
        <v>49.877541000000001</v>
      </c>
      <c r="P312" s="56">
        <v>50.117049000000002</v>
      </c>
      <c r="Q312" s="57">
        <f t="shared" si="4"/>
        <v>598.77</v>
      </c>
    </row>
    <row r="313" spans="1:17" ht="23.25" customHeight="1">
      <c r="A313" s="12" t="s">
        <v>1256</v>
      </c>
      <c r="B313" s="54" t="s">
        <v>2053</v>
      </c>
      <c r="C313" s="55" t="s">
        <v>50</v>
      </c>
      <c r="D313" s="56">
        <v>2.4740099999999998</v>
      </c>
      <c r="E313" s="56">
        <v>2.4740099999999998</v>
      </c>
      <c r="F313" s="56">
        <v>2.4740099999999998</v>
      </c>
      <c r="G313" s="56">
        <v>2.4740099999999998</v>
      </c>
      <c r="H313" s="56">
        <v>2.4740099999999998</v>
      </c>
      <c r="I313" s="56">
        <v>2.4740099999999998</v>
      </c>
      <c r="J313" s="56">
        <v>2.4740099999999998</v>
      </c>
      <c r="K313" s="83">
        <v>2.4740099999999998</v>
      </c>
      <c r="L313" s="83"/>
      <c r="M313" s="56">
        <v>2.4740099999999998</v>
      </c>
      <c r="N313" s="56">
        <v>2.4740099999999998</v>
      </c>
      <c r="O313" s="56">
        <v>2.4740099999999998</v>
      </c>
      <c r="P313" s="56">
        <v>2.4858899999999999</v>
      </c>
      <c r="Q313" s="57">
        <f t="shared" si="4"/>
        <v>29.7</v>
      </c>
    </row>
    <row r="314" spans="1:17" ht="24.75" customHeight="1">
      <c r="A314" s="12" t="s">
        <v>1258</v>
      </c>
      <c r="B314" s="54" t="s">
        <v>2065</v>
      </c>
      <c r="C314" s="55" t="s">
        <v>50</v>
      </c>
      <c r="D314" s="56">
        <v>4.9930019999999997</v>
      </c>
      <c r="E314" s="56">
        <v>4.9930019999999997</v>
      </c>
      <c r="F314" s="56">
        <v>4.9930019999999997</v>
      </c>
      <c r="G314" s="56">
        <v>4.9930019999999997</v>
      </c>
      <c r="H314" s="56">
        <v>4.9930019999999997</v>
      </c>
      <c r="I314" s="56">
        <v>4.9930019999999997</v>
      </c>
      <c r="J314" s="56">
        <v>4.9930019999999997</v>
      </c>
      <c r="K314" s="83">
        <v>4.9930019999999997</v>
      </c>
      <c r="L314" s="83"/>
      <c r="M314" s="56">
        <v>4.9930019999999997</v>
      </c>
      <c r="N314" s="56">
        <v>4.9930019999999997</v>
      </c>
      <c r="O314" s="56">
        <v>4.9930019999999997</v>
      </c>
      <c r="P314" s="56">
        <v>5.0169779999999999</v>
      </c>
      <c r="Q314" s="57">
        <f t="shared" si="4"/>
        <v>59.939999999999991</v>
      </c>
    </row>
    <row r="315" spans="1:17" ht="24" customHeight="1">
      <c r="A315" s="12" t="s">
        <v>1206</v>
      </c>
      <c r="B315" s="54" t="s">
        <v>1207</v>
      </c>
      <c r="C315" s="55" t="s">
        <v>50</v>
      </c>
      <c r="D315" s="56">
        <v>39.984000000000002</v>
      </c>
      <c r="E315" s="56">
        <v>39.984000000000002</v>
      </c>
      <c r="F315" s="56">
        <v>39.984000000000002</v>
      </c>
      <c r="G315" s="56">
        <v>39.984000000000002</v>
      </c>
      <c r="H315" s="56">
        <v>39.984000000000002</v>
      </c>
      <c r="I315" s="56">
        <v>39.984000000000002</v>
      </c>
      <c r="J315" s="56">
        <v>39.984000000000002</v>
      </c>
      <c r="K315" s="83">
        <v>39.984000000000002</v>
      </c>
      <c r="L315" s="83"/>
      <c r="M315" s="56">
        <v>39.984000000000002</v>
      </c>
      <c r="N315" s="56">
        <v>39.984000000000002</v>
      </c>
      <c r="O315" s="56">
        <v>39.984000000000002</v>
      </c>
      <c r="P315" s="56">
        <v>40.176000000000002</v>
      </c>
      <c r="Q315" s="57">
        <f t="shared" si="4"/>
        <v>479.99999999999994</v>
      </c>
    </row>
    <row r="316" spans="1:17" ht="27" customHeight="1">
      <c r="A316" s="12" t="s">
        <v>1209</v>
      </c>
      <c r="B316" s="54" t="s">
        <v>1210</v>
      </c>
      <c r="C316" s="55" t="s">
        <v>50</v>
      </c>
      <c r="D316" s="56">
        <v>29.988</v>
      </c>
      <c r="E316" s="56">
        <v>29.988</v>
      </c>
      <c r="F316" s="56">
        <v>29.988</v>
      </c>
      <c r="G316" s="56">
        <v>29.988</v>
      </c>
      <c r="H316" s="56">
        <v>29.988</v>
      </c>
      <c r="I316" s="56">
        <v>29.988</v>
      </c>
      <c r="J316" s="56">
        <v>29.988</v>
      </c>
      <c r="K316" s="83">
        <v>29.988</v>
      </c>
      <c r="L316" s="83"/>
      <c r="M316" s="56">
        <v>29.988</v>
      </c>
      <c r="N316" s="56">
        <v>29.988</v>
      </c>
      <c r="O316" s="56">
        <v>29.988</v>
      </c>
      <c r="P316" s="56">
        <v>30.132000000000001</v>
      </c>
      <c r="Q316" s="57">
        <f t="shared" si="4"/>
        <v>360</v>
      </c>
    </row>
    <row r="317" spans="1:17" ht="27.75" customHeight="1">
      <c r="A317" s="12" t="s">
        <v>1212</v>
      </c>
      <c r="B317" s="54" t="s">
        <v>1213</v>
      </c>
      <c r="C317" s="55" t="s">
        <v>50</v>
      </c>
      <c r="D317" s="56">
        <v>19.992000000000001</v>
      </c>
      <c r="E317" s="56">
        <v>19.992000000000001</v>
      </c>
      <c r="F317" s="56">
        <v>19.992000000000001</v>
      </c>
      <c r="G317" s="56">
        <v>19.992000000000001</v>
      </c>
      <c r="H317" s="56">
        <v>19.992000000000001</v>
      </c>
      <c r="I317" s="56">
        <v>19.992000000000001</v>
      </c>
      <c r="J317" s="56">
        <v>19.992000000000001</v>
      </c>
      <c r="K317" s="83">
        <v>19.992000000000001</v>
      </c>
      <c r="L317" s="83"/>
      <c r="M317" s="56">
        <v>19.992000000000001</v>
      </c>
      <c r="N317" s="56">
        <v>19.992000000000001</v>
      </c>
      <c r="O317" s="56">
        <v>19.992000000000001</v>
      </c>
      <c r="P317" s="56">
        <v>20.088000000000001</v>
      </c>
      <c r="Q317" s="57">
        <f t="shared" si="4"/>
        <v>239.99999999999997</v>
      </c>
    </row>
    <row r="318" spans="1:17" ht="29.25" customHeight="1">
      <c r="A318" s="12" t="s">
        <v>803</v>
      </c>
      <c r="B318" s="54" t="s">
        <v>804</v>
      </c>
      <c r="C318" s="55" t="s">
        <v>50</v>
      </c>
      <c r="D318" s="56">
        <v>1.64934</v>
      </c>
      <c r="E318" s="56">
        <v>1.64934</v>
      </c>
      <c r="F318" s="56">
        <v>1.64934</v>
      </c>
      <c r="G318" s="56">
        <v>1.64934</v>
      </c>
      <c r="H318" s="56">
        <v>1.64934</v>
      </c>
      <c r="I318" s="56">
        <v>1.64934</v>
      </c>
      <c r="J318" s="56">
        <v>1.64934</v>
      </c>
      <c r="K318" s="83">
        <v>1.64934</v>
      </c>
      <c r="L318" s="83"/>
      <c r="M318" s="56">
        <v>1.64934</v>
      </c>
      <c r="N318" s="56">
        <v>1.64934</v>
      </c>
      <c r="O318" s="56">
        <v>1.64934</v>
      </c>
      <c r="P318" s="56">
        <v>1.65726</v>
      </c>
      <c r="Q318" s="57">
        <f t="shared" si="4"/>
        <v>19.8</v>
      </c>
    </row>
    <row r="319" spans="1:17" ht="33" customHeight="1">
      <c r="A319" s="12" t="s">
        <v>805</v>
      </c>
      <c r="B319" s="54" t="s">
        <v>806</v>
      </c>
      <c r="C319" s="55" t="s">
        <v>50</v>
      </c>
      <c r="D319" s="56">
        <v>2.638944</v>
      </c>
      <c r="E319" s="56">
        <v>2.638944</v>
      </c>
      <c r="F319" s="56">
        <v>2.638944</v>
      </c>
      <c r="G319" s="56">
        <v>2.638944</v>
      </c>
      <c r="H319" s="56">
        <v>2.638944</v>
      </c>
      <c r="I319" s="56">
        <v>2.638944</v>
      </c>
      <c r="J319" s="56">
        <v>2.638944</v>
      </c>
      <c r="K319" s="83">
        <v>2.638944</v>
      </c>
      <c r="L319" s="83"/>
      <c r="M319" s="56">
        <v>2.638944</v>
      </c>
      <c r="N319" s="56">
        <v>2.638944</v>
      </c>
      <c r="O319" s="56">
        <v>2.638944</v>
      </c>
      <c r="P319" s="56">
        <v>2.6516160000000002</v>
      </c>
      <c r="Q319" s="57">
        <f t="shared" si="4"/>
        <v>31.679999999999996</v>
      </c>
    </row>
    <row r="320" spans="1:17" ht="27.75" customHeight="1">
      <c r="A320" s="12" t="s">
        <v>1107</v>
      </c>
      <c r="B320" s="54" t="s">
        <v>1108</v>
      </c>
      <c r="C320" s="55" t="s">
        <v>50</v>
      </c>
      <c r="D320" s="56">
        <v>4.9980000000000002</v>
      </c>
      <c r="E320" s="56">
        <v>4.9980000000000002</v>
      </c>
      <c r="F320" s="56">
        <v>4.9980000000000002</v>
      </c>
      <c r="G320" s="56">
        <v>4.9980000000000002</v>
      </c>
      <c r="H320" s="56">
        <v>4.9980000000000002</v>
      </c>
      <c r="I320" s="56">
        <v>4.9980000000000002</v>
      </c>
      <c r="J320" s="56">
        <v>4.9980000000000002</v>
      </c>
      <c r="K320" s="83">
        <v>4.9980000000000002</v>
      </c>
      <c r="L320" s="83"/>
      <c r="M320" s="56">
        <v>4.9980000000000002</v>
      </c>
      <c r="N320" s="56">
        <v>4.9980000000000002</v>
      </c>
      <c r="O320" s="56">
        <v>4.9980000000000002</v>
      </c>
      <c r="P320" s="56">
        <v>5.0220000000000002</v>
      </c>
      <c r="Q320" s="57">
        <f t="shared" si="4"/>
        <v>59.999999999999993</v>
      </c>
    </row>
    <row r="321" spans="1:17" ht="43.5" customHeight="1">
      <c r="A321" s="12" t="s">
        <v>1876</v>
      </c>
      <c r="B321" s="54" t="s">
        <v>1877</v>
      </c>
      <c r="C321" s="55" t="s">
        <v>37</v>
      </c>
      <c r="D321" s="56">
        <v>449.82</v>
      </c>
      <c r="E321" s="56">
        <v>449.82</v>
      </c>
      <c r="F321" s="56">
        <v>449.82</v>
      </c>
      <c r="G321" s="56">
        <v>449.82</v>
      </c>
      <c r="H321" s="56">
        <v>449.82</v>
      </c>
      <c r="I321" s="56">
        <v>449.82</v>
      </c>
      <c r="J321" s="56">
        <v>449.82</v>
      </c>
      <c r="K321" s="83">
        <v>449.82</v>
      </c>
      <c r="L321" s="83"/>
      <c r="M321" s="56">
        <v>449.82</v>
      </c>
      <c r="N321" s="56">
        <v>449.82</v>
      </c>
      <c r="O321" s="56">
        <v>449.82</v>
      </c>
      <c r="P321" s="56">
        <v>451.98</v>
      </c>
      <c r="Q321" s="57">
        <f t="shared" si="4"/>
        <v>5400</v>
      </c>
    </row>
    <row r="322" spans="1:17" ht="27" customHeight="1">
      <c r="A322" s="12" t="s">
        <v>1285</v>
      </c>
      <c r="B322" s="54" t="s">
        <v>1286</v>
      </c>
      <c r="C322" s="55" t="s">
        <v>50</v>
      </c>
      <c r="D322" s="56">
        <v>24.99</v>
      </c>
      <c r="E322" s="56">
        <v>24.99</v>
      </c>
      <c r="F322" s="56">
        <v>24.99</v>
      </c>
      <c r="G322" s="56">
        <v>24.99</v>
      </c>
      <c r="H322" s="56">
        <v>24.99</v>
      </c>
      <c r="I322" s="56">
        <v>24.99</v>
      </c>
      <c r="J322" s="56">
        <v>24.99</v>
      </c>
      <c r="K322" s="83">
        <v>24.99</v>
      </c>
      <c r="L322" s="83"/>
      <c r="M322" s="56">
        <v>24.99</v>
      </c>
      <c r="N322" s="56">
        <v>24.99</v>
      </c>
      <c r="O322" s="56">
        <v>24.99</v>
      </c>
      <c r="P322" s="56">
        <v>25.11</v>
      </c>
      <c r="Q322" s="57">
        <f t="shared" si="4"/>
        <v>300.00000000000006</v>
      </c>
    </row>
    <row r="323" spans="1:17" ht="49.5" customHeight="1">
      <c r="A323" s="12" t="s">
        <v>1363</v>
      </c>
      <c r="B323" s="54" t="s">
        <v>1364</v>
      </c>
      <c r="C323" s="55" t="s">
        <v>50</v>
      </c>
      <c r="D323" s="56">
        <v>142.94280000000001</v>
      </c>
      <c r="E323" s="56">
        <v>142.94280000000001</v>
      </c>
      <c r="F323" s="56">
        <v>142.94280000000001</v>
      </c>
      <c r="G323" s="56">
        <v>142.94280000000001</v>
      </c>
      <c r="H323" s="56">
        <v>142.94280000000001</v>
      </c>
      <c r="I323" s="56">
        <v>142.94280000000001</v>
      </c>
      <c r="J323" s="56">
        <v>142.94280000000001</v>
      </c>
      <c r="K323" s="83">
        <v>142.94280000000001</v>
      </c>
      <c r="L323" s="83"/>
      <c r="M323" s="56">
        <v>142.94280000000001</v>
      </c>
      <c r="N323" s="56">
        <v>142.94280000000001</v>
      </c>
      <c r="O323" s="56">
        <v>142.94280000000001</v>
      </c>
      <c r="P323" s="56">
        <v>143.6292</v>
      </c>
      <c r="Q323" s="57">
        <f t="shared" ref="Q323:Q386" si="5">SUM(D323:P323)</f>
        <v>1716.0000000000002</v>
      </c>
    </row>
    <row r="324" spans="1:17" ht="36.75" customHeight="1">
      <c r="A324" s="12" t="s">
        <v>1215</v>
      </c>
      <c r="B324" s="54" t="s">
        <v>1216</v>
      </c>
      <c r="C324" s="55" t="s">
        <v>50</v>
      </c>
      <c r="D324" s="56">
        <v>19.992000000000001</v>
      </c>
      <c r="E324" s="56">
        <v>19.992000000000001</v>
      </c>
      <c r="F324" s="56">
        <v>19.992000000000001</v>
      </c>
      <c r="G324" s="56">
        <v>19.992000000000001</v>
      </c>
      <c r="H324" s="56">
        <v>19.992000000000001</v>
      </c>
      <c r="I324" s="56">
        <v>19.992000000000001</v>
      </c>
      <c r="J324" s="56">
        <v>19.992000000000001</v>
      </c>
      <c r="K324" s="83">
        <v>19.992000000000001</v>
      </c>
      <c r="L324" s="83"/>
      <c r="M324" s="56">
        <v>19.992000000000001</v>
      </c>
      <c r="N324" s="56">
        <v>19.992000000000001</v>
      </c>
      <c r="O324" s="56">
        <v>19.992000000000001</v>
      </c>
      <c r="P324" s="56">
        <v>20.088000000000001</v>
      </c>
      <c r="Q324" s="57">
        <f t="shared" si="5"/>
        <v>239.99999999999997</v>
      </c>
    </row>
    <row r="325" spans="1:17" ht="33">
      <c r="A325" s="12" t="s">
        <v>1218</v>
      </c>
      <c r="B325" s="54" t="s">
        <v>1219</v>
      </c>
      <c r="C325" s="55" t="s">
        <v>50</v>
      </c>
      <c r="D325" s="56">
        <v>15.993600000000001</v>
      </c>
      <c r="E325" s="56">
        <v>15.993600000000001</v>
      </c>
      <c r="F325" s="56">
        <v>15.993600000000001</v>
      </c>
      <c r="G325" s="56">
        <v>15.993600000000001</v>
      </c>
      <c r="H325" s="56">
        <v>15.993600000000001</v>
      </c>
      <c r="I325" s="56">
        <v>15.993600000000001</v>
      </c>
      <c r="J325" s="56">
        <v>15.993600000000001</v>
      </c>
      <c r="K325" s="83">
        <v>15.993600000000001</v>
      </c>
      <c r="L325" s="83"/>
      <c r="M325" s="56">
        <v>15.993600000000001</v>
      </c>
      <c r="N325" s="56">
        <v>15.993600000000001</v>
      </c>
      <c r="O325" s="56">
        <v>15.993600000000001</v>
      </c>
      <c r="P325" s="56">
        <v>16.070399999999999</v>
      </c>
      <c r="Q325" s="57">
        <f t="shared" si="5"/>
        <v>192.00000000000006</v>
      </c>
    </row>
    <row r="326" spans="1:17" ht="30.75" customHeight="1">
      <c r="A326" s="12" t="s">
        <v>1550</v>
      </c>
      <c r="B326" s="54" t="s">
        <v>1551</v>
      </c>
      <c r="C326" s="55" t="s">
        <v>601</v>
      </c>
      <c r="D326" s="56">
        <v>369.45215999999999</v>
      </c>
      <c r="E326" s="56">
        <v>369.45215999999999</v>
      </c>
      <c r="F326" s="56">
        <v>369.45215999999999</v>
      </c>
      <c r="G326" s="56">
        <v>369.45215999999999</v>
      </c>
      <c r="H326" s="56">
        <v>369.45215999999999</v>
      </c>
      <c r="I326" s="56">
        <v>369.45215999999999</v>
      </c>
      <c r="J326" s="56">
        <v>369.45215999999999</v>
      </c>
      <c r="K326" s="83">
        <v>369.45215999999999</v>
      </c>
      <c r="L326" s="83"/>
      <c r="M326" s="56">
        <v>369.45215999999999</v>
      </c>
      <c r="N326" s="56">
        <v>369.45215999999999</v>
      </c>
      <c r="O326" s="56">
        <v>369.45215999999999</v>
      </c>
      <c r="P326" s="56">
        <v>371.22624000000002</v>
      </c>
      <c r="Q326" s="57">
        <f t="shared" si="5"/>
        <v>4435.1999999999989</v>
      </c>
    </row>
    <row r="327" spans="1:17" ht="16.5" customHeight="1">
      <c r="A327" s="12" t="s">
        <v>925</v>
      </c>
      <c r="B327" s="54" t="s">
        <v>926</v>
      </c>
      <c r="C327" s="55" t="s">
        <v>50</v>
      </c>
      <c r="D327" s="56">
        <v>2.4502695000000001</v>
      </c>
      <c r="E327" s="56">
        <v>2.4502695000000001</v>
      </c>
      <c r="F327" s="56">
        <v>2.4502695000000001</v>
      </c>
      <c r="G327" s="56">
        <v>2.4502695000000001</v>
      </c>
      <c r="H327" s="56">
        <v>2.4502695000000001</v>
      </c>
      <c r="I327" s="56">
        <v>2.4502695000000001</v>
      </c>
      <c r="J327" s="56">
        <v>2.4502695000000001</v>
      </c>
      <c r="K327" s="83">
        <v>2.4502695000000001</v>
      </c>
      <c r="L327" s="83"/>
      <c r="M327" s="56">
        <v>2.4502695000000001</v>
      </c>
      <c r="N327" s="56">
        <v>2.4502695000000001</v>
      </c>
      <c r="O327" s="56">
        <v>2.4502695000000001</v>
      </c>
      <c r="P327" s="56">
        <v>2.4620354999999998</v>
      </c>
      <c r="Q327" s="57">
        <f t="shared" si="5"/>
        <v>29.415000000000006</v>
      </c>
    </row>
    <row r="328" spans="1:17" ht="18.75" customHeight="1">
      <c r="A328" s="12" t="s">
        <v>1655</v>
      </c>
      <c r="B328" s="54" t="s">
        <v>1656</v>
      </c>
      <c r="C328" s="55" t="s">
        <v>50</v>
      </c>
      <c r="D328" s="56">
        <v>1403.4384</v>
      </c>
      <c r="E328" s="56">
        <v>1403.4384</v>
      </c>
      <c r="F328" s="56">
        <v>1403.4384</v>
      </c>
      <c r="G328" s="56">
        <v>1403.4384</v>
      </c>
      <c r="H328" s="56">
        <v>1403.4384</v>
      </c>
      <c r="I328" s="56">
        <v>1403.4384</v>
      </c>
      <c r="J328" s="56">
        <v>1403.4384</v>
      </c>
      <c r="K328" s="83">
        <v>1403.4384</v>
      </c>
      <c r="L328" s="83"/>
      <c r="M328" s="56">
        <v>1403.4384</v>
      </c>
      <c r="N328" s="56">
        <v>1403.4384</v>
      </c>
      <c r="O328" s="56">
        <v>1403.4384</v>
      </c>
      <c r="P328" s="56">
        <v>1410.1776</v>
      </c>
      <c r="Q328" s="57">
        <f t="shared" si="5"/>
        <v>16847.999999999996</v>
      </c>
    </row>
    <row r="329" spans="1:17" ht="42" customHeight="1">
      <c r="A329" s="12" t="s">
        <v>833</v>
      </c>
      <c r="B329" s="54" t="s">
        <v>834</v>
      </c>
      <c r="C329" s="55" t="s">
        <v>37</v>
      </c>
      <c r="D329" s="56">
        <v>6.5973600000000001</v>
      </c>
      <c r="E329" s="56">
        <v>6.5973600000000001</v>
      </c>
      <c r="F329" s="56">
        <v>6.5973600000000001</v>
      </c>
      <c r="G329" s="56">
        <v>6.5973600000000001</v>
      </c>
      <c r="H329" s="56">
        <v>6.5973600000000001</v>
      </c>
      <c r="I329" s="56">
        <v>6.5973600000000001</v>
      </c>
      <c r="J329" s="56">
        <v>6.5973600000000001</v>
      </c>
      <c r="K329" s="83">
        <v>6.5973600000000001</v>
      </c>
      <c r="L329" s="83"/>
      <c r="M329" s="56">
        <v>6.5973600000000001</v>
      </c>
      <c r="N329" s="56">
        <v>6.5973600000000001</v>
      </c>
      <c r="O329" s="56">
        <v>6.5973600000000001</v>
      </c>
      <c r="P329" s="56">
        <v>6.6290399999999998</v>
      </c>
      <c r="Q329" s="57">
        <f t="shared" si="5"/>
        <v>79.2</v>
      </c>
    </row>
    <row r="330" spans="1:17" ht="41.25">
      <c r="A330" s="12" t="s">
        <v>1631</v>
      </c>
      <c r="B330" s="54" t="s">
        <v>1632</v>
      </c>
      <c r="C330" s="55" t="s">
        <v>50</v>
      </c>
      <c r="D330" s="56">
        <v>44.981999999999999</v>
      </c>
      <c r="E330" s="56">
        <v>44.981999999999999</v>
      </c>
      <c r="F330" s="56">
        <v>44.981999999999999</v>
      </c>
      <c r="G330" s="56">
        <v>44.981999999999999</v>
      </c>
      <c r="H330" s="56">
        <v>44.981999999999999</v>
      </c>
      <c r="I330" s="56">
        <v>44.981999999999999</v>
      </c>
      <c r="J330" s="56">
        <v>44.981999999999999</v>
      </c>
      <c r="K330" s="83">
        <v>44.981999999999999</v>
      </c>
      <c r="L330" s="83"/>
      <c r="M330" s="56">
        <v>44.981999999999999</v>
      </c>
      <c r="N330" s="56">
        <v>44.981999999999999</v>
      </c>
      <c r="O330" s="56">
        <v>44.981999999999999</v>
      </c>
      <c r="P330" s="56">
        <v>45.198</v>
      </c>
      <c r="Q330" s="57">
        <f t="shared" si="5"/>
        <v>539.99999999999989</v>
      </c>
    </row>
    <row r="331" spans="1:17" ht="40.5" customHeight="1">
      <c r="A331" s="12" t="s">
        <v>1899</v>
      </c>
      <c r="B331" s="54" t="s">
        <v>1900</v>
      </c>
      <c r="C331" s="55" t="s">
        <v>37</v>
      </c>
      <c r="D331" s="56">
        <v>5.667732</v>
      </c>
      <c r="E331" s="56">
        <v>5.667732</v>
      </c>
      <c r="F331" s="56">
        <v>5.667732</v>
      </c>
      <c r="G331" s="56">
        <v>5.667732</v>
      </c>
      <c r="H331" s="56">
        <v>5.667732</v>
      </c>
      <c r="I331" s="56">
        <v>5.667732</v>
      </c>
      <c r="J331" s="56">
        <v>5.667732</v>
      </c>
      <c r="K331" s="83">
        <v>5.667732</v>
      </c>
      <c r="L331" s="83"/>
      <c r="M331" s="56">
        <v>5.667732</v>
      </c>
      <c r="N331" s="56">
        <v>5.667732</v>
      </c>
      <c r="O331" s="56">
        <v>5.667732</v>
      </c>
      <c r="P331" s="56">
        <v>5.6949480000000001</v>
      </c>
      <c r="Q331" s="57">
        <f t="shared" si="5"/>
        <v>68.040000000000006</v>
      </c>
    </row>
    <row r="332" spans="1:17" ht="33" customHeight="1">
      <c r="A332" s="12" t="s">
        <v>1902</v>
      </c>
      <c r="B332" s="54" t="s">
        <v>1903</v>
      </c>
      <c r="C332" s="55" t="s">
        <v>37</v>
      </c>
      <c r="D332" s="56">
        <v>5.667732</v>
      </c>
      <c r="E332" s="56">
        <v>5.667732</v>
      </c>
      <c r="F332" s="56">
        <v>5.667732</v>
      </c>
      <c r="G332" s="56">
        <v>5.667732</v>
      </c>
      <c r="H332" s="56">
        <v>5.667732</v>
      </c>
      <c r="I332" s="56">
        <v>5.667732</v>
      </c>
      <c r="J332" s="56">
        <v>5.667732</v>
      </c>
      <c r="K332" s="83">
        <v>5.667732</v>
      </c>
      <c r="L332" s="83"/>
      <c r="M332" s="56">
        <v>5.667732</v>
      </c>
      <c r="N332" s="56">
        <v>5.667732</v>
      </c>
      <c r="O332" s="56">
        <v>5.667732</v>
      </c>
      <c r="P332" s="56">
        <v>5.6949480000000001</v>
      </c>
      <c r="Q332" s="57">
        <f t="shared" si="5"/>
        <v>68.040000000000006</v>
      </c>
    </row>
    <row r="333" spans="1:17" ht="26.25" customHeight="1">
      <c r="A333" s="12" t="s">
        <v>809</v>
      </c>
      <c r="B333" s="54" t="s">
        <v>810</v>
      </c>
      <c r="C333" s="55" t="s">
        <v>37</v>
      </c>
      <c r="D333" s="56">
        <v>1.64934</v>
      </c>
      <c r="E333" s="56">
        <v>1.64934</v>
      </c>
      <c r="F333" s="56">
        <v>1.64934</v>
      </c>
      <c r="G333" s="56">
        <v>1.64934</v>
      </c>
      <c r="H333" s="56">
        <v>1.64934</v>
      </c>
      <c r="I333" s="56">
        <v>1.64934</v>
      </c>
      <c r="J333" s="56">
        <v>1.64934</v>
      </c>
      <c r="K333" s="83">
        <v>1.64934</v>
      </c>
      <c r="L333" s="83"/>
      <c r="M333" s="56">
        <v>1.64934</v>
      </c>
      <c r="N333" s="56">
        <v>1.64934</v>
      </c>
      <c r="O333" s="56">
        <v>1.64934</v>
      </c>
      <c r="P333" s="56">
        <v>1.65726</v>
      </c>
      <c r="Q333" s="57">
        <f t="shared" si="5"/>
        <v>19.8</v>
      </c>
    </row>
    <row r="334" spans="1:17" ht="33.75" customHeight="1">
      <c r="A334" s="12" t="s">
        <v>1026</v>
      </c>
      <c r="B334" s="54" t="s">
        <v>1027</v>
      </c>
      <c r="C334" s="55" t="s">
        <v>50</v>
      </c>
      <c r="D334" s="56">
        <v>1.9992000000000001</v>
      </c>
      <c r="E334" s="56">
        <v>1.9992000000000001</v>
      </c>
      <c r="F334" s="56">
        <v>1.9992000000000001</v>
      </c>
      <c r="G334" s="56">
        <v>1.9992000000000001</v>
      </c>
      <c r="H334" s="56">
        <v>1.9992000000000001</v>
      </c>
      <c r="I334" s="56">
        <v>1.9992000000000001</v>
      </c>
      <c r="J334" s="56">
        <v>1.9992000000000001</v>
      </c>
      <c r="K334" s="83">
        <v>1.9992000000000001</v>
      </c>
      <c r="L334" s="83"/>
      <c r="M334" s="56">
        <v>1.9992000000000001</v>
      </c>
      <c r="N334" s="56">
        <v>1.9992000000000001</v>
      </c>
      <c r="O334" s="56">
        <v>1.9992000000000001</v>
      </c>
      <c r="P334" s="56">
        <v>2.0087999999999999</v>
      </c>
      <c r="Q334" s="57">
        <f t="shared" si="5"/>
        <v>24.000000000000007</v>
      </c>
    </row>
    <row r="335" spans="1:17" ht="21" customHeight="1">
      <c r="A335" s="12" t="s">
        <v>866</v>
      </c>
      <c r="B335" s="54" t="s">
        <v>2052</v>
      </c>
      <c r="C335" s="55" t="s">
        <v>54</v>
      </c>
      <c r="D335" s="56">
        <v>11.695320000000001</v>
      </c>
      <c r="E335" s="56">
        <v>11.695320000000001</v>
      </c>
      <c r="F335" s="56">
        <v>11.695320000000001</v>
      </c>
      <c r="G335" s="56">
        <v>11.695320000000001</v>
      </c>
      <c r="H335" s="56">
        <v>11.695320000000001</v>
      </c>
      <c r="I335" s="56">
        <v>11.695320000000001</v>
      </c>
      <c r="J335" s="56">
        <v>11.695320000000001</v>
      </c>
      <c r="K335" s="83">
        <v>11.695320000000001</v>
      </c>
      <c r="L335" s="83"/>
      <c r="M335" s="56">
        <v>11.695320000000001</v>
      </c>
      <c r="N335" s="56">
        <v>11.695320000000001</v>
      </c>
      <c r="O335" s="56">
        <v>11.695320000000001</v>
      </c>
      <c r="P335" s="56">
        <v>11.751480000000001</v>
      </c>
      <c r="Q335" s="57">
        <f t="shared" si="5"/>
        <v>140.39999999999998</v>
      </c>
    </row>
    <row r="336" spans="1:17" ht="33" customHeight="1">
      <c r="A336" s="12" t="s">
        <v>922</v>
      </c>
      <c r="B336" s="54" t="s">
        <v>923</v>
      </c>
      <c r="C336" s="55" t="s">
        <v>50</v>
      </c>
      <c r="D336" s="56">
        <v>11.995200000000001</v>
      </c>
      <c r="E336" s="56">
        <v>11.995200000000001</v>
      </c>
      <c r="F336" s="56">
        <v>11.995200000000001</v>
      </c>
      <c r="G336" s="56">
        <v>11.995200000000001</v>
      </c>
      <c r="H336" s="56">
        <v>11.995200000000001</v>
      </c>
      <c r="I336" s="56">
        <v>11.995200000000001</v>
      </c>
      <c r="J336" s="56">
        <v>11.995200000000001</v>
      </c>
      <c r="K336" s="83">
        <v>11.995200000000001</v>
      </c>
      <c r="L336" s="83"/>
      <c r="M336" s="56">
        <v>11.995200000000001</v>
      </c>
      <c r="N336" s="56">
        <v>11.995200000000001</v>
      </c>
      <c r="O336" s="56">
        <v>11.995200000000001</v>
      </c>
      <c r="P336" s="56">
        <v>12.0528</v>
      </c>
      <c r="Q336" s="57">
        <f t="shared" si="5"/>
        <v>143.99999999999997</v>
      </c>
    </row>
    <row r="337" spans="1:17" ht="29.25" customHeight="1">
      <c r="A337" s="12" t="s">
        <v>871</v>
      </c>
      <c r="B337" s="54" t="s">
        <v>872</v>
      </c>
      <c r="C337" s="55" t="s">
        <v>54</v>
      </c>
      <c r="D337" s="56">
        <v>9.7461000000000002</v>
      </c>
      <c r="E337" s="56">
        <v>9.7461000000000002</v>
      </c>
      <c r="F337" s="56">
        <v>9.7461000000000002</v>
      </c>
      <c r="G337" s="56">
        <v>9.7461000000000002</v>
      </c>
      <c r="H337" s="56">
        <v>9.7461000000000002</v>
      </c>
      <c r="I337" s="56">
        <v>9.7461000000000002</v>
      </c>
      <c r="J337" s="56">
        <v>9.7461000000000002</v>
      </c>
      <c r="K337" s="83">
        <v>9.7461000000000002</v>
      </c>
      <c r="L337" s="83"/>
      <c r="M337" s="56">
        <v>9.7461000000000002</v>
      </c>
      <c r="N337" s="56">
        <v>9.7461000000000002</v>
      </c>
      <c r="O337" s="56">
        <v>9.7461000000000002</v>
      </c>
      <c r="P337" s="56">
        <v>9.7928999999999995</v>
      </c>
      <c r="Q337" s="57">
        <f t="shared" si="5"/>
        <v>117</v>
      </c>
    </row>
    <row r="338" spans="1:17" ht="42" customHeight="1">
      <c r="A338" s="12" t="s">
        <v>1075</v>
      </c>
      <c r="B338" s="54" t="s">
        <v>1076</v>
      </c>
      <c r="C338" s="55" t="s">
        <v>50</v>
      </c>
      <c r="D338" s="56">
        <v>15.993600000000001</v>
      </c>
      <c r="E338" s="56">
        <v>15.993600000000001</v>
      </c>
      <c r="F338" s="56">
        <v>15.993600000000001</v>
      </c>
      <c r="G338" s="56">
        <v>15.993600000000001</v>
      </c>
      <c r="H338" s="56">
        <v>15.993600000000001</v>
      </c>
      <c r="I338" s="56">
        <v>15.993600000000001</v>
      </c>
      <c r="J338" s="56">
        <v>15.993600000000001</v>
      </c>
      <c r="K338" s="83">
        <v>15.993600000000001</v>
      </c>
      <c r="L338" s="83"/>
      <c r="M338" s="56">
        <v>15.993600000000001</v>
      </c>
      <c r="N338" s="56">
        <v>15.993600000000001</v>
      </c>
      <c r="O338" s="56">
        <v>15.993600000000001</v>
      </c>
      <c r="P338" s="56">
        <v>16.070399999999999</v>
      </c>
      <c r="Q338" s="57">
        <f t="shared" si="5"/>
        <v>192.00000000000006</v>
      </c>
    </row>
    <row r="339" spans="1:17" ht="48" customHeight="1">
      <c r="A339" s="12" t="s">
        <v>1135</v>
      </c>
      <c r="B339" s="54" t="s">
        <v>1136</v>
      </c>
      <c r="C339" s="55" t="s">
        <v>50</v>
      </c>
      <c r="D339" s="56">
        <v>0.99960000000000004</v>
      </c>
      <c r="E339" s="56">
        <v>0.99960000000000004</v>
      </c>
      <c r="F339" s="56">
        <v>0.99960000000000004</v>
      </c>
      <c r="G339" s="56">
        <v>0.99960000000000004</v>
      </c>
      <c r="H339" s="56">
        <v>0.99960000000000004</v>
      </c>
      <c r="I339" s="56">
        <v>0.99960000000000004</v>
      </c>
      <c r="J339" s="56">
        <v>0.99960000000000004</v>
      </c>
      <c r="K339" s="83">
        <v>0.99960000000000004</v>
      </c>
      <c r="L339" s="83"/>
      <c r="M339" s="56">
        <v>0.99960000000000004</v>
      </c>
      <c r="N339" s="56">
        <v>0.99960000000000004</v>
      </c>
      <c r="O339" s="56">
        <v>0.99960000000000004</v>
      </c>
      <c r="P339" s="56">
        <v>1.0044</v>
      </c>
      <c r="Q339" s="57">
        <f t="shared" si="5"/>
        <v>12.000000000000004</v>
      </c>
    </row>
    <row r="340" spans="1:17" ht="45.75" customHeight="1">
      <c r="A340" s="12" t="s">
        <v>1138</v>
      </c>
      <c r="B340" s="54" t="s">
        <v>1139</v>
      </c>
      <c r="C340" s="55" t="s">
        <v>50</v>
      </c>
      <c r="D340" s="56">
        <v>0.99960000000000004</v>
      </c>
      <c r="E340" s="56">
        <v>0.99960000000000004</v>
      </c>
      <c r="F340" s="56">
        <v>0.99960000000000004</v>
      </c>
      <c r="G340" s="56">
        <v>0.99960000000000004</v>
      </c>
      <c r="H340" s="56">
        <v>0.99960000000000004</v>
      </c>
      <c r="I340" s="56">
        <v>0.99960000000000004</v>
      </c>
      <c r="J340" s="56">
        <v>0.99960000000000004</v>
      </c>
      <c r="K340" s="83">
        <v>0.99960000000000004</v>
      </c>
      <c r="L340" s="83"/>
      <c r="M340" s="56">
        <v>0.99960000000000004</v>
      </c>
      <c r="N340" s="56">
        <v>0.99960000000000004</v>
      </c>
      <c r="O340" s="56">
        <v>0.99960000000000004</v>
      </c>
      <c r="P340" s="56">
        <v>1.0044</v>
      </c>
      <c r="Q340" s="57">
        <f t="shared" si="5"/>
        <v>12.000000000000004</v>
      </c>
    </row>
    <row r="341" spans="1:17" ht="54.75" customHeight="1">
      <c r="A341" s="12" t="s">
        <v>1141</v>
      </c>
      <c r="B341" s="54" t="s">
        <v>1142</v>
      </c>
      <c r="C341" s="55" t="s">
        <v>50</v>
      </c>
      <c r="D341" s="56">
        <v>0.99960000000000004</v>
      </c>
      <c r="E341" s="56">
        <v>0.99960000000000004</v>
      </c>
      <c r="F341" s="56">
        <v>0.99960000000000004</v>
      </c>
      <c r="G341" s="56">
        <v>0.99960000000000004</v>
      </c>
      <c r="H341" s="56">
        <v>0.99960000000000004</v>
      </c>
      <c r="I341" s="56">
        <v>0.99960000000000004</v>
      </c>
      <c r="J341" s="56">
        <v>0.99960000000000004</v>
      </c>
      <c r="K341" s="83">
        <v>0.99960000000000004</v>
      </c>
      <c r="L341" s="83"/>
      <c r="M341" s="56">
        <v>0.99960000000000004</v>
      </c>
      <c r="N341" s="56">
        <v>0.99960000000000004</v>
      </c>
      <c r="O341" s="56">
        <v>0.99960000000000004</v>
      </c>
      <c r="P341" s="56">
        <v>1.0044</v>
      </c>
      <c r="Q341" s="57">
        <f t="shared" si="5"/>
        <v>12.000000000000004</v>
      </c>
    </row>
    <row r="342" spans="1:17" ht="52.5" customHeight="1">
      <c r="A342" s="12" t="s">
        <v>1144</v>
      </c>
      <c r="B342" s="54" t="s">
        <v>1145</v>
      </c>
      <c r="C342" s="55" t="s">
        <v>50</v>
      </c>
      <c r="D342" s="56">
        <v>0.99960000000000004</v>
      </c>
      <c r="E342" s="56">
        <v>0.99960000000000004</v>
      </c>
      <c r="F342" s="56">
        <v>0.99960000000000004</v>
      </c>
      <c r="G342" s="56">
        <v>0.99960000000000004</v>
      </c>
      <c r="H342" s="56">
        <v>0.99960000000000004</v>
      </c>
      <c r="I342" s="56">
        <v>0.99960000000000004</v>
      </c>
      <c r="J342" s="56">
        <v>0.99960000000000004</v>
      </c>
      <c r="K342" s="83">
        <v>0.99960000000000004</v>
      </c>
      <c r="L342" s="83"/>
      <c r="M342" s="56">
        <v>0.99960000000000004</v>
      </c>
      <c r="N342" s="56">
        <v>0.99960000000000004</v>
      </c>
      <c r="O342" s="56">
        <v>0.99960000000000004</v>
      </c>
      <c r="P342" s="56">
        <v>1.0044</v>
      </c>
      <c r="Q342" s="57">
        <f t="shared" si="5"/>
        <v>12.000000000000004</v>
      </c>
    </row>
    <row r="343" spans="1:17" ht="57" customHeight="1">
      <c r="A343" s="12" t="s">
        <v>1147</v>
      </c>
      <c r="B343" s="54" t="s">
        <v>1148</v>
      </c>
      <c r="C343" s="55" t="s">
        <v>50</v>
      </c>
      <c r="D343" s="56">
        <v>0.99960000000000004</v>
      </c>
      <c r="E343" s="56">
        <v>0.99960000000000004</v>
      </c>
      <c r="F343" s="56">
        <v>0.99960000000000004</v>
      </c>
      <c r="G343" s="56">
        <v>0.99960000000000004</v>
      </c>
      <c r="H343" s="56">
        <v>0.99960000000000004</v>
      </c>
      <c r="I343" s="56">
        <v>0.99960000000000004</v>
      </c>
      <c r="J343" s="56">
        <v>0.99960000000000004</v>
      </c>
      <c r="K343" s="83">
        <v>0.99960000000000004</v>
      </c>
      <c r="L343" s="83"/>
      <c r="M343" s="56">
        <v>0.99960000000000004</v>
      </c>
      <c r="N343" s="56">
        <v>0.99960000000000004</v>
      </c>
      <c r="O343" s="56">
        <v>0.99960000000000004</v>
      </c>
      <c r="P343" s="56">
        <v>1.0044</v>
      </c>
      <c r="Q343" s="57">
        <f t="shared" si="5"/>
        <v>12.000000000000004</v>
      </c>
    </row>
    <row r="344" spans="1:17" ht="51" customHeight="1">
      <c r="A344" s="12" t="s">
        <v>1150</v>
      </c>
      <c r="B344" s="54" t="s">
        <v>1151</v>
      </c>
      <c r="C344" s="55" t="s">
        <v>50</v>
      </c>
      <c r="D344" s="56">
        <v>0.99960000000000004</v>
      </c>
      <c r="E344" s="56">
        <v>0.99960000000000004</v>
      </c>
      <c r="F344" s="56">
        <v>0.99960000000000004</v>
      </c>
      <c r="G344" s="56">
        <v>0.99960000000000004</v>
      </c>
      <c r="H344" s="56">
        <v>0.99960000000000004</v>
      </c>
      <c r="I344" s="56">
        <v>0.99960000000000004</v>
      </c>
      <c r="J344" s="56">
        <v>0.99960000000000004</v>
      </c>
      <c r="K344" s="83">
        <v>0.99960000000000004</v>
      </c>
      <c r="L344" s="83"/>
      <c r="M344" s="56">
        <v>0.99960000000000004</v>
      </c>
      <c r="N344" s="56">
        <v>0.99960000000000004</v>
      </c>
      <c r="O344" s="56">
        <v>0.99960000000000004</v>
      </c>
      <c r="P344" s="56">
        <v>1.0044</v>
      </c>
      <c r="Q344" s="57">
        <f t="shared" si="5"/>
        <v>12.000000000000004</v>
      </c>
    </row>
    <row r="345" spans="1:17" ht="26.25" customHeight="1">
      <c r="A345" s="12" t="s">
        <v>1203</v>
      </c>
      <c r="B345" s="54" t="s">
        <v>1204</v>
      </c>
      <c r="C345" s="55" t="s">
        <v>33</v>
      </c>
      <c r="D345" s="56">
        <v>74.97</v>
      </c>
      <c r="E345" s="56">
        <v>74.97</v>
      </c>
      <c r="F345" s="56">
        <v>74.97</v>
      </c>
      <c r="G345" s="56">
        <v>74.97</v>
      </c>
      <c r="H345" s="56">
        <v>74.97</v>
      </c>
      <c r="I345" s="56">
        <v>74.97</v>
      </c>
      <c r="J345" s="56">
        <v>74.97</v>
      </c>
      <c r="K345" s="83">
        <v>74.97</v>
      </c>
      <c r="L345" s="83"/>
      <c r="M345" s="56">
        <v>74.97</v>
      </c>
      <c r="N345" s="56">
        <v>74.97</v>
      </c>
      <c r="O345" s="56">
        <v>74.97</v>
      </c>
      <c r="P345" s="56">
        <v>75.33</v>
      </c>
      <c r="Q345" s="57">
        <f t="shared" si="5"/>
        <v>900.00000000000023</v>
      </c>
    </row>
    <row r="346" spans="1:17" ht="45" customHeight="1">
      <c r="A346" s="12" t="s">
        <v>1233</v>
      </c>
      <c r="B346" s="54" t="s">
        <v>1234</v>
      </c>
      <c r="C346" s="55" t="s">
        <v>50</v>
      </c>
      <c r="D346" s="56">
        <v>9.9960000000000004</v>
      </c>
      <c r="E346" s="56">
        <v>9.9960000000000004</v>
      </c>
      <c r="F346" s="56">
        <v>9.9960000000000004</v>
      </c>
      <c r="G346" s="56">
        <v>9.9960000000000004</v>
      </c>
      <c r="H346" s="56">
        <v>9.9960000000000004</v>
      </c>
      <c r="I346" s="56">
        <v>9.9960000000000004</v>
      </c>
      <c r="J346" s="56">
        <v>9.9960000000000004</v>
      </c>
      <c r="K346" s="83">
        <v>9.9960000000000004</v>
      </c>
      <c r="L346" s="83"/>
      <c r="M346" s="56">
        <v>9.9960000000000004</v>
      </c>
      <c r="N346" s="56">
        <v>9.9960000000000004</v>
      </c>
      <c r="O346" s="56">
        <v>9.9960000000000004</v>
      </c>
      <c r="P346" s="56">
        <v>10.044</v>
      </c>
      <c r="Q346" s="57">
        <f t="shared" si="5"/>
        <v>119.99999999999999</v>
      </c>
    </row>
    <row r="347" spans="1:17" ht="36" customHeight="1">
      <c r="A347" s="12" t="s">
        <v>1251</v>
      </c>
      <c r="B347" s="54" t="s">
        <v>2061</v>
      </c>
      <c r="C347" s="55" t="s">
        <v>50</v>
      </c>
      <c r="D347" s="56">
        <v>2.4740099999999998</v>
      </c>
      <c r="E347" s="56">
        <v>2.4740099999999998</v>
      </c>
      <c r="F347" s="56">
        <v>2.4740099999999998</v>
      </c>
      <c r="G347" s="56">
        <v>2.4740099999999998</v>
      </c>
      <c r="H347" s="56">
        <v>2.4740099999999998</v>
      </c>
      <c r="I347" s="56">
        <v>2.4740099999999998</v>
      </c>
      <c r="J347" s="56">
        <v>2.4740099999999998</v>
      </c>
      <c r="K347" s="83">
        <v>2.4740099999999998</v>
      </c>
      <c r="L347" s="83"/>
      <c r="M347" s="56">
        <v>2.4740099999999998</v>
      </c>
      <c r="N347" s="56">
        <v>2.4740099999999998</v>
      </c>
      <c r="O347" s="56">
        <v>2.4740099999999998</v>
      </c>
      <c r="P347" s="56">
        <v>2.4858899999999999</v>
      </c>
      <c r="Q347" s="57">
        <f t="shared" si="5"/>
        <v>29.7</v>
      </c>
    </row>
    <row r="348" spans="1:17" ht="45" customHeight="1">
      <c r="A348" s="12" t="s">
        <v>1482</v>
      </c>
      <c r="B348" s="54" t="s">
        <v>1483</v>
      </c>
      <c r="C348" s="55" t="s">
        <v>50</v>
      </c>
      <c r="D348" s="56">
        <v>4.9980000000000002</v>
      </c>
      <c r="E348" s="56">
        <v>4.9980000000000002</v>
      </c>
      <c r="F348" s="56">
        <v>4.9980000000000002</v>
      </c>
      <c r="G348" s="56">
        <v>4.9980000000000002</v>
      </c>
      <c r="H348" s="56">
        <v>4.9980000000000002</v>
      </c>
      <c r="I348" s="56">
        <v>4.9980000000000002</v>
      </c>
      <c r="J348" s="56">
        <v>4.9980000000000002</v>
      </c>
      <c r="K348" s="83">
        <v>4.9980000000000002</v>
      </c>
      <c r="L348" s="83"/>
      <c r="M348" s="56">
        <v>4.9980000000000002</v>
      </c>
      <c r="N348" s="56">
        <v>4.9980000000000002</v>
      </c>
      <c r="O348" s="56">
        <v>4.9980000000000002</v>
      </c>
      <c r="P348" s="56">
        <v>5.0220000000000002</v>
      </c>
      <c r="Q348" s="57">
        <f t="shared" si="5"/>
        <v>59.999999999999993</v>
      </c>
    </row>
    <row r="349" spans="1:17" ht="39.75" customHeight="1">
      <c r="A349" s="12" t="s">
        <v>1520</v>
      </c>
      <c r="B349" s="54" t="s">
        <v>1521</v>
      </c>
      <c r="C349" s="55" t="s">
        <v>50</v>
      </c>
      <c r="D349" s="56">
        <v>4.9980000000000002</v>
      </c>
      <c r="E349" s="56">
        <v>4.9980000000000002</v>
      </c>
      <c r="F349" s="56">
        <v>4.9980000000000002</v>
      </c>
      <c r="G349" s="56">
        <v>4.9980000000000002</v>
      </c>
      <c r="H349" s="56">
        <v>4.9980000000000002</v>
      </c>
      <c r="I349" s="56">
        <v>4.9980000000000002</v>
      </c>
      <c r="J349" s="56">
        <v>4.9980000000000002</v>
      </c>
      <c r="K349" s="83">
        <v>4.9980000000000002</v>
      </c>
      <c r="L349" s="83"/>
      <c r="M349" s="56">
        <v>4.9980000000000002</v>
      </c>
      <c r="N349" s="56">
        <v>4.9980000000000002</v>
      </c>
      <c r="O349" s="56">
        <v>4.9980000000000002</v>
      </c>
      <c r="P349" s="56">
        <v>5.0220000000000002</v>
      </c>
      <c r="Q349" s="57">
        <f t="shared" si="5"/>
        <v>59.999999999999993</v>
      </c>
    </row>
    <row r="350" spans="1:17" ht="39.75" customHeight="1">
      <c r="A350" s="12" t="s">
        <v>1506</v>
      </c>
      <c r="B350" s="54" t="s">
        <v>1507</v>
      </c>
      <c r="C350" s="55" t="s">
        <v>50</v>
      </c>
      <c r="D350" s="56">
        <v>19.992000000000001</v>
      </c>
      <c r="E350" s="56">
        <v>19.992000000000001</v>
      </c>
      <c r="F350" s="56">
        <v>19.992000000000001</v>
      </c>
      <c r="G350" s="56">
        <v>19.992000000000001</v>
      </c>
      <c r="H350" s="56">
        <v>19.992000000000001</v>
      </c>
      <c r="I350" s="56">
        <v>19.992000000000001</v>
      </c>
      <c r="J350" s="56">
        <v>19.992000000000001</v>
      </c>
      <c r="K350" s="83">
        <v>19.992000000000001</v>
      </c>
      <c r="L350" s="83"/>
      <c r="M350" s="56">
        <v>19.992000000000001</v>
      </c>
      <c r="N350" s="56">
        <v>19.992000000000001</v>
      </c>
      <c r="O350" s="56">
        <v>19.992000000000001</v>
      </c>
      <c r="P350" s="56">
        <v>20.088000000000001</v>
      </c>
      <c r="Q350" s="57">
        <f t="shared" si="5"/>
        <v>239.99999999999997</v>
      </c>
    </row>
    <row r="351" spans="1:17" ht="42" customHeight="1">
      <c r="A351" s="12" t="s">
        <v>1504</v>
      </c>
      <c r="B351" s="54" t="s">
        <v>1505</v>
      </c>
      <c r="C351" s="55" t="s">
        <v>50</v>
      </c>
      <c r="D351" s="56">
        <v>19.992000000000001</v>
      </c>
      <c r="E351" s="56">
        <v>19.992000000000001</v>
      </c>
      <c r="F351" s="56">
        <v>19.992000000000001</v>
      </c>
      <c r="G351" s="56">
        <v>19.992000000000001</v>
      </c>
      <c r="H351" s="56">
        <v>19.992000000000001</v>
      </c>
      <c r="I351" s="56">
        <v>19.992000000000001</v>
      </c>
      <c r="J351" s="56">
        <v>19.992000000000001</v>
      </c>
      <c r="K351" s="83">
        <v>19.992000000000001</v>
      </c>
      <c r="L351" s="83"/>
      <c r="M351" s="56">
        <v>19.992000000000001</v>
      </c>
      <c r="N351" s="56">
        <v>19.992000000000001</v>
      </c>
      <c r="O351" s="56">
        <v>19.992000000000001</v>
      </c>
      <c r="P351" s="56">
        <v>20.088000000000001</v>
      </c>
      <c r="Q351" s="57">
        <f t="shared" si="5"/>
        <v>239.99999999999997</v>
      </c>
    </row>
    <row r="352" spans="1:17" ht="26.25" customHeight="1">
      <c r="A352" s="12" t="s">
        <v>1502</v>
      </c>
      <c r="B352" s="54" t="s">
        <v>1503</v>
      </c>
      <c r="C352" s="55" t="s">
        <v>50</v>
      </c>
      <c r="D352" s="56">
        <v>59.975999999999999</v>
      </c>
      <c r="E352" s="56">
        <v>59.975999999999999</v>
      </c>
      <c r="F352" s="56">
        <v>59.975999999999999</v>
      </c>
      <c r="G352" s="56">
        <v>59.975999999999999</v>
      </c>
      <c r="H352" s="56">
        <v>59.975999999999999</v>
      </c>
      <c r="I352" s="56">
        <v>59.975999999999999</v>
      </c>
      <c r="J352" s="56">
        <v>59.975999999999999</v>
      </c>
      <c r="K352" s="83">
        <v>59.975999999999999</v>
      </c>
      <c r="L352" s="83"/>
      <c r="M352" s="56">
        <v>59.975999999999999</v>
      </c>
      <c r="N352" s="56">
        <v>59.975999999999999</v>
      </c>
      <c r="O352" s="56">
        <v>59.975999999999999</v>
      </c>
      <c r="P352" s="56">
        <v>60.264000000000003</v>
      </c>
      <c r="Q352" s="57">
        <f t="shared" si="5"/>
        <v>720</v>
      </c>
    </row>
    <row r="353" spans="1:17" ht="43.5" customHeight="1">
      <c r="A353" s="12" t="s">
        <v>1604</v>
      </c>
      <c r="B353" s="54" t="s">
        <v>1605</v>
      </c>
      <c r="C353" s="55" t="s">
        <v>50</v>
      </c>
      <c r="D353" s="56">
        <v>3.2195116799999999E-3</v>
      </c>
      <c r="E353" s="56">
        <v>3.2195116799999999E-3</v>
      </c>
      <c r="F353" s="56">
        <v>3.2195116799999999E-3</v>
      </c>
      <c r="G353" s="56">
        <v>3.2195116799999999E-3</v>
      </c>
      <c r="H353" s="56">
        <v>3.2195116799999999E-3</v>
      </c>
      <c r="I353" s="56">
        <v>3.2195116799999999E-3</v>
      </c>
      <c r="J353" s="56">
        <v>3.2195116799999999E-3</v>
      </c>
      <c r="K353" s="83">
        <v>3.2195116799999999E-3</v>
      </c>
      <c r="L353" s="83"/>
      <c r="M353" s="56">
        <v>3.2195116799999999E-3</v>
      </c>
      <c r="N353" s="56">
        <v>3.2195116799999999E-3</v>
      </c>
      <c r="O353" s="56">
        <v>3.2195116799999999E-3</v>
      </c>
      <c r="P353" s="56">
        <v>3.2349715200000002E-3</v>
      </c>
      <c r="Q353" s="57">
        <f t="shared" si="5"/>
        <v>3.8649599999999992E-2</v>
      </c>
    </row>
    <row r="354" spans="1:17" ht="25.5" customHeight="1">
      <c r="A354" s="12" t="s">
        <v>1395</v>
      </c>
      <c r="B354" s="54" t="s">
        <v>1396</v>
      </c>
      <c r="C354" s="55" t="s">
        <v>50</v>
      </c>
      <c r="D354" s="56">
        <v>24.99</v>
      </c>
      <c r="E354" s="56">
        <v>24.99</v>
      </c>
      <c r="F354" s="56">
        <v>24.99</v>
      </c>
      <c r="G354" s="56">
        <v>24.99</v>
      </c>
      <c r="H354" s="56">
        <v>24.99</v>
      </c>
      <c r="I354" s="56">
        <v>24.99</v>
      </c>
      <c r="J354" s="56">
        <v>24.99</v>
      </c>
      <c r="K354" s="83">
        <v>24.99</v>
      </c>
      <c r="L354" s="83"/>
      <c r="M354" s="56">
        <v>24.99</v>
      </c>
      <c r="N354" s="56">
        <v>24.99</v>
      </c>
      <c r="O354" s="56">
        <v>24.99</v>
      </c>
      <c r="P354" s="56">
        <v>25.11</v>
      </c>
      <c r="Q354" s="57">
        <f t="shared" si="5"/>
        <v>300.00000000000006</v>
      </c>
    </row>
    <row r="355" spans="1:17" ht="36" customHeight="1">
      <c r="A355" s="12" t="s">
        <v>1253</v>
      </c>
      <c r="B355" s="54" t="s">
        <v>2066</v>
      </c>
      <c r="C355" s="55" t="s">
        <v>50</v>
      </c>
      <c r="D355" s="56">
        <v>4.9930019999999997</v>
      </c>
      <c r="E355" s="56">
        <v>4.9930019999999997</v>
      </c>
      <c r="F355" s="56">
        <v>4.9930019999999997</v>
      </c>
      <c r="G355" s="56">
        <v>4.9930019999999997</v>
      </c>
      <c r="H355" s="56">
        <v>4.9930019999999997</v>
      </c>
      <c r="I355" s="56">
        <v>4.9930019999999997</v>
      </c>
      <c r="J355" s="56">
        <v>4.9930019999999997</v>
      </c>
      <c r="K355" s="83">
        <v>4.9930019999999997</v>
      </c>
      <c r="L355" s="83"/>
      <c r="M355" s="56">
        <v>4.9930019999999997</v>
      </c>
      <c r="N355" s="56">
        <v>4.9930019999999997</v>
      </c>
      <c r="O355" s="56">
        <v>4.9930019999999997</v>
      </c>
      <c r="P355" s="56">
        <v>5.0169779999999999</v>
      </c>
      <c r="Q355" s="57">
        <f t="shared" si="5"/>
        <v>59.939999999999991</v>
      </c>
    </row>
    <row r="356" spans="1:17" ht="26.25" customHeight="1">
      <c r="A356" s="12" t="s">
        <v>1288</v>
      </c>
      <c r="B356" s="54" t="s">
        <v>1289</v>
      </c>
      <c r="C356" s="55" t="s">
        <v>50</v>
      </c>
      <c r="D356" s="56">
        <v>44.981999999999999</v>
      </c>
      <c r="E356" s="56">
        <v>44.981999999999999</v>
      </c>
      <c r="F356" s="56">
        <v>44.981999999999999</v>
      </c>
      <c r="G356" s="56">
        <v>44.981999999999999</v>
      </c>
      <c r="H356" s="56">
        <v>44.981999999999999</v>
      </c>
      <c r="I356" s="56">
        <v>44.981999999999999</v>
      </c>
      <c r="J356" s="56">
        <v>44.981999999999999</v>
      </c>
      <c r="K356" s="83">
        <v>44.981999999999999</v>
      </c>
      <c r="L356" s="83"/>
      <c r="M356" s="56">
        <v>44.981999999999999</v>
      </c>
      <c r="N356" s="56">
        <v>44.981999999999999</v>
      </c>
      <c r="O356" s="56">
        <v>44.981999999999999</v>
      </c>
      <c r="P356" s="56">
        <v>45.198</v>
      </c>
      <c r="Q356" s="57">
        <f t="shared" si="5"/>
        <v>539.99999999999989</v>
      </c>
    </row>
    <row r="357" spans="1:17" ht="36.75" customHeight="1">
      <c r="A357" s="12" t="s">
        <v>1291</v>
      </c>
      <c r="B357" s="54" t="s">
        <v>1292</v>
      </c>
      <c r="C357" s="55" t="s">
        <v>50</v>
      </c>
      <c r="D357" s="56">
        <v>44.981999999999999</v>
      </c>
      <c r="E357" s="56">
        <v>44.981999999999999</v>
      </c>
      <c r="F357" s="56">
        <v>44.981999999999999</v>
      </c>
      <c r="G357" s="56">
        <v>44.981999999999999</v>
      </c>
      <c r="H357" s="56">
        <v>44.981999999999999</v>
      </c>
      <c r="I357" s="56">
        <v>44.981999999999999</v>
      </c>
      <c r="J357" s="56">
        <v>44.981999999999999</v>
      </c>
      <c r="K357" s="83">
        <v>44.981999999999999</v>
      </c>
      <c r="L357" s="83"/>
      <c r="M357" s="56">
        <v>44.981999999999999</v>
      </c>
      <c r="N357" s="56">
        <v>44.981999999999999</v>
      </c>
      <c r="O357" s="56">
        <v>44.981999999999999</v>
      </c>
      <c r="P357" s="56">
        <v>45.198</v>
      </c>
      <c r="Q357" s="57">
        <f t="shared" si="5"/>
        <v>539.99999999999989</v>
      </c>
    </row>
    <row r="358" spans="1:17" ht="39" customHeight="1">
      <c r="A358" s="12" t="s">
        <v>1221</v>
      </c>
      <c r="B358" s="54" t="s">
        <v>1222</v>
      </c>
      <c r="C358" s="55" t="s">
        <v>50</v>
      </c>
      <c r="D358" s="56">
        <v>19.992000000000001</v>
      </c>
      <c r="E358" s="56">
        <v>19.992000000000001</v>
      </c>
      <c r="F358" s="56">
        <v>19.992000000000001</v>
      </c>
      <c r="G358" s="56">
        <v>19.992000000000001</v>
      </c>
      <c r="H358" s="56">
        <v>19.992000000000001</v>
      </c>
      <c r="I358" s="56">
        <v>19.992000000000001</v>
      </c>
      <c r="J358" s="56">
        <v>19.992000000000001</v>
      </c>
      <c r="K358" s="83">
        <v>19.992000000000001</v>
      </c>
      <c r="L358" s="83"/>
      <c r="M358" s="56">
        <v>19.992000000000001</v>
      </c>
      <c r="N358" s="56">
        <v>19.992000000000001</v>
      </c>
      <c r="O358" s="56">
        <v>19.992000000000001</v>
      </c>
      <c r="P358" s="56">
        <v>20.088000000000001</v>
      </c>
      <c r="Q358" s="57">
        <f t="shared" si="5"/>
        <v>239.99999999999997</v>
      </c>
    </row>
    <row r="359" spans="1:17" ht="50.25" customHeight="1">
      <c r="A359" s="12" t="s">
        <v>1325</v>
      </c>
      <c r="B359" s="54" t="s">
        <v>1326</v>
      </c>
      <c r="C359" s="55" t="s">
        <v>33</v>
      </c>
      <c r="D359" s="56">
        <v>78.718500000000006</v>
      </c>
      <c r="E359" s="56">
        <v>78.718500000000006</v>
      </c>
      <c r="F359" s="56">
        <v>78.718500000000006</v>
      </c>
      <c r="G359" s="56">
        <v>78.718500000000006</v>
      </c>
      <c r="H359" s="56">
        <v>78.718500000000006</v>
      </c>
      <c r="I359" s="56">
        <v>78.718500000000006</v>
      </c>
      <c r="J359" s="56">
        <v>78.718500000000006</v>
      </c>
      <c r="K359" s="83">
        <v>78.718500000000006</v>
      </c>
      <c r="L359" s="83"/>
      <c r="M359" s="56">
        <v>78.718500000000006</v>
      </c>
      <c r="N359" s="56">
        <v>78.718500000000006</v>
      </c>
      <c r="O359" s="56">
        <v>78.718500000000006</v>
      </c>
      <c r="P359" s="56">
        <v>79.096500000000006</v>
      </c>
      <c r="Q359" s="57">
        <f t="shared" si="5"/>
        <v>944.99999999999989</v>
      </c>
    </row>
    <row r="360" spans="1:17" ht="16.5" customHeight="1">
      <c r="A360" s="12" t="s">
        <v>1760</v>
      </c>
      <c r="B360" s="54" t="s">
        <v>1761</v>
      </c>
      <c r="C360" s="55" t="s">
        <v>54</v>
      </c>
      <c r="D360" s="56">
        <v>1619.3520000000001</v>
      </c>
      <c r="E360" s="56">
        <v>1619.3520000000001</v>
      </c>
      <c r="F360" s="56">
        <v>1619.3520000000001</v>
      </c>
      <c r="G360" s="56">
        <v>1619.3520000000001</v>
      </c>
      <c r="H360" s="56">
        <v>1619.3520000000001</v>
      </c>
      <c r="I360" s="56">
        <v>1619.3520000000001</v>
      </c>
      <c r="J360" s="56">
        <v>1619.3520000000001</v>
      </c>
      <c r="K360" s="83">
        <v>1619.3520000000001</v>
      </c>
      <c r="L360" s="83"/>
      <c r="M360" s="56">
        <v>1619.3520000000001</v>
      </c>
      <c r="N360" s="56">
        <v>1619.3520000000001</v>
      </c>
      <c r="O360" s="56">
        <v>1619.3520000000001</v>
      </c>
      <c r="P360" s="56">
        <v>1627.1279999999999</v>
      </c>
      <c r="Q360" s="57">
        <f t="shared" si="5"/>
        <v>19440.000000000004</v>
      </c>
    </row>
    <row r="361" spans="1:17" ht="36.75" customHeight="1">
      <c r="A361" s="12" t="s">
        <v>965</v>
      </c>
      <c r="B361" s="54" t="s">
        <v>966</v>
      </c>
      <c r="C361" s="55" t="s">
        <v>50</v>
      </c>
      <c r="D361" s="56">
        <v>15.993600000000001</v>
      </c>
      <c r="E361" s="56">
        <v>15.993600000000001</v>
      </c>
      <c r="F361" s="56">
        <v>15.993600000000001</v>
      </c>
      <c r="G361" s="56">
        <v>15.993600000000001</v>
      </c>
      <c r="H361" s="56">
        <v>15.993600000000001</v>
      </c>
      <c r="I361" s="56">
        <v>15.993600000000001</v>
      </c>
      <c r="J361" s="56">
        <v>15.993600000000001</v>
      </c>
      <c r="K361" s="83">
        <v>15.993600000000001</v>
      </c>
      <c r="L361" s="83"/>
      <c r="M361" s="56">
        <v>15.993600000000001</v>
      </c>
      <c r="N361" s="56">
        <v>15.993600000000001</v>
      </c>
      <c r="O361" s="56">
        <v>15.993600000000001</v>
      </c>
      <c r="P361" s="56">
        <v>16.070399999999999</v>
      </c>
      <c r="Q361" s="57">
        <f t="shared" si="5"/>
        <v>192.00000000000006</v>
      </c>
    </row>
    <row r="362" spans="1:17" ht="12" customHeight="1">
      <c r="A362" s="12" t="s">
        <v>1786</v>
      </c>
      <c r="B362" s="54" t="s">
        <v>1787</v>
      </c>
      <c r="C362" s="55" t="s">
        <v>50</v>
      </c>
      <c r="D362" s="56">
        <v>1416.933</v>
      </c>
      <c r="E362" s="56">
        <v>1416.933</v>
      </c>
      <c r="F362" s="56">
        <v>1416.933</v>
      </c>
      <c r="G362" s="56">
        <v>1416.933</v>
      </c>
      <c r="H362" s="56">
        <v>1416.933</v>
      </c>
      <c r="I362" s="56">
        <v>1416.933</v>
      </c>
      <c r="J362" s="56">
        <v>1416.933</v>
      </c>
      <c r="K362" s="83">
        <v>1416.933</v>
      </c>
      <c r="L362" s="83"/>
      <c r="M362" s="56">
        <v>1416.933</v>
      </c>
      <c r="N362" s="56">
        <v>1416.933</v>
      </c>
      <c r="O362" s="56">
        <v>1416.933</v>
      </c>
      <c r="P362" s="56">
        <v>1423.7370000000001</v>
      </c>
      <c r="Q362" s="57">
        <f t="shared" si="5"/>
        <v>17010.000000000004</v>
      </c>
    </row>
    <row r="363" spans="1:17" ht="35.25" customHeight="1">
      <c r="A363" s="12" t="s">
        <v>1694</v>
      </c>
      <c r="B363" s="54" t="s">
        <v>1695</v>
      </c>
      <c r="C363" s="55" t="s">
        <v>1696</v>
      </c>
      <c r="D363" s="56">
        <v>8.5733221988399997</v>
      </c>
      <c r="E363" s="56">
        <v>8.5733221988399997</v>
      </c>
      <c r="F363" s="56">
        <v>8.5733221988399997</v>
      </c>
      <c r="G363" s="56">
        <v>8.5733221988399997</v>
      </c>
      <c r="H363" s="56">
        <v>8.5733221988399997</v>
      </c>
      <c r="I363" s="56">
        <v>8.5733221988399997</v>
      </c>
      <c r="J363" s="56">
        <v>8.5733221988399997</v>
      </c>
      <c r="K363" s="83">
        <v>8.5733221988399997</v>
      </c>
      <c r="L363" s="83"/>
      <c r="M363" s="56">
        <v>8.5733221988399997</v>
      </c>
      <c r="N363" s="56">
        <v>8.5733221988399997</v>
      </c>
      <c r="O363" s="56">
        <v>8.5733221988399997</v>
      </c>
      <c r="P363" s="56">
        <v>8.6144906127599992</v>
      </c>
      <c r="Q363" s="57">
        <f t="shared" si="5"/>
        <v>102.92103480000002</v>
      </c>
    </row>
    <row r="364" spans="1:17" ht="27.75" customHeight="1">
      <c r="A364" s="12" t="s">
        <v>1709</v>
      </c>
      <c r="B364" s="54" t="s">
        <v>1710</v>
      </c>
      <c r="C364" s="55" t="s">
        <v>1696</v>
      </c>
      <c r="D364" s="56">
        <v>6.3761985000000001</v>
      </c>
      <c r="E364" s="56">
        <v>6.3761985000000001</v>
      </c>
      <c r="F364" s="56">
        <v>6.3761985000000001</v>
      </c>
      <c r="G364" s="56">
        <v>6.3761985000000001</v>
      </c>
      <c r="H364" s="56">
        <v>6.3761985000000001</v>
      </c>
      <c r="I364" s="56">
        <v>6.3761985000000001</v>
      </c>
      <c r="J364" s="56">
        <v>6.3761985000000001</v>
      </c>
      <c r="K364" s="83">
        <v>6.3761985000000001</v>
      </c>
      <c r="L364" s="83"/>
      <c r="M364" s="56">
        <v>6.3761985000000001</v>
      </c>
      <c r="N364" s="56">
        <v>6.3761985000000001</v>
      </c>
      <c r="O364" s="56">
        <v>6.3761985000000001</v>
      </c>
      <c r="P364" s="56">
        <v>6.4068164999999997</v>
      </c>
      <c r="Q364" s="57">
        <f t="shared" si="5"/>
        <v>76.545000000000002</v>
      </c>
    </row>
    <row r="365" spans="1:17" ht="34.5" customHeight="1">
      <c r="A365" s="12" t="s">
        <v>1884</v>
      </c>
      <c r="B365" s="54" t="s">
        <v>1885</v>
      </c>
      <c r="C365" s="55" t="s">
        <v>37</v>
      </c>
      <c r="D365" s="56">
        <v>330.61770000000001</v>
      </c>
      <c r="E365" s="56">
        <v>330.61770000000001</v>
      </c>
      <c r="F365" s="56">
        <v>330.61770000000001</v>
      </c>
      <c r="G365" s="56">
        <v>330.61770000000001</v>
      </c>
      <c r="H365" s="56">
        <v>330.61770000000001</v>
      </c>
      <c r="I365" s="56">
        <v>330.61770000000001</v>
      </c>
      <c r="J365" s="56">
        <v>330.61770000000001</v>
      </c>
      <c r="K365" s="83">
        <v>330.61770000000001</v>
      </c>
      <c r="L365" s="83"/>
      <c r="M365" s="56">
        <v>330.61770000000001</v>
      </c>
      <c r="N365" s="56">
        <v>330.61770000000001</v>
      </c>
      <c r="O365" s="56">
        <v>330.61770000000001</v>
      </c>
      <c r="P365" s="56">
        <v>332.20530000000002</v>
      </c>
      <c r="Q365" s="57">
        <f t="shared" si="5"/>
        <v>3968.9999999999995</v>
      </c>
    </row>
    <row r="366" spans="1:17" ht="41.25" customHeight="1">
      <c r="A366" s="12" t="s">
        <v>1836</v>
      </c>
      <c r="B366" s="54" t="s">
        <v>1837</v>
      </c>
      <c r="C366" s="55" t="s">
        <v>37</v>
      </c>
      <c r="D366" s="56">
        <v>28.338660000000001</v>
      </c>
      <c r="E366" s="56">
        <v>28.338660000000001</v>
      </c>
      <c r="F366" s="56">
        <v>28.338660000000001</v>
      </c>
      <c r="G366" s="56">
        <v>28.338660000000001</v>
      </c>
      <c r="H366" s="56">
        <v>28.338660000000001</v>
      </c>
      <c r="I366" s="56">
        <v>28.338660000000001</v>
      </c>
      <c r="J366" s="56">
        <v>28.338660000000001</v>
      </c>
      <c r="K366" s="83">
        <v>28.338660000000001</v>
      </c>
      <c r="L366" s="83"/>
      <c r="M366" s="56">
        <v>28.338660000000001</v>
      </c>
      <c r="N366" s="56">
        <v>28.338660000000001</v>
      </c>
      <c r="O366" s="56">
        <v>28.338660000000001</v>
      </c>
      <c r="P366" s="56">
        <v>28.474740000000001</v>
      </c>
      <c r="Q366" s="57">
        <f t="shared" si="5"/>
        <v>340.2</v>
      </c>
    </row>
    <row r="367" spans="1:17" ht="39" customHeight="1">
      <c r="A367" s="12" t="s">
        <v>1855</v>
      </c>
      <c r="B367" s="54" t="s">
        <v>1856</v>
      </c>
      <c r="C367" s="55" t="s">
        <v>37</v>
      </c>
      <c r="D367" s="56">
        <v>22.670928</v>
      </c>
      <c r="E367" s="56">
        <v>22.670928</v>
      </c>
      <c r="F367" s="56">
        <v>22.670928</v>
      </c>
      <c r="G367" s="56">
        <v>22.670928</v>
      </c>
      <c r="H367" s="56">
        <v>22.670928</v>
      </c>
      <c r="I367" s="56">
        <v>22.670928</v>
      </c>
      <c r="J367" s="56">
        <v>22.670928</v>
      </c>
      <c r="K367" s="83">
        <v>22.670928</v>
      </c>
      <c r="L367" s="83"/>
      <c r="M367" s="56">
        <v>22.670928</v>
      </c>
      <c r="N367" s="56">
        <v>22.670928</v>
      </c>
      <c r="O367" s="56">
        <v>22.670928</v>
      </c>
      <c r="P367" s="56">
        <v>22.779792</v>
      </c>
      <c r="Q367" s="57">
        <f t="shared" si="5"/>
        <v>272.16000000000003</v>
      </c>
    </row>
    <row r="368" spans="1:17" ht="48" customHeight="1">
      <c r="A368" s="12" t="s">
        <v>1838</v>
      </c>
      <c r="B368" s="54" t="s">
        <v>1839</v>
      </c>
      <c r="C368" s="55" t="s">
        <v>33</v>
      </c>
      <c r="D368" s="56">
        <v>508.83638400000001</v>
      </c>
      <c r="E368" s="56">
        <v>508.83638400000001</v>
      </c>
      <c r="F368" s="56">
        <v>508.83638400000001</v>
      </c>
      <c r="G368" s="56">
        <v>508.83638400000001</v>
      </c>
      <c r="H368" s="56">
        <v>508.83638400000001</v>
      </c>
      <c r="I368" s="56">
        <v>508.83638400000001</v>
      </c>
      <c r="J368" s="56">
        <v>508.83638400000001</v>
      </c>
      <c r="K368" s="83">
        <v>508.83638400000001</v>
      </c>
      <c r="L368" s="83"/>
      <c r="M368" s="56">
        <v>508.83638400000001</v>
      </c>
      <c r="N368" s="56">
        <v>508.83638400000001</v>
      </c>
      <c r="O368" s="56">
        <v>508.83638400000001</v>
      </c>
      <c r="P368" s="56">
        <v>511.27977600000003</v>
      </c>
      <c r="Q368" s="57">
        <f t="shared" si="5"/>
        <v>6108.4800000000014</v>
      </c>
    </row>
    <row r="369" spans="1:17" ht="24" customHeight="1">
      <c r="A369" s="12" t="s">
        <v>1857</v>
      </c>
      <c r="B369" s="54" t="s">
        <v>1858</v>
      </c>
      <c r="C369" s="55" t="s">
        <v>33</v>
      </c>
      <c r="D369" s="56">
        <v>7.5569759999999997</v>
      </c>
      <c r="E369" s="56">
        <v>7.5569759999999997</v>
      </c>
      <c r="F369" s="56">
        <v>7.5569759999999997</v>
      </c>
      <c r="G369" s="56">
        <v>7.5569759999999997</v>
      </c>
      <c r="H369" s="56">
        <v>7.5569759999999997</v>
      </c>
      <c r="I369" s="56">
        <v>7.5569759999999997</v>
      </c>
      <c r="J369" s="56">
        <v>7.5569759999999997</v>
      </c>
      <c r="K369" s="83">
        <v>7.5569759999999997</v>
      </c>
      <c r="L369" s="83"/>
      <c r="M369" s="56">
        <v>7.5569759999999997</v>
      </c>
      <c r="N369" s="56">
        <v>7.5569759999999997</v>
      </c>
      <c r="O369" s="56">
        <v>7.5569759999999997</v>
      </c>
      <c r="P369" s="56">
        <v>7.5932639999999996</v>
      </c>
      <c r="Q369" s="57">
        <f t="shared" si="5"/>
        <v>90.720000000000013</v>
      </c>
    </row>
    <row r="370" spans="1:17" ht="32.25" customHeight="1">
      <c r="A370" s="12" t="s">
        <v>1840</v>
      </c>
      <c r="B370" s="54" t="s">
        <v>1841</v>
      </c>
      <c r="C370" s="55" t="s">
        <v>33</v>
      </c>
      <c r="D370" s="56">
        <v>9.4462200000000003</v>
      </c>
      <c r="E370" s="56">
        <v>9.4462200000000003</v>
      </c>
      <c r="F370" s="56">
        <v>9.4462200000000003</v>
      </c>
      <c r="G370" s="56">
        <v>9.4462200000000003</v>
      </c>
      <c r="H370" s="56">
        <v>9.4462200000000003</v>
      </c>
      <c r="I370" s="56">
        <v>9.4462200000000003</v>
      </c>
      <c r="J370" s="56">
        <v>9.4462200000000003</v>
      </c>
      <c r="K370" s="83">
        <v>9.4462200000000003</v>
      </c>
      <c r="L370" s="83"/>
      <c r="M370" s="56">
        <v>9.4462200000000003</v>
      </c>
      <c r="N370" s="56">
        <v>9.4462200000000003</v>
      </c>
      <c r="O370" s="56">
        <v>9.4462200000000003</v>
      </c>
      <c r="P370" s="56">
        <v>9.4915800000000008</v>
      </c>
      <c r="Q370" s="57">
        <f t="shared" si="5"/>
        <v>113.39999999999998</v>
      </c>
    </row>
    <row r="371" spans="1:17" ht="50.25" customHeight="1">
      <c r="A371" s="12" t="s">
        <v>1842</v>
      </c>
      <c r="B371" s="54" t="s">
        <v>1843</v>
      </c>
      <c r="C371" s="55" t="s">
        <v>54</v>
      </c>
      <c r="D371" s="56">
        <v>135.29047215599999</v>
      </c>
      <c r="E371" s="56">
        <v>135.29047215599999</v>
      </c>
      <c r="F371" s="56">
        <v>135.29047215599999</v>
      </c>
      <c r="G371" s="56">
        <v>135.29047215599999</v>
      </c>
      <c r="H371" s="56">
        <v>135.29047215599999</v>
      </c>
      <c r="I371" s="56">
        <v>135.29047215599999</v>
      </c>
      <c r="J371" s="56">
        <v>135.29047215599999</v>
      </c>
      <c r="K371" s="83">
        <v>135.29047215599999</v>
      </c>
      <c r="L371" s="83"/>
      <c r="M371" s="56">
        <v>135.29047215599999</v>
      </c>
      <c r="N371" s="56">
        <v>135.29047215599999</v>
      </c>
      <c r="O371" s="56">
        <v>135.29047215599999</v>
      </c>
      <c r="P371" s="56">
        <v>135.940126284</v>
      </c>
      <c r="Q371" s="57">
        <f t="shared" si="5"/>
        <v>1624.1353200000001</v>
      </c>
    </row>
    <row r="372" spans="1:17" ht="51" customHeight="1">
      <c r="A372" s="12" t="s">
        <v>1859</v>
      </c>
      <c r="B372" s="54" t="s">
        <v>1860</v>
      </c>
      <c r="C372" s="55" t="s">
        <v>33</v>
      </c>
      <c r="D372" s="56">
        <v>7.5569759999999997</v>
      </c>
      <c r="E372" s="56">
        <v>7.5569759999999997</v>
      </c>
      <c r="F372" s="56">
        <v>7.5569759999999997</v>
      </c>
      <c r="G372" s="56">
        <v>7.5569759999999997</v>
      </c>
      <c r="H372" s="56">
        <v>7.5569759999999997</v>
      </c>
      <c r="I372" s="56">
        <v>7.5569759999999997</v>
      </c>
      <c r="J372" s="56">
        <v>7.5569759999999997</v>
      </c>
      <c r="K372" s="83">
        <v>7.5569759999999997</v>
      </c>
      <c r="L372" s="83"/>
      <c r="M372" s="56">
        <v>7.5569759999999997</v>
      </c>
      <c r="N372" s="56">
        <v>7.5569759999999997</v>
      </c>
      <c r="O372" s="56">
        <v>7.5569759999999997</v>
      </c>
      <c r="P372" s="56">
        <v>7.5932639999999996</v>
      </c>
      <c r="Q372" s="57">
        <f t="shared" si="5"/>
        <v>90.720000000000013</v>
      </c>
    </row>
    <row r="373" spans="1:17" ht="45" customHeight="1">
      <c r="A373" s="12" t="s">
        <v>1846</v>
      </c>
      <c r="B373" s="54" t="s">
        <v>1847</v>
      </c>
      <c r="C373" s="55" t="s">
        <v>33</v>
      </c>
      <c r="D373" s="56">
        <v>9.4462200000000003</v>
      </c>
      <c r="E373" s="56">
        <v>9.4462200000000003</v>
      </c>
      <c r="F373" s="56">
        <v>9.4462200000000003</v>
      </c>
      <c r="G373" s="56">
        <v>9.4462200000000003</v>
      </c>
      <c r="H373" s="56">
        <v>9.4462200000000003</v>
      </c>
      <c r="I373" s="56">
        <v>9.4462200000000003</v>
      </c>
      <c r="J373" s="56">
        <v>9.4462200000000003</v>
      </c>
      <c r="K373" s="83">
        <v>9.4462200000000003</v>
      </c>
      <c r="L373" s="83"/>
      <c r="M373" s="56">
        <v>9.4462200000000003</v>
      </c>
      <c r="N373" s="56">
        <v>9.4462200000000003</v>
      </c>
      <c r="O373" s="56">
        <v>9.4462200000000003</v>
      </c>
      <c r="P373" s="56">
        <v>9.4915800000000008</v>
      </c>
      <c r="Q373" s="57">
        <f t="shared" si="5"/>
        <v>113.39999999999998</v>
      </c>
    </row>
    <row r="374" spans="1:17" ht="45.75" customHeight="1">
      <c r="A374" s="12" t="s">
        <v>1888</v>
      </c>
      <c r="B374" s="54" t="s">
        <v>1889</v>
      </c>
      <c r="C374" s="55" t="s">
        <v>33</v>
      </c>
      <c r="D374" s="56">
        <v>314.87400000000002</v>
      </c>
      <c r="E374" s="56">
        <v>314.87400000000002</v>
      </c>
      <c r="F374" s="56">
        <v>314.87400000000002</v>
      </c>
      <c r="G374" s="56">
        <v>314.87400000000002</v>
      </c>
      <c r="H374" s="56">
        <v>314.87400000000002</v>
      </c>
      <c r="I374" s="56">
        <v>314.87400000000002</v>
      </c>
      <c r="J374" s="56">
        <v>314.87400000000002</v>
      </c>
      <c r="K374" s="83">
        <v>314.87400000000002</v>
      </c>
      <c r="L374" s="83"/>
      <c r="M374" s="56">
        <v>314.87400000000002</v>
      </c>
      <c r="N374" s="56">
        <v>314.87400000000002</v>
      </c>
      <c r="O374" s="56">
        <v>314.87400000000002</v>
      </c>
      <c r="P374" s="56">
        <v>316.38600000000002</v>
      </c>
      <c r="Q374" s="57">
        <f t="shared" si="5"/>
        <v>3779.9999999999995</v>
      </c>
    </row>
    <row r="375" spans="1:17" ht="54" customHeight="1">
      <c r="A375" s="12" t="s">
        <v>1861</v>
      </c>
      <c r="B375" s="54" t="s">
        <v>1862</v>
      </c>
      <c r="C375" s="55" t="s">
        <v>33</v>
      </c>
      <c r="D375" s="56">
        <v>28.338660000000001</v>
      </c>
      <c r="E375" s="56">
        <v>28.338660000000001</v>
      </c>
      <c r="F375" s="56">
        <v>28.338660000000001</v>
      </c>
      <c r="G375" s="56">
        <v>28.338660000000001</v>
      </c>
      <c r="H375" s="56">
        <v>28.338660000000001</v>
      </c>
      <c r="I375" s="56">
        <v>28.338660000000001</v>
      </c>
      <c r="J375" s="56">
        <v>28.338660000000001</v>
      </c>
      <c r="K375" s="83">
        <v>28.338660000000001</v>
      </c>
      <c r="L375" s="83"/>
      <c r="M375" s="56">
        <v>28.338660000000001</v>
      </c>
      <c r="N375" s="56">
        <v>28.338660000000001</v>
      </c>
      <c r="O375" s="56">
        <v>28.338660000000001</v>
      </c>
      <c r="P375" s="56">
        <v>28.474740000000001</v>
      </c>
      <c r="Q375" s="57">
        <f t="shared" si="5"/>
        <v>340.2</v>
      </c>
    </row>
    <row r="376" spans="1:17" ht="52.5" customHeight="1">
      <c r="A376" s="12" t="s">
        <v>1848</v>
      </c>
      <c r="B376" s="54" t="s">
        <v>1849</v>
      </c>
      <c r="C376" s="55" t="s">
        <v>33</v>
      </c>
      <c r="D376" s="56">
        <v>23.615549999999999</v>
      </c>
      <c r="E376" s="56">
        <v>23.615549999999999</v>
      </c>
      <c r="F376" s="56">
        <v>23.615549999999999</v>
      </c>
      <c r="G376" s="56">
        <v>23.615549999999999</v>
      </c>
      <c r="H376" s="56">
        <v>23.615549999999999</v>
      </c>
      <c r="I376" s="56">
        <v>23.615549999999999</v>
      </c>
      <c r="J376" s="56">
        <v>23.615549999999999</v>
      </c>
      <c r="K376" s="83">
        <v>23.615549999999999</v>
      </c>
      <c r="L376" s="83"/>
      <c r="M376" s="56">
        <v>23.615549999999999</v>
      </c>
      <c r="N376" s="56">
        <v>23.615549999999999</v>
      </c>
      <c r="O376" s="56">
        <v>23.615549999999999</v>
      </c>
      <c r="P376" s="56">
        <v>23.728950000000001</v>
      </c>
      <c r="Q376" s="57">
        <f t="shared" si="5"/>
        <v>283.49999999999994</v>
      </c>
    </row>
    <row r="377" spans="1:17" ht="30.75" customHeight="1">
      <c r="A377" s="12" t="s">
        <v>1890</v>
      </c>
      <c r="B377" s="54" t="s">
        <v>1891</v>
      </c>
      <c r="C377" s="55" t="s">
        <v>33</v>
      </c>
      <c r="D377" s="56">
        <v>826.54425000000003</v>
      </c>
      <c r="E377" s="56">
        <v>826.54425000000003</v>
      </c>
      <c r="F377" s="56">
        <v>826.54425000000003</v>
      </c>
      <c r="G377" s="56">
        <v>826.54425000000003</v>
      </c>
      <c r="H377" s="56">
        <v>826.54425000000003</v>
      </c>
      <c r="I377" s="56">
        <v>826.54425000000003</v>
      </c>
      <c r="J377" s="56">
        <v>826.54425000000003</v>
      </c>
      <c r="K377" s="83">
        <v>826.54425000000003</v>
      </c>
      <c r="L377" s="83"/>
      <c r="M377" s="56">
        <v>826.54425000000003</v>
      </c>
      <c r="N377" s="56">
        <v>826.54425000000003</v>
      </c>
      <c r="O377" s="56">
        <v>826.54425000000003</v>
      </c>
      <c r="P377" s="56">
        <v>830.51324999999997</v>
      </c>
      <c r="Q377" s="57">
        <f t="shared" si="5"/>
        <v>9922.5000000000018</v>
      </c>
    </row>
    <row r="378" spans="1:17" ht="18.75" customHeight="1">
      <c r="A378" s="12" t="s">
        <v>1882</v>
      </c>
      <c r="B378" s="54" t="s">
        <v>1883</v>
      </c>
      <c r="C378" s="55" t="s">
        <v>54</v>
      </c>
      <c r="D378" s="56">
        <v>9.5470741421999996</v>
      </c>
      <c r="E378" s="56">
        <v>9.5470741421999996</v>
      </c>
      <c r="F378" s="56">
        <v>9.5470741421999996</v>
      </c>
      <c r="G378" s="56">
        <v>9.5470741421999996</v>
      </c>
      <c r="H378" s="56">
        <v>9.5470741421999996</v>
      </c>
      <c r="I378" s="56">
        <v>9.5470741421999996</v>
      </c>
      <c r="J378" s="56">
        <v>9.5470741421999996</v>
      </c>
      <c r="K378" s="83">
        <v>9.5470741421999996</v>
      </c>
      <c r="L378" s="83"/>
      <c r="M378" s="56">
        <v>9.5470741421999996</v>
      </c>
      <c r="N378" s="56">
        <v>9.5470741421999996</v>
      </c>
      <c r="O378" s="56">
        <v>9.5470741421999996</v>
      </c>
      <c r="P378" s="56">
        <v>9.5929184357999997</v>
      </c>
      <c r="Q378" s="57">
        <f t="shared" si="5"/>
        <v>114.61073400000002</v>
      </c>
    </row>
    <row r="379" spans="1:17" ht="12" customHeight="1">
      <c r="A379" s="12" t="s">
        <v>1886</v>
      </c>
      <c r="B379" s="54" t="s">
        <v>1887</v>
      </c>
      <c r="C379" s="55" t="s">
        <v>50</v>
      </c>
      <c r="D379" s="56">
        <v>472.31099999999998</v>
      </c>
      <c r="E379" s="56">
        <v>472.31099999999998</v>
      </c>
      <c r="F379" s="56">
        <v>472.31099999999998</v>
      </c>
      <c r="G379" s="56">
        <v>472.31099999999998</v>
      </c>
      <c r="H379" s="56">
        <v>472.31099999999998</v>
      </c>
      <c r="I379" s="56">
        <v>472.31099999999998</v>
      </c>
      <c r="J379" s="56">
        <v>472.31099999999998</v>
      </c>
      <c r="K379" s="83">
        <v>472.31099999999998</v>
      </c>
      <c r="L379" s="83"/>
      <c r="M379" s="56">
        <v>472.31099999999998</v>
      </c>
      <c r="N379" s="56">
        <v>472.31099999999998</v>
      </c>
      <c r="O379" s="56">
        <v>472.31099999999998</v>
      </c>
      <c r="P379" s="56">
        <v>474.57900000000001</v>
      </c>
      <c r="Q379" s="57">
        <f t="shared" si="5"/>
        <v>5669.9999999999991</v>
      </c>
    </row>
    <row r="380" spans="1:17" ht="41.25">
      <c r="A380" s="12" t="s">
        <v>1844</v>
      </c>
      <c r="B380" s="54" t="s">
        <v>1845</v>
      </c>
      <c r="C380" s="55" t="s">
        <v>50</v>
      </c>
      <c r="D380" s="56">
        <v>3706.517159856</v>
      </c>
      <c r="E380" s="56">
        <v>3706.517159856</v>
      </c>
      <c r="F380" s="56">
        <v>3706.517159856</v>
      </c>
      <c r="G380" s="56">
        <v>3706.517159856</v>
      </c>
      <c r="H380" s="56">
        <v>3706.517159856</v>
      </c>
      <c r="I380" s="56">
        <v>3706.517159856</v>
      </c>
      <c r="J380" s="56">
        <v>3706.517159856</v>
      </c>
      <c r="K380" s="83">
        <v>3706.517159856</v>
      </c>
      <c r="L380" s="83"/>
      <c r="M380" s="56">
        <v>3706.517159856</v>
      </c>
      <c r="N380" s="56">
        <v>3706.517159856</v>
      </c>
      <c r="O380" s="56">
        <v>3706.517159856</v>
      </c>
      <c r="P380" s="56">
        <v>3724.3155615840001</v>
      </c>
      <c r="Q380" s="57">
        <f t="shared" si="5"/>
        <v>44496.00432</v>
      </c>
    </row>
    <row r="381" spans="1:17" ht="12" customHeight="1">
      <c r="A381" s="12" t="s">
        <v>1892</v>
      </c>
      <c r="B381" s="54" t="s">
        <v>1893</v>
      </c>
      <c r="C381" s="55" t="s">
        <v>50</v>
      </c>
      <c r="D381" s="56">
        <v>472.31099999999998</v>
      </c>
      <c r="E381" s="56">
        <v>472.31099999999998</v>
      </c>
      <c r="F381" s="56">
        <v>472.31099999999998</v>
      </c>
      <c r="G381" s="56">
        <v>472.31099999999998</v>
      </c>
      <c r="H381" s="56">
        <v>472.31099999999998</v>
      </c>
      <c r="I381" s="56">
        <v>472.31099999999998</v>
      </c>
      <c r="J381" s="56">
        <v>472.31099999999998</v>
      </c>
      <c r="K381" s="83">
        <v>472.31099999999998</v>
      </c>
      <c r="L381" s="83"/>
      <c r="M381" s="56">
        <v>472.31099999999998</v>
      </c>
      <c r="N381" s="56">
        <v>472.31099999999998</v>
      </c>
      <c r="O381" s="56">
        <v>472.31099999999998</v>
      </c>
      <c r="P381" s="56">
        <v>474.57900000000001</v>
      </c>
      <c r="Q381" s="57">
        <f t="shared" si="5"/>
        <v>5669.9999999999991</v>
      </c>
    </row>
    <row r="382" spans="1:17" ht="49.5">
      <c r="A382" s="12" t="s">
        <v>1850</v>
      </c>
      <c r="B382" s="54" t="s">
        <v>1851</v>
      </c>
      <c r="C382" s="55" t="s">
        <v>50</v>
      </c>
      <c r="D382" s="56">
        <v>586.87673536800003</v>
      </c>
      <c r="E382" s="56">
        <v>586.87673536800003</v>
      </c>
      <c r="F382" s="56">
        <v>586.87673536800003</v>
      </c>
      <c r="G382" s="56">
        <v>586.87673536800003</v>
      </c>
      <c r="H382" s="56">
        <v>586.87673536800003</v>
      </c>
      <c r="I382" s="56">
        <v>586.87673536800003</v>
      </c>
      <c r="J382" s="56">
        <v>586.87673536800003</v>
      </c>
      <c r="K382" s="83">
        <v>586.87673536800003</v>
      </c>
      <c r="L382" s="83"/>
      <c r="M382" s="56">
        <v>586.87673536800003</v>
      </c>
      <c r="N382" s="56">
        <v>586.87673536800003</v>
      </c>
      <c r="O382" s="56">
        <v>586.87673536800003</v>
      </c>
      <c r="P382" s="56">
        <v>589.69487095199997</v>
      </c>
      <c r="Q382" s="57">
        <f t="shared" si="5"/>
        <v>7045.3389599999991</v>
      </c>
    </row>
    <row r="383" spans="1:17" ht="17.25" customHeight="1">
      <c r="A383" s="12" t="s">
        <v>1894</v>
      </c>
      <c r="B383" s="54" t="s">
        <v>1895</v>
      </c>
      <c r="C383" s="55" t="s">
        <v>50</v>
      </c>
      <c r="D383" s="56">
        <v>472.31099999999998</v>
      </c>
      <c r="E383" s="56">
        <v>472.31099999999998</v>
      </c>
      <c r="F383" s="56">
        <v>472.31099999999998</v>
      </c>
      <c r="G383" s="56">
        <v>472.31099999999998</v>
      </c>
      <c r="H383" s="56">
        <v>472.31099999999998</v>
      </c>
      <c r="I383" s="56">
        <v>472.31099999999998</v>
      </c>
      <c r="J383" s="56">
        <v>472.31099999999998</v>
      </c>
      <c r="K383" s="83">
        <v>472.31099999999998</v>
      </c>
      <c r="L383" s="83"/>
      <c r="M383" s="56">
        <v>472.31099999999998</v>
      </c>
      <c r="N383" s="56">
        <v>472.31099999999998</v>
      </c>
      <c r="O383" s="56">
        <v>472.31099999999998</v>
      </c>
      <c r="P383" s="56">
        <v>474.57900000000001</v>
      </c>
      <c r="Q383" s="57">
        <f t="shared" si="5"/>
        <v>5669.9999999999991</v>
      </c>
    </row>
    <row r="384" spans="1:17" ht="41.25" customHeight="1">
      <c r="A384" s="12" t="s">
        <v>1491</v>
      </c>
      <c r="B384" s="54" t="s">
        <v>1492</v>
      </c>
      <c r="C384" s="55" t="s">
        <v>50</v>
      </c>
      <c r="D384" s="56">
        <v>29.988</v>
      </c>
      <c r="E384" s="56">
        <v>29.988</v>
      </c>
      <c r="F384" s="56">
        <v>29.988</v>
      </c>
      <c r="G384" s="56">
        <v>29.988</v>
      </c>
      <c r="H384" s="56">
        <v>29.988</v>
      </c>
      <c r="I384" s="56">
        <v>29.988</v>
      </c>
      <c r="J384" s="56">
        <v>29.988</v>
      </c>
      <c r="K384" s="83">
        <v>29.988</v>
      </c>
      <c r="L384" s="83"/>
      <c r="M384" s="56">
        <v>29.988</v>
      </c>
      <c r="N384" s="56">
        <v>29.988</v>
      </c>
      <c r="O384" s="56">
        <v>29.988</v>
      </c>
      <c r="P384" s="56">
        <v>30.132000000000001</v>
      </c>
      <c r="Q384" s="57">
        <f t="shared" si="5"/>
        <v>360</v>
      </c>
    </row>
    <row r="385" spans="1:17" ht="45" customHeight="1">
      <c r="A385" s="12" t="s">
        <v>1500</v>
      </c>
      <c r="B385" s="54" t="s">
        <v>1501</v>
      </c>
      <c r="C385" s="55" t="s">
        <v>2116</v>
      </c>
      <c r="D385" s="56">
        <v>19.992000000000001</v>
      </c>
      <c r="E385" s="56">
        <v>19.992000000000001</v>
      </c>
      <c r="F385" s="56">
        <v>19.992000000000001</v>
      </c>
      <c r="G385" s="56">
        <v>19.992000000000001</v>
      </c>
      <c r="H385" s="56">
        <v>19.992000000000001</v>
      </c>
      <c r="I385" s="56">
        <v>19.992000000000001</v>
      </c>
      <c r="J385" s="56">
        <v>19.992000000000001</v>
      </c>
      <c r="K385" s="83">
        <v>19.992000000000001</v>
      </c>
      <c r="L385" s="83"/>
      <c r="M385" s="56">
        <v>19.992000000000001</v>
      </c>
      <c r="N385" s="56">
        <v>19.992000000000001</v>
      </c>
      <c r="O385" s="56">
        <v>19.992000000000001</v>
      </c>
      <c r="P385" s="56">
        <v>20.088000000000001</v>
      </c>
      <c r="Q385" s="57">
        <f t="shared" si="5"/>
        <v>239.99999999999997</v>
      </c>
    </row>
    <row r="386" spans="1:17" ht="41.25" customHeight="1">
      <c r="A386" s="12" t="s">
        <v>1398</v>
      </c>
      <c r="B386" s="54" t="s">
        <v>1399</v>
      </c>
      <c r="C386" s="55" t="s">
        <v>50</v>
      </c>
      <c r="D386" s="56">
        <v>18.9924</v>
      </c>
      <c r="E386" s="56">
        <v>18.9924</v>
      </c>
      <c r="F386" s="56">
        <v>18.9924</v>
      </c>
      <c r="G386" s="56">
        <v>18.9924</v>
      </c>
      <c r="H386" s="56">
        <v>18.9924</v>
      </c>
      <c r="I386" s="56">
        <v>18.9924</v>
      </c>
      <c r="J386" s="56">
        <v>18.9924</v>
      </c>
      <c r="K386" s="83">
        <v>18.9924</v>
      </c>
      <c r="L386" s="83"/>
      <c r="M386" s="56">
        <v>18.9924</v>
      </c>
      <c r="N386" s="56">
        <v>18.9924</v>
      </c>
      <c r="O386" s="56">
        <v>18.9924</v>
      </c>
      <c r="P386" s="56">
        <v>19.083600000000001</v>
      </c>
      <c r="Q386" s="57">
        <f t="shared" si="5"/>
        <v>228</v>
      </c>
    </row>
    <row r="387" spans="1:17" ht="54" customHeight="1">
      <c r="A387" s="12" t="s">
        <v>1868</v>
      </c>
      <c r="B387" s="54" t="s">
        <v>1869</v>
      </c>
      <c r="C387" s="55" t="s">
        <v>769</v>
      </c>
      <c r="D387" s="56">
        <v>485.80560000000003</v>
      </c>
      <c r="E387" s="56">
        <v>485.80560000000003</v>
      </c>
      <c r="F387" s="56">
        <v>485.80560000000003</v>
      </c>
      <c r="G387" s="56">
        <v>485.80560000000003</v>
      </c>
      <c r="H387" s="56">
        <v>485.80560000000003</v>
      </c>
      <c r="I387" s="56">
        <v>485.80560000000003</v>
      </c>
      <c r="J387" s="56">
        <v>485.80560000000003</v>
      </c>
      <c r="K387" s="83">
        <v>485.80560000000003</v>
      </c>
      <c r="L387" s="83"/>
      <c r="M387" s="56">
        <v>485.80560000000003</v>
      </c>
      <c r="N387" s="56">
        <v>485.80560000000003</v>
      </c>
      <c r="O387" s="56">
        <v>485.80560000000003</v>
      </c>
      <c r="P387" s="56">
        <v>488.13839999999999</v>
      </c>
      <c r="Q387" s="57">
        <f t="shared" ref="Q387:Q396" si="6">SUM(D387:P387)</f>
        <v>5832</v>
      </c>
    </row>
    <row r="388" spans="1:17" ht="48.75" customHeight="1">
      <c r="A388" s="12" t="s">
        <v>1978</v>
      </c>
      <c r="B388" s="54" t="s">
        <v>1979</v>
      </c>
      <c r="C388" s="55" t="s">
        <v>1974</v>
      </c>
      <c r="D388" s="56">
        <v>0.67066662600000004</v>
      </c>
      <c r="E388" s="56">
        <v>0.67066662600000004</v>
      </c>
      <c r="F388" s="56">
        <v>0.67066662600000004</v>
      </c>
      <c r="G388" s="56">
        <v>0.67066662600000004</v>
      </c>
      <c r="H388" s="56">
        <v>0.67066662600000004</v>
      </c>
      <c r="I388" s="56">
        <v>0.67066662600000004</v>
      </c>
      <c r="J388" s="56">
        <v>0.67066662600000004</v>
      </c>
      <c r="K388" s="83">
        <v>0.67066662600000004</v>
      </c>
      <c r="L388" s="83"/>
      <c r="M388" s="56">
        <v>0.67066662600000004</v>
      </c>
      <c r="N388" s="56">
        <v>0.67066662600000004</v>
      </c>
      <c r="O388" s="56">
        <v>0.67066662600000004</v>
      </c>
      <c r="P388" s="56">
        <v>0.67388711400000001</v>
      </c>
      <c r="Q388" s="57">
        <f t="shared" si="6"/>
        <v>8.0512200000000007</v>
      </c>
    </row>
    <row r="389" spans="1:17" ht="16.5">
      <c r="A389" s="12" t="s">
        <v>1621</v>
      </c>
      <c r="B389" s="54" t="s">
        <v>1622</v>
      </c>
      <c r="C389" s="55" t="s">
        <v>50</v>
      </c>
      <c r="D389" s="56">
        <v>4.4334259199999997E-2</v>
      </c>
      <c r="E389" s="56">
        <v>4.4334259199999997E-2</v>
      </c>
      <c r="F389" s="56">
        <v>4.4334259199999997E-2</v>
      </c>
      <c r="G389" s="56">
        <v>4.4334259199999997E-2</v>
      </c>
      <c r="H389" s="56">
        <v>4.4334259199999997E-2</v>
      </c>
      <c r="I389" s="56">
        <v>4.4334259199999997E-2</v>
      </c>
      <c r="J389" s="56">
        <v>4.4334259199999997E-2</v>
      </c>
      <c r="K389" s="83">
        <v>4.4334259199999997E-2</v>
      </c>
      <c r="L389" s="83"/>
      <c r="M389" s="56">
        <v>4.4334259199999997E-2</v>
      </c>
      <c r="N389" s="56">
        <v>4.4334259199999997E-2</v>
      </c>
      <c r="O389" s="56">
        <v>4.4334259199999997E-2</v>
      </c>
      <c r="P389" s="56">
        <v>4.4547148799999998E-2</v>
      </c>
      <c r="Q389" s="57">
        <f t="shared" si="6"/>
        <v>0.53222400000000003</v>
      </c>
    </row>
    <row r="390" spans="1:17" ht="21.75" customHeight="1">
      <c r="A390" s="12" t="s">
        <v>1575</v>
      </c>
      <c r="B390" s="54" t="s">
        <v>1576</v>
      </c>
      <c r="C390" s="55" t="s">
        <v>50</v>
      </c>
      <c r="D390" s="56">
        <v>1.79448192E-2</v>
      </c>
      <c r="E390" s="56">
        <v>1.79448192E-2</v>
      </c>
      <c r="F390" s="56">
        <v>1.79448192E-2</v>
      </c>
      <c r="G390" s="56">
        <v>1.79448192E-2</v>
      </c>
      <c r="H390" s="56">
        <v>1.79448192E-2</v>
      </c>
      <c r="I390" s="56">
        <v>1.79448192E-2</v>
      </c>
      <c r="J390" s="56">
        <v>1.79448192E-2</v>
      </c>
      <c r="K390" s="83">
        <v>1.79448192E-2</v>
      </c>
      <c r="L390" s="83"/>
      <c r="M390" s="56">
        <v>1.79448192E-2</v>
      </c>
      <c r="N390" s="56">
        <v>1.79448192E-2</v>
      </c>
      <c r="O390" s="56">
        <v>1.79448192E-2</v>
      </c>
      <c r="P390" s="56">
        <v>1.8030988800000002E-2</v>
      </c>
      <c r="Q390" s="57">
        <f t="shared" si="6"/>
        <v>0.21542399999999998</v>
      </c>
    </row>
    <row r="391" spans="1:17" ht="41.25" customHeight="1">
      <c r="A391" s="12" t="s">
        <v>1595</v>
      </c>
      <c r="B391" s="54" t="s">
        <v>1596</v>
      </c>
      <c r="C391" s="55" t="s">
        <v>50</v>
      </c>
      <c r="D391" s="56">
        <v>1.1083564799999999E-2</v>
      </c>
      <c r="E391" s="56">
        <v>1.1083564799999999E-2</v>
      </c>
      <c r="F391" s="56">
        <v>1.1083564799999999E-2</v>
      </c>
      <c r="G391" s="56">
        <v>1.1083564799999999E-2</v>
      </c>
      <c r="H391" s="56">
        <v>1.1083564799999999E-2</v>
      </c>
      <c r="I391" s="56">
        <v>1.1083564799999999E-2</v>
      </c>
      <c r="J391" s="56">
        <v>1.1083564799999999E-2</v>
      </c>
      <c r="K391" s="83">
        <v>1.1083564799999999E-2</v>
      </c>
      <c r="L391" s="83"/>
      <c r="M391" s="56">
        <v>1.1083564799999999E-2</v>
      </c>
      <c r="N391" s="56">
        <v>1.1083564799999999E-2</v>
      </c>
      <c r="O391" s="56">
        <v>1.1083564799999999E-2</v>
      </c>
      <c r="P391" s="56">
        <v>1.11367872E-2</v>
      </c>
      <c r="Q391" s="57">
        <f t="shared" si="6"/>
        <v>0.13305600000000001</v>
      </c>
    </row>
    <row r="392" spans="1:17" ht="49.5" customHeight="1">
      <c r="A392" s="12" t="s">
        <v>1833</v>
      </c>
      <c r="B392" s="54" t="s">
        <v>1834</v>
      </c>
      <c r="C392" s="55" t="s">
        <v>37</v>
      </c>
      <c r="D392" s="56">
        <v>47.231099999999998</v>
      </c>
      <c r="E392" s="56">
        <v>47.231099999999998</v>
      </c>
      <c r="F392" s="56">
        <v>47.231099999999998</v>
      </c>
      <c r="G392" s="56">
        <v>47.231099999999998</v>
      </c>
      <c r="H392" s="56">
        <v>47.231099999999998</v>
      </c>
      <c r="I392" s="56">
        <v>47.231099999999998</v>
      </c>
      <c r="J392" s="56">
        <v>47.231099999999998</v>
      </c>
      <c r="K392" s="83">
        <v>47.231099999999998</v>
      </c>
      <c r="L392" s="83"/>
      <c r="M392" s="56">
        <v>47.231099999999998</v>
      </c>
      <c r="N392" s="56">
        <v>47.231099999999998</v>
      </c>
      <c r="O392" s="56">
        <v>47.231099999999998</v>
      </c>
      <c r="P392" s="56">
        <v>47.457900000000002</v>
      </c>
      <c r="Q392" s="57">
        <f t="shared" si="6"/>
        <v>566.99999999999989</v>
      </c>
    </row>
    <row r="393" spans="1:17" ht="31.5" customHeight="1">
      <c r="A393" s="12" t="s">
        <v>1417</v>
      </c>
      <c r="B393" s="54" t="s">
        <v>1418</v>
      </c>
      <c r="C393" s="55" t="s">
        <v>50</v>
      </c>
      <c r="D393" s="56">
        <v>5.9976000000000003</v>
      </c>
      <c r="E393" s="56">
        <v>5.9976000000000003</v>
      </c>
      <c r="F393" s="56">
        <v>5.9976000000000003</v>
      </c>
      <c r="G393" s="56">
        <v>5.9976000000000003</v>
      </c>
      <c r="H393" s="56">
        <v>5.9976000000000003</v>
      </c>
      <c r="I393" s="56">
        <v>5.9976000000000003</v>
      </c>
      <c r="J393" s="56">
        <v>5.9976000000000003</v>
      </c>
      <c r="K393" s="83">
        <v>5.9976000000000003</v>
      </c>
      <c r="L393" s="83"/>
      <c r="M393" s="56">
        <v>5.9976000000000003</v>
      </c>
      <c r="N393" s="56">
        <v>5.9976000000000003</v>
      </c>
      <c r="O393" s="56">
        <v>5.9976000000000003</v>
      </c>
      <c r="P393" s="56">
        <v>6.0263999999999998</v>
      </c>
      <c r="Q393" s="57">
        <f t="shared" si="6"/>
        <v>71.999999999999986</v>
      </c>
    </row>
    <row r="394" spans="1:17" ht="34.5" customHeight="1">
      <c r="A394" s="12" t="s">
        <v>1431</v>
      </c>
      <c r="B394" s="54" t="s">
        <v>1432</v>
      </c>
      <c r="C394" s="55" t="s">
        <v>50</v>
      </c>
      <c r="D394" s="56">
        <v>4.9980000000000002</v>
      </c>
      <c r="E394" s="56">
        <v>4.9980000000000002</v>
      </c>
      <c r="F394" s="56">
        <v>4.9980000000000002</v>
      </c>
      <c r="G394" s="56">
        <v>4.9980000000000002</v>
      </c>
      <c r="H394" s="56">
        <v>4.9980000000000002</v>
      </c>
      <c r="I394" s="56">
        <v>4.9980000000000002</v>
      </c>
      <c r="J394" s="56">
        <v>4.9980000000000002</v>
      </c>
      <c r="K394" s="83">
        <v>4.9980000000000002</v>
      </c>
      <c r="L394" s="83"/>
      <c r="M394" s="56">
        <v>4.9980000000000002</v>
      </c>
      <c r="N394" s="56">
        <v>4.9980000000000002</v>
      </c>
      <c r="O394" s="56">
        <v>4.9980000000000002</v>
      </c>
      <c r="P394" s="56">
        <v>5.0220000000000002</v>
      </c>
      <c r="Q394" s="57">
        <f t="shared" si="6"/>
        <v>59.999999999999993</v>
      </c>
    </row>
    <row r="395" spans="1:17" ht="20.25" customHeight="1">
      <c r="A395" s="12" t="s">
        <v>1411</v>
      </c>
      <c r="B395" s="54" t="s">
        <v>1412</v>
      </c>
      <c r="C395" s="55" t="s">
        <v>50</v>
      </c>
      <c r="D395" s="56">
        <v>7.9968000000000004</v>
      </c>
      <c r="E395" s="56">
        <v>7.9968000000000004</v>
      </c>
      <c r="F395" s="56">
        <v>7.9968000000000004</v>
      </c>
      <c r="G395" s="56">
        <v>7.9968000000000004</v>
      </c>
      <c r="H395" s="56">
        <v>7.9968000000000004</v>
      </c>
      <c r="I395" s="56">
        <v>7.9968000000000004</v>
      </c>
      <c r="J395" s="56">
        <v>7.9968000000000004</v>
      </c>
      <c r="K395" s="83">
        <v>7.9968000000000004</v>
      </c>
      <c r="L395" s="83"/>
      <c r="M395" s="56">
        <v>7.9968000000000004</v>
      </c>
      <c r="N395" s="56">
        <v>7.9968000000000004</v>
      </c>
      <c r="O395" s="56">
        <v>7.9968000000000004</v>
      </c>
      <c r="P395" s="56">
        <v>8.0351999999999997</v>
      </c>
      <c r="Q395" s="57">
        <f t="shared" si="6"/>
        <v>96.000000000000028</v>
      </c>
    </row>
    <row r="396" spans="1:17" ht="29.25" customHeight="1">
      <c r="A396" s="12" t="s">
        <v>1415</v>
      </c>
      <c r="B396" s="54" t="s">
        <v>1416</v>
      </c>
      <c r="C396" s="55" t="s">
        <v>50</v>
      </c>
      <c r="D396" s="56">
        <v>5.9976000000000003</v>
      </c>
      <c r="E396" s="56">
        <v>5.9976000000000003</v>
      </c>
      <c r="F396" s="56">
        <v>5.9976000000000003</v>
      </c>
      <c r="G396" s="56">
        <v>5.9976000000000003</v>
      </c>
      <c r="H396" s="56">
        <v>5.9976000000000003</v>
      </c>
      <c r="I396" s="56">
        <v>5.9976000000000003</v>
      </c>
      <c r="J396" s="56">
        <v>5.9976000000000003</v>
      </c>
      <c r="K396" s="83">
        <v>5.9976000000000003</v>
      </c>
      <c r="L396" s="83"/>
      <c r="M396" s="56">
        <v>5.9976000000000003</v>
      </c>
      <c r="N396" s="56">
        <v>5.9976000000000003</v>
      </c>
      <c r="O396" s="56">
        <v>5.9976000000000003</v>
      </c>
      <c r="P396" s="56">
        <v>6.0263999999999998</v>
      </c>
      <c r="Q396" s="57">
        <f t="shared" si="6"/>
        <v>71.999999999999986</v>
      </c>
    </row>
  </sheetData>
  <mergeCells count="396">
    <mergeCell ref="A1:K1"/>
    <mergeCell ref="K2:L2"/>
    <mergeCell ref="K3:L3"/>
    <mergeCell ref="K4:L4"/>
    <mergeCell ref="K5:L5"/>
    <mergeCell ref="K11:L11"/>
    <mergeCell ref="K12:L12"/>
    <mergeCell ref="K13:L13"/>
    <mergeCell ref="K14:L14"/>
    <mergeCell ref="K15:L15"/>
    <mergeCell ref="K6:L6"/>
    <mergeCell ref="K7:L7"/>
    <mergeCell ref="K8:L8"/>
    <mergeCell ref="K9:L9"/>
    <mergeCell ref="K10:L10"/>
    <mergeCell ref="K21:L21"/>
    <mergeCell ref="K22:L22"/>
    <mergeCell ref="K23:L23"/>
    <mergeCell ref="K24:L24"/>
    <mergeCell ref="K25:L25"/>
    <mergeCell ref="K16:L16"/>
    <mergeCell ref="K17:L17"/>
    <mergeCell ref="K18:L18"/>
    <mergeCell ref="K19:L19"/>
    <mergeCell ref="K20:L20"/>
    <mergeCell ref="K31:L31"/>
    <mergeCell ref="K32:L32"/>
    <mergeCell ref="K33:L33"/>
    <mergeCell ref="K34:L34"/>
    <mergeCell ref="K35:L35"/>
    <mergeCell ref="K26:L26"/>
    <mergeCell ref="K27:L27"/>
    <mergeCell ref="K28:L28"/>
    <mergeCell ref="K29:L29"/>
    <mergeCell ref="K30:L30"/>
    <mergeCell ref="K41:L41"/>
    <mergeCell ref="K42:L42"/>
    <mergeCell ref="K43:L43"/>
    <mergeCell ref="K44:L44"/>
    <mergeCell ref="K45:L45"/>
    <mergeCell ref="K36:L36"/>
    <mergeCell ref="K37:L37"/>
    <mergeCell ref="K38:L38"/>
    <mergeCell ref="K39:L39"/>
    <mergeCell ref="K40:L40"/>
    <mergeCell ref="K51:L51"/>
    <mergeCell ref="K52:L52"/>
    <mergeCell ref="K53:L53"/>
    <mergeCell ref="K54:L54"/>
    <mergeCell ref="K55:L55"/>
    <mergeCell ref="K46:L46"/>
    <mergeCell ref="K47:L47"/>
    <mergeCell ref="K48:L48"/>
    <mergeCell ref="K49:L49"/>
    <mergeCell ref="K50:L50"/>
    <mergeCell ref="K61:L61"/>
    <mergeCell ref="K62:L62"/>
    <mergeCell ref="K63:L63"/>
    <mergeCell ref="K64:L64"/>
    <mergeCell ref="K65:L65"/>
    <mergeCell ref="K56:L56"/>
    <mergeCell ref="K57:L57"/>
    <mergeCell ref="K58:L58"/>
    <mergeCell ref="K59:L59"/>
    <mergeCell ref="K60:L60"/>
    <mergeCell ref="K71:L71"/>
    <mergeCell ref="K72:L72"/>
    <mergeCell ref="K73:L73"/>
    <mergeCell ref="K74:L74"/>
    <mergeCell ref="K75:L75"/>
    <mergeCell ref="K66:L66"/>
    <mergeCell ref="K67:L67"/>
    <mergeCell ref="K68:L68"/>
    <mergeCell ref="K69:L69"/>
    <mergeCell ref="K70:L70"/>
    <mergeCell ref="K81:L81"/>
    <mergeCell ref="K82:L82"/>
    <mergeCell ref="K83:L83"/>
    <mergeCell ref="K84:L84"/>
    <mergeCell ref="K85:L85"/>
    <mergeCell ref="K76:L76"/>
    <mergeCell ref="K77:L77"/>
    <mergeCell ref="K78:L78"/>
    <mergeCell ref="K79:L79"/>
    <mergeCell ref="K80:L80"/>
    <mergeCell ref="K91:L91"/>
    <mergeCell ref="K92:L92"/>
    <mergeCell ref="K93:L93"/>
    <mergeCell ref="K94:L94"/>
    <mergeCell ref="K95:L95"/>
    <mergeCell ref="K86:L86"/>
    <mergeCell ref="K87:L87"/>
    <mergeCell ref="K88:L88"/>
    <mergeCell ref="K89:L89"/>
    <mergeCell ref="K90:L90"/>
    <mergeCell ref="K101:L101"/>
    <mergeCell ref="K102:L102"/>
    <mergeCell ref="K103:L103"/>
    <mergeCell ref="K104:L104"/>
    <mergeCell ref="K105:L105"/>
    <mergeCell ref="K96:L96"/>
    <mergeCell ref="K97:L97"/>
    <mergeCell ref="K98:L98"/>
    <mergeCell ref="K99:L99"/>
    <mergeCell ref="K100:L100"/>
    <mergeCell ref="K111:L111"/>
    <mergeCell ref="K112:L112"/>
    <mergeCell ref="K113:L113"/>
    <mergeCell ref="K114:L114"/>
    <mergeCell ref="K115:L115"/>
    <mergeCell ref="K106:L106"/>
    <mergeCell ref="K107:L107"/>
    <mergeCell ref="K108:L108"/>
    <mergeCell ref="K109:L109"/>
    <mergeCell ref="K110:L110"/>
    <mergeCell ref="K121:L121"/>
    <mergeCell ref="K122:L122"/>
    <mergeCell ref="K123:L123"/>
    <mergeCell ref="K124:L124"/>
    <mergeCell ref="K125:L125"/>
    <mergeCell ref="K116:L116"/>
    <mergeCell ref="K117:L117"/>
    <mergeCell ref="K118:L118"/>
    <mergeCell ref="K119:L119"/>
    <mergeCell ref="K120:L120"/>
    <mergeCell ref="K131:L131"/>
    <mergeCell ref="K132:L132"/>
    <mergeCell ref="K133:L133"/>
    <mergeCell ref="K134:L134"/>
    <mergeCell ref="K135:L135"/>
    <mergeCell ref="K126:L126"/>
    <mergeCell ref="K127:L127"/>
    <mergeCell ref="K128:L128"/>
    <mergeCell ref="K129:L129"/>
    <mergeCell ref="K130:L130"/>
    <mergeCell ref="K141:L141"/>
    <mergeCell ref="K142:L142"/>
    <mergeCell ref="K143:L143"/>
    <mergeCell ref="K144:L144"/>
    <mergeCell ref="K145:L145"/>
    <mergeCell ref="K136:L136"/>
    <mergeCell ref="K137:L137"/>
    <mergeCell ref="K138:L138"/>
    <mergeCell ref="K139:L139"/>
    <mergeCell ref="K140:L140"/>
    <mergeCell ref="K151:L151"/>
    <mergeCell ref="K152:L152"/>
    <mergeCell ref="K153:L153"/>
    <mergeCell ref="K154:L154"/>
    <mergeCell ref="K155:L155"/>
    <mergeCell ref="K146:L146"/>
    <mergeCell ref="K147:L147"/>
    <mergeCell ref="K148:L148"/>
    <mergeCell ref="K149:L149"/>
    <mergeCell ref="K150:L150"/>
    <mergeCell ref="K161:L161"/>
    <mergeCell ref="K162:L162"/>
    <mergeCell ref="K163:L163"/>
    <mergeCell ref="K164:L164"/>
    <mergeCell ref="K165:L165"/>
    <mergeCell ref="K156:L156"/>
    <mergeCell ref="K157:L157"/>
    <mergeCell ref="K158:L158"/>
    <mergeCell ref="K159:L159"/>
    <mergeCell ref="K160:L160"/>
    <mergeCell ref="K171:L171"/>
    <mergeCell ref="K172:L172"/>
    <mergeCell ref="K173:L173"/>
    <mergeCell ref="K174:L174"/>
    <mergeCell ref="K175:L175"/>
    <mergeCell ref="K166:L166"/>
    <mergeCell ref="K167:L167"/>
    <mergeCell ref="K168:L168"/>
    <mergeCell ref="K169:L169"/>
    <mergeCell ref="K170:L170"/>
    <mergeCell ref="K181:L181"/>
    <mergeCell ref="K182:L182"/>
    <mergeCell ref="K183:L183"/>
    <mergeCell ref="K184:L184"/>
    <mergeCell ref="K185:L185"/>
    <mergeCell ref="K176:L176"/>
    <mergeCell ref="K177:L177"/>
    <mergeCell ref="K178:L178"/>
    <mergeCell ref="K179:L179"/>
    <mergeCell ref="K180:L180"/>
    <mergeCell ref="K191:L191"/>
    <mergeCell ref="K192:L192"/>
    <mergeCell ref="K193:L193"/>
    <mergeCell ref="K194:L194"/>
    <mergeCell ref="K195:L195"/>
    <mergeCell ref="K186:L186"/>
    <mergeCell ref="K187:L187"/>
    <mergeCell ref="K188:L188"/>
    <mergeCell ref="K189:L189"/>
    <mergeCell ref="K190:L190"/>
    <mergeCell ref="K201:L201"/>
    <mergeCell ref="K202:L202"/>
    <mergeCell ref="K203:L203"/>
    <mergeCell ref="K204:L204"/>
    <mergeCell ref="K205:L205"/>
    <mergeCell ref="K196:L196"/>
    <mergeCell ref="K197:L197"/>
    <mergeCell ref="K198:L198"/>
    <mergeCell ref="K199:L199"/>
    <mergeCell ref="K200:L200"/>
    <mergeCell ref="K211:L211"/>
    <mergeCell ref="K212:L212"/>
    <mergeCell ref="K213:L213"/>
    <mergeCell ref="K214:L214"/>
    <mergeCell ref="K215:L215"/>
    <mergeCell ref="K206:L206"/>
    <mergeCell ref="K207:L207"/>
    <mergeCell ref="K208:L208"/>
    <mergeCell ref="K209:L209"/>
    <mergeCell ref="K210:L210"/>
    <mergeCell ref="K221:L221"/>
    <mergeCell ref="K222:L222"/>
    <mergeCell ref="K223:L223"/>
    <mergeCell ref="K224:L224"/>
    <mergeCell ref="K225:L225"/>
    <mergeCell ref="K216:L216"/>
    <mergeCell ref="K217:L217"/>
    <mergeCell ref="K218:L218"/>
    <mergeCell ref="K219:L219"/>
    <mergeCell ref="K220:L220"/>
    <mergeCell ref="K231:L231"/>
    <mergeCell ref="K232:L232"/>
    <mergeCell ref="K233:L233"/>
    <mergeCell ref="K234:L234"/>
    <mergeCell ref="K235:L235"/>
    <mergeCell ref="K226:L226"/>
    <mergeCell ref="K227:L227"/>
    <mergeCell ref="K228:L228"/>
    <mergeCell ref="K229:L229"/>
    <mergeCell ref="K230:L230"/>
    <mergeCell ref="K241:L241"/>
    <mergeCell ref="K242:L242"/>
    <mergeCell ref="K243:L243"/>
    <mergeCell ref="K244:L244"/>
    <mergeCell ref="K245:L245"/>
    <mergeCell ref="K236:L236"/>
    <mergeCell ref="K237:L237"/>
    <mergeCell ref="K238:L238"/>
    <mergeCell ref="K239:L239"/>
    <mergeCell ref="K240:L240"/>
    <mergeCell ref="K251:L251"/>
    <mergeCell ref="K252:L252"/>
    <mergeCell ref="K253:L253"/>
    <mergeCell ref="K254:L254"/>
    <mergeCell ref="K255:L255"/>
    <mergeCell ref="K246:L246"/>
    <mergeCell ref="K247:L247"/>
    <mergeCell ref="K248:L248"/>
    <mergeCell ref="K249:L249"/>
    <mergeCell ref="K250:L250"/>
    <mergeCell ref="K261:L261"/>
    <mergeCell ref="K262:L262"/>
    <mergeCell ref="K263:L263"/>
    <mergeCell ref="K264:L264"/>
    <mergeCell ref="K265:L265"/>
    <mergeCell ref="K256:L256"/>
    <mergeCell ref="K257:L257"/>
    <mergeCell ref="K258:L258"/>
    <mergeCell ref="K259:L259"/>
    <mergeCell ref="K260:L260"/>
    <mergeCell ref="K271:L271"/>
    <mergeCell ref="K272:L272"/>
    <mergeCell ref="K273:L273"/>
    <mergeCell ref="K274:L274"/>
    <mergeCell ref="K275:L275"/>
    <mergeCell ref="K266:L266"/>
    <mergeCell ref="K267:L267"/>
    <mergeCell ref="K268:L268"/>
    <mergeCell ref="K269:L269"/>
    <mergeCell ref="K270:L270"/>
    <mergeCell ref="K281:L281"/>
    <mergeCell ref="K282:L282"/>
    <mergeCell ref="K283:L283"/>
    <mergeCell ref="K284:L284"/>
    <mergeCell ref="K285:L285"/>
    <mergeCell ref="K276:L276"/>
    <mergeCell ref="K277:L277"/>
    <mergeCell ref="K278:L278"/>
    <mergeCell ref="K279:L279"/>
    <mergeCell ref="K280:L280"/>
    <mergeCell ref="K291:L291"/>
    <mergeCell ref="K292:L292"/>
    <mergeCell ref="K293:L293"/>
    <mergeCell ref="K294:L294"/>
    <mergeCell ref="K295:L295"/>
    <mergeCell ref="K286:L286"/>
    <mergeCell ref="K287:L287"/>
    <mergeCell ref="K288:L288"/>
    <mergeCell ref="K289:L289"/>
    <mergeCell ref="K290:L290"/>
    <mergeCell ref="K301:L301"/>
    <mergeCell ref="K302:L302"/>
    <mergeCell ref="K303:L303"/>
    <mergeCell ref="K304:L304"/>
    <mergeCell ref="K305:L305"/>
    <mergeCell ref="K296:L296"/>
    <mergeCell ref="K297:L297"/>
    <mergeCell ref="K298:L298"/>
    <mergeCell ref="K299:L299"/>
    <mergeCell ref="K300:L300"/>
    <mergeCell ref="K311:L311"/>
    <mergeCell ref="K312:L312"/>
    <mergeCell ref="K313:L313"/>
    <mergeCell ref="K314:L314"/>
    <mergeCell ref="K315:L315"/>
    <mergeCell ref="K306:L306"/>
    <mergeCell ref="K307:L307"/>
    <mergeCell ref="K308:L308"/>
    <mergeCell ref="K309:L309"/>
    <mergeCell ref="K310:L310"/>
    <mergeCell ref="K321:L321"/>
    <mergeCell ref="K322:L322"/>
    <mergeCell ref="K323:L323"/>
    <mergeCell ref="K324:L324"/>
    <mergeCell ref="K325:L325"/>
    <mergeCell ref="K316:L316"/>
    <mergeCell ref="K317:L317"/>
    <mergeCell ref="K318:L318"/>
    <mergeCell ref="K319:L319"/>
    <mergeCell ref="K320:L320"/>
    <mergeCell ref="K331:L331"/>
    <mergeCell ref="K332:L332"/>
    <mergeCell ref="K333:L333"/>
    <mergeCell ref="K334:L334"/>
    <mergeCell ref="K335:L335"/>
    <mergeCell ref="K326:L326"/>
    <mergeCell ref="K327:L327"/>
    <mergeCell ref="K328:L328"/>
    <mergeCell ref="K329:L329"/>
    <mergeCell ref="K330:L330"/>
    <mergeCell ref="K341:L341"/>
    <mergeCell ref="K342:L342"/>
    <mergeCell ref="K343:L343"/>
    <mergeCell ref="K344:L344"/>
    <mergeCell ref="K345:L345"/>
    <mergeCell ref="K336:L336"/>
    <mergeCell ref="K337:L337"/>
    <mergeCell ref="K338:L338"/>
    <mergeCell ref="K339:L339"/>
    <mergeCell ref="K340:L340"/>
    <mergeCell ref="K351:L351"/>
    <mergeCell ref="K352:L352"/>
    <mergeCell ref="K353:L353"/>
    <mergeCell ref="K354:L354"/>
    <mergeCell ref="K355:L355"/>
    <mergeCell ref="K346:L346"/>
    <mergeCell ref="K347:L347"/>
    <mergeCell ref="K348:L348"/>
    <mergeCell ref="K349:L349"/>
    <mergeCell ref="K350:L350"/>
    <mergeCell ref="K361:L361"/>
    <mergeCell ref="K362:L362"/>
    <mergeCell ref="K363:L363"/>
    <mergeCell ref="K364:L364"/>
    <mergeCell ref="K365:L365"/>
    <mergeCell ref="K356:L356"/>
    <mergeCell ref="K357:L357"/>
    <mergeCell ref="K358:L358"/>
    <mergeCell ref="K359:L359"/>
    <mergeCell ref="K360:L360"/>
    <mergeCell ref="K371:L371"/>
    <mergeCell ref="K372:L372"/>
    <mergeCell ref="K373:L373"/>
    <mergeCell ref="K374:L374"/>
    <mergeCell ref="K375:L375"/>
    <mergeCell ref="K366:L366"/>
    <mergeCell ref="K367:L367"/>
    <mergeCell ref="K368:L368"/>
    <mergeCell ref="K369:L369"/>
    <mergeCell ref="K370:L370"/>
    <mergeCell ref="K381:L381"/>
    <mergeCell ref="K382:L382"/>
    <mergeCell ref="K383:L383"/>
    <mergeCell ref="K384:L384"/>
    <mergeCell ref="K385:L385"/>
    <mergeCell ref="K376:L376"/>
    <mergeCell ref="K377:L377"/>
    <mergeCell ref="K378:L378"/>
    <mergeCell ref="K379:L379"/>
    <mergeCell ref="K380:L380"/>
    <mergeCell ref="K396:L396"/>
    <mergeCell ref="K391:L391"/>
    <mergeCell ref="K392:L392"/>
    <mergeCell ref="K393:L393"/>
    <mergeCell ref="K394:L394"/>
    <mergeCell ref="K395:L395"/>
    <mergeCell ref="K386:L386"/>
    <mergeCell ref="K387:L387"/>
    <mergeCell ref="K388:L388"/>
    <mergeCell ref="K389:L389"/>
    <mergeCell ref="K390:L390"/>
  </mergeCells>
  <pageMargins left="0.51181102362204722" right="0.51181102362204722" top="0.51181102362204722" bottom="0.51181102362204722" header="0" footer="0"/>
  <pageSetup paperSize="9" scale="85" orientation="landscape" horizontalDpi="4294967294" verticalDpi="4294967294" r:id="rId1"/>
  <drawing r:id="rId2"/>
</worksheet>
</file>

<file path=xl/worksheets/sheet9.xml><?xml version="1.0" encoding="utf-8"?>
<worksheet xmlns="http://schemas.openxmlformats.org/spreadsheetml/2006/main" xmlns:r="http://schemas.openxmlformats.org/officeDocument/2006/relationships">
  <sheetPr>
    <outlinePr summaryBelow="0"/>
  </sheetPr>
  <dimension ref="A1:Q12"/>
  <sheetViews>
    <sheetView workbookViewId="0">
      <selection activeCell="K16" sqref="K16"/>
    </sheetView>
  </sheetViews>
  <sheetFormatPr defaultRowHeight="15"/>
  <cols>
    <col min="1" max="1" width="4.7109375" customWidth="1"/>
    <col min="2" max="2" width="11.28515625" customWidth="1"/>
    <col min="3" max="3" width="10.42578125" customWidth="1"/>
    <col min="4" max="6" width="10" customWidth="1"/>
    <col min="7" max="7" width="10.140625" customWidth="1"/>
    <col min="8" max="8" width="8.7109375" customWidth="1"/>
    <col min="9" max="9" width="1.7109375" customWidth="1"/>
    <col min="10" max="16" width="10" customWidth="1"/>
    <col min="17" max="17" width="12.7109375" customWidth="1"/>
  </cols>
  <sheetData>
    <row r="1" spans="1:17" ht="114.95" customHeight="1">
      <c r="A1" s="73"/>
      <c r="B1" s="73"/>
      <c r="C1" s="73"/>
      <c r="D1" s="73"/>
      <c r="E1" s="73"/>
      <c r="F1" s="73"/>
      <c r="G1" s="73"/>
      <c r="H1" s="73"/>
      <c r="I1" s="6"/>
      <c r="J1" s="6"/>
      <c r="K1" s="6"/>
      <c r="L1" s="6"/>
      <c r="M1" s="6"/>
      <c r="N1" s="6"/>
      <c r="O1" s="6"/>
      <c r="P1" s="6"/>
      <c r="Q1" s="6"/>
    </row>
    <row r="2" spans="1:17" ht="15.95" customHeight="1">
      <c r="A2" s="39" t="s">
        <v>0</v>
      </c>
      <c r="B2" s="39" t="s">
        <v>1</v>
      </c>
      <c r="C2" s="39" t="s">
        <v>2071</v>
      </c>
      <c r="D2" s="39" t="s">
        <v>2072</v>
      </c>
      <c r="E2" s="39" t="s">
        <v>2073</v>
      </c>
      <c r="F2" s="39" t="s">
        <v>2074</v>
      </c>
      <c r="G2" s="39" t="s">
        <v>2075</v>
      </c>
      <c r="H2" s="93" t="s">
        <v>2076</v>
      </c>
      <c r="I2" s="93"/>
      <c r="J2" s="39" t="s">
        <v>2077</v>
      </c>
      <c r="K2" s="39" t="s">
        <v>2078</v>
      </c>
      <c r="L2" s="39" t="s">
        <v>2079</v>
      </c>
      <c r="M2" s="39" t="s">
        <v>2080</v>
      </c>
      <c r="N2" s="39" t="s">
        <v>2081</v>
      </c>
      <c r="O2" s="39" t="s">
        <v>2082</v>
      </c>
      <c r="P2" s="39" t="s">
        <v>2083</v>
      </c>
      <c r="Q2" s="40" t="s">
        <v>2084</v>
      </c>
    </row>
    <row r="3" spans="1:17" ht="12" customHeight="1">
      <c r="A3" s="89" t="s">
        <v>9</v>
      </c>
      <c r="B3" s="90" t="s">
        <v>10</v>
      </c>
      <c r="C3" s="91">
        <v>7656982.4299999997</v>
      </c>
      <c r="D3" s="41">
        <v>8.3299999999999999E-2</v>
      </c>
      <c r="E3" s="41">
        <v>8.3299999999999999E-2</v>
      </c>
      <c r="F3" s="41">
        <v>8.3299999999999999E-2</v>
      </c>
      <c r="G3" s="41">
        <v>8.3299999999999999E-2</v>
      </c>
      <c r="H3" s="92">
        <v>8.3299999999999999E-2</v>
      </c>
      <c r="I3" s="92"/>
      <c r="J3" s="41">
        <v>8.3299999999999999E-2</v>
      </c>
      <c r="K3" s="41">
        <v>8.3299999999999999E-2</v>
      </c>
      <c r="L3" s="41">
        <v>8.3299999999999999E-2</v>
      </c>
      <c r="M3" s="41">
        <v>8.3299999999999999E-2</v>
      </c>
      <c r="N3" s="41">
        <v>8.3299999999999999E-2</v>
      </c>
      <c r="O3" s="41">
        <v>8.3299999999999999E-2</v>
      </c>
      <c r="P3" s="41">
        <v>8.3699999999999997E-2</v>
      </c>
      <c r="Q3" s="42">
        <f t="shared" ref="Q3:Q10" si="0">SUM(D3:P3)</f>
        <v>1</v>
      </c>
    </row>
    <row r="4" spans="1:17" ht="12.95" customHeight="1">
      <c r="A4" s="89"/>
      <c r="B4" s="90"/>
      <c r="C4" s="91"/>
      <c r="D4" s="43">
        <f>IF(D3&gt;0,ROUND(C3*D3,2),"")</f>
        <v>637826.64</v>
      </c>
      <c r="E4" s="43">
        <f>IF(E3&gt;0,IF(AND(SUM(D3:E3)=1,Q3=1),C3-SUM(D4:D4),ROUND(C3*E3,2)),"")</f>
        <v>637826.64</v>
      </c>
      <c r="F4" s="43">
        <f>IF(F3&gt;0,IF(AND(SUM(D3:F3)=1,Q3=1),C3-SUM(D4:E4),ROUND(C3*F3,2)),"")</f>
        <v>637826.64</v>
      </c>
      <c r="G4" s="43">
        <f>IF(G3&gt;0,IF(AND(SUM(D3:G3)=1,Q3=1),C3-SUM(D4:F4),ROUND(C3*G3,2)),"")</f>
        <v>637826.64</v>
      </c>
      <c r="H4" s="87">
        <f>IF(H3&gt;0,IF(AND(SUM(D3:H3)=1,Q3=1),C3-SUM(D4:G4),ROUND(C3*H3,2)),"")</f>
        <v>637826.64</v>
      </c>
      <c r="I4" s="87" t="str">
        <f>IF(I3&gt;0,IF(AND(SUM(D3:I3)=1,Q3=1),C3-SUM(D4:H4),ROUND(C3*I3,2)),"")</f>
        <v/>
      </c>
      <c r="J4" s="43">
        <f>IF(J3&gt;0,IF(AND(SUM(D3:J3)=1,Q3=1),C3-SUM(D4:I4),ROUND(C3*J3,2)),"")</f>
        <v>637826.64</v>
      </c>
      <c r="K4" s="43">
        <f>IF(K3&gt;0,IF(AND(SUM(D3:K3)=1,Q3=1),C3-SUM(D4:J4),ROUND(C3*K3,2)),"")</f>
        <v>637826.64</v>
      </c>
      <c r="L4" s="43">
        <f>IF(L3&gt;0,IF(AND(SUM(D3:L3)=1,Q3=1),C3-SUM(D4:K4),ROUND(C3*L3,2)),"")</f>
        <v>637826.64</v>
      </c>
      <c r="M4" s="43">
        <f>IF(M3&gt;0,IF(AND(SUM(D3:M3)=1,Q3=1),C3-SUM(D4:L4),ROUND(C3*M3,2)),"")</f>
        <v>637826.64</v>
      </c>
      <c r="N4" s="43">
        <f>IF(N3&gt;0,IF(AND(SUM(D3:N3)=1,Q3=1),C3-SUM(D4:M4),ROUND(C3*N3,2)),"")</f>
        <v>637826.64</v>
      </c>
      <c r="O4" s="43">
        <f>IF(O3&gt;0,IF(AND(SUM(D3:O3)=1,Q3=1),C3-SUM(D4:N4),ROUND(C3*O3,2)),"")</f>
        <v>637826.64</v>
      </c>
      <c r="P4" s="43">
        <f>IF(P3&gt;0,IF(AND(SUM(D3:P3)=1,Q3=1),C3-SUM(D4:O4),ROUND(C3*P3,2)),"")</f>
        <v>640889.3900000006</v>
      </c>
      <c r="Q4" s="44">
        <f t="shared" si="0"/>
        <v>7656982.4299999997</v>
      </c>
    </row>
    <row r="5" spans="1:17" ht="12" customHeight="1">
      <c r="A5" s="89" t="s">
        <v>11</v>
      </c>
      <c r="B5" s="90" t="s">
        <v>12</v>
      </c>
      <c r="C5" s="91">
        <v>5710173.9199999999</v>
      </c>
      <c r="D5" s="41">
        <v>8.3299999999999999E-2</v>
      </c>
      <c r="E5" s="41">
        <v>8.3299999999999999E-2</v>
      </c>
      <c r="F5" s="41">
        <v>8.3299999999999999E-2</v>
      </c>
      <c r="G5" s="41">
        <v>8.3299999999999999E-2</v>
      </c>
      <c r="H5" s="92">
        <v>8.3299999999999999E-2</v>
      </c>
      <c r="I5" s="92"/>
      <c r="J5" s="41">
        <v>8.3299999999999999E-2</v>
      </c>
      <c r="K5" s="41">
        <v>8.3299999999999999E-2</v>
      </c>
      <c r="L5" s="41">
        <v>8.3299999999999999E-2</v>
      </c>
      <c r="M5" s="41">
        <v>8.3299999999999999E-2</v>
      </c>
      <c r="N5" s="41">
        <v>8.3299999999999999E-2</v>
      </c>
      <c r="O5" s="41">
        <v>8.3299999999999999E-2</v>
      </c>
      <c r="P5" s="41">
        <v>8.3699999999999997E-2</v>
      </c>
      <c r="Q5" s="42">
        <f t="shared" si="0"/>
        <v>1</v>
      </c>
    </row>
    <row r="6" spans="1:17" ht="12.95" customHeight="1">
      <c r="A6" s="89"/>
      <c r="B6" s="90"/>
      <c r="C6" s="91"/>
      <c r="D6" s="43">
        <f>IF(D5&gt;0,ROUND(C5*D5,2),"")</f>
        <v>475657.49</v>
      </c>
      <c r="E6" s="43">
        <f>IF(E5&gt;0,IF(AND(SUM(D5:E5)=1,Q5=1),C5-SUM(D6:D6),ROUND(C5*E5,2)),"")</f>
        <v>475657.49</v>
      </c>
      <c r="F6" s="43">
        <f>IF(F5&gt;0,IF(AND(SUM(D5:F5)=1,Q5=1),C5-SUM(D6:E6),ROUND(C5*F5,2)),"")</f>
        <v>475657.49</v>
      </c>
      <c r="G6" s="43">
        <f>IF(G5&gt;0,IF(AND(SUM(D5:G5)=1,Q5=1),C5-SUM(D6:F6),ROUND(C5*G5,2)),"")</f>
        <v>475657.49</v>
      </c>
      <c r="H6" s="87">
        <f>IF(H5&gt;0,IF(AND(SUM(D5:H5)=1,Q5=1),C5-SUM(D6:G6),ROUND(C5*H5,2)),"")</f>
        <v>475657.49</v>
      </c>
      <c r="I6" s="87" t="str">
        <f>IF(I5&gt;0,IF(AND(SUM(D5:I5)=1,Q5=1),C5-SUM(D6:H6),ROUND(C5*I5,2)),"")</f>
        <v/>
      </c>
      <c r="J6" s="43">
        <f>IF(J5&gt;0,IF(AND(SUM(D5:J5)=1,Q5=1),C5-SUM(D6:I6),ROUND(C5*J5,2)),"")</f>
        <v>475657.49</v>
      </c>
      <c r="K6" s="43">
        <f>IF(K5&gt;0,IF(AND(SUM(D5:K5)=1,Q5=1),C5-SUM(D6:J6),ROUND(C5*K5,2)),"")</f>
        <v>475657.49</v>
      </c>
      <c r="L6" s="43">
        <f>IF(L5&gt;0,IF(AND(SUM(D5:L5)=1,Q5=1),C5-SUM(D6:K6),ROUND(C5*L5,2)),"")</f>
        <v>475657.49</v>
      </c>
      <c r="M6" s="43">
        <f>IF(M5&gt;0,IF(AND(SUM(D5:M5)=1,Q5=1),C5-SUM(D6:L6),ROUND(C5*M5,2)),"")</f>
        <v>475657.49</v>
      </c>
      <c r="N6" s="43">
        <f>IF(N5&gt;0,IF(AND(SUM(D5:N5)=1,Q5=1),C5-SUM(D6:M6),ROUND(C5*N5,2)),"")</f>
        <v>475657.49</v>
      </c>
      <c r="O6" s="43">
        <f>IF(O5&gt;0,IF(AND(SUM(D5:O5)=1,Q5=1),C5-SUM(D6:N6),ROUND(C5*O5,2)),"")</f>
        <v>475657.49</v>
      </c>
      <c r="P6" s="43">
        <f>IF(P5&gt;0,IF(AND(SUM(D5:P5)=1,Q5=1),C5-SUM(D6:O6),ROUND(C5*P5,2)),"")</f>
        <v>477941.5299999984</v>
      </c>
      <c r="Q6" s="44">
        <f t="shared" si="0"/>
        <v>5710173.9199999999</v>
      </c>
    </row>
    <row r="7" spans="1:17" ht="12" customHeight="1">
      <c r="A7" s="89" t="s">
        <v>13</v>
      </c>
      <c r="B7" s="90" t="s">
        <v>14</v>
      </c>
      <c r="C7" s="91">
        <v>936150.23</v>
      </c>
      <c r="D7" s="41">
        <v>8.3299999999999999E-2</v>
      </c>
      <c r="E7" s="41">
        <v>8.3299999999999999E-2</v>
      </c>
      <c r="F7" s="41">
        <v>8.3299999999999999E-2</v>
      </c>
      <c r="G7" s="41">
        <v>8.3299999999999999E-2</v>
      </c>
      <c r="H7" s="92">
        <v>8.3299999999999999E-2</v>
      </c>
      <c r="I7" s="92"/>
      <c r="J7" s="41">
        <v>8.3299999999999999E-2</v>
      </c>
      <c r="K7" s="41">
        <v>8.3299999999999999E-2</v>
      </c>
      <c r="L7" s="41">
        <v>8.3299999999999999E-2</v>
      </c>
      <c r="M7" s="41">
        <v>8.3299999999999999E-2</v>
      </c>
      <c r="N7" s="41">
        <v>8.3299999999999999E-2</v>
      </c>
      <c r="O7" s="41">
        <v>8.3299999999999999E-2</v>
      </c>
      <c r="P7" s="41">
        <v>8.3699999999999997E-2</v>
      </c>
      <c r="Q7" s="42">
        <f t="shared" si="0"/>
        <v>1</v>
      </c>
    </row>
    <row r="8" spans="1:17" ht="12.95" customHeight="1">
      <c r="A8" s="89"/>
      <c r="B8" s="90"/>
      <c r="C8" s="91"/>
      <c r="D8" s="43">
        <f>IF(D7&gt;0,ROUND(C7*D7,2),"")</f>
        <v>77981.31</v>
      </c>
      <c r="E8" s="43">
        <f>IF(E7&gt;0,IF(AND(SUM(D7:E7)=1,Q7=1),C7-SUM(D8:D8),ROUND(C7*E7,2)),"")</f>
        <v>77981.31</v>
      </c>
      <c r="F8" s="43">
        <f>IF(F7&gt;0,IF(AND(SUM(D7:F7)=1,Q7=1),C7-SUM(D8:E8),ROUND(C7*F7,2)),"")</f>
        <v>77981.31</v>
      </c>
      <c r="G8" s="43">
        <f>IF(G7&gt;0,IF(AND(SUM(D7:G7)=1,Q7=1),C7-SUM(D8:F8),ROUND(C7*G7,2)),"")</f>
        <v>77981.31</v>
      </c>
      <c r="H8" s="87">
        <f>IF(H7&gt;0,IF(AND(SUM(D7:H7)=1,Q7=1),C7-SUM(D8:G8),ROUND(C7*H7,2)),"")</f>
        <v>77981.31</v>
      </c>
      <c r="I8" s="87" t="str">
        <f>IF(I7&gt;0,IF(AND(SUM(D7:I7)=1,Q7=1),C7-SUM(D8:H8),ROUND(C7*I7,2)),"")</f>
        <v/>
      </c>
      <c r="J8" s="43">
        <f>IF(J7&gt;0,IF(AND(SUM(D7:J7)=1,Q7=1),C7-SUM(D8:I8),ROUND(C7*J7,2)),"")</f>
        <v>77981.31</v>
      </c>
      <c r="K8" s="43">
        <f>IF(K7&gt;0,IF(AND(SUM(D7:K7)=1,Q7=1),C7-SUM(D8:J8),ROUND(C7*K7,2)),"")</f>
        <v>77981.31</v>
      </c>
      <c r="L8" s="43">
        <f>IF(L7&gt;0,IF(AND(SUM(D7:L7)=1,Q7=1),C7-SUM(D8:K8),ROUND(C7*L7,2)),"")</f>
        <v>77981.31</v>
      </c>
      <c r="M8" s="43">
        <f>IF(M7&gt;0,IF(AND(SUM(D7:M7)=1,Q7=1),C7-SUM(D8:L8),ROUND(C7*M7,2)),"")</f>
        <v>77981.31</v>
      </c>
      <c r="N8" s="43">
        <f>IF(N7&gt;0,IF(AND(SUM(D7:N7)=1,Q7=1),C7-SUM(D8:M8),ROUND(C7*N7,2)),"")</f>
        <v>77981.31</v>
      </c>
      <c r="O8" s="43">
        <f>IF(O7&gt;0,IF(AND(SUM(D7:O7)=1,Q7=1),C7-SUM(D8:N8),ROUND(C7*O7,2)),"")</f>
        <v>77981.31</v>
      </c>
      <c r="P8" s="43">
        <f>IF(P7&gt;0,IF(AND(SUM(D7:P7)=1,Q7=1),C7-SUM(D8:O8),ROUND(C7*P7,2)),"")</f>
        <v>78355.819999999832</v>
      </c>
      <c r="Q8" s="45">
        <f t="shared" si="0"/>
        <v>936150.23</v>
      </c>
    </row>
    <row r="9" spans="1:17" ht="12" customHeight="1">
      <c r="A9" s="89" t="s">
        <v>15</v>
      </c>
      <c r="B9" s="90" t="s">
        <v>16</v>
      </c>
      <c r="C9" s="91">
        <v>8881041.4299999997</v>
      </c>
      <c r="D9" s="41">
        <v>8.3299999999999999E-2</v>
      </c>
      <c r="E9" s="41">
        <v>8.3299999999999999E-2</v>
      </c>
      <c r="F9" s="41">
        <v>8.3299999999999999E-2</v>
      </c>
      <c r="G9" s="41">
        <v>8.3299999999999999E-2</v>
      </c>
      <c r="H9" s="92">
        <v>8.3299999999999999E-2</v>
      </c>
      <c r="I9" s="92"/>
      <c r="J9" s="41">
        <v>8.3299999999999999E-2</v>
      </c>
      <c r="K9" s="41">
        <v>8.3299999999999999E-2</v>
      </c>
      <c r="L9" s="41">
        <v>8.3299999999999999E-2</v>
      </c>
      <c r="M9" s="41">
        <v>8.3299999999999999E-2</v>
      </c>
      <c r="N9" s="41">
        <v>8.3299999999999999E-2</v>
      </c>
      <c r="O9" s="41">
        <v>8.3299999999999999E-2</v>
      </c>
      <c r="P9" s="41">
        <v>8.3699999999999997E-2</v>
      </c>
      <c r="Q9" s="42">
        <f t="shared" si="0"/>
        <v>1</v>
      </c>
    </row>
    <row r="10" spans="1:17" ht="12.95" customHeight="1">
      <c r="A10" s="89"/>
      <c r="B10" s="90"/>
      <c r="C10" s="91"/>
      <c r="D10" s="43">
        <f>IF(D9&gt;0,ROUND(C9*D9,2),"")</f>
        <v>739790.75</v>
      </c>
      <c r="E10" s="43">
        <f>IF(E9&gt;0,IF(AND(SUM(D9:E9)=1,Q9=1),C9-SUM(D10:D10),ROUND(C9*E9,2)),"")</f>
        <v>739790.75</v>
      </c>
      <c r="F10" s="43">
        <f>IF(F9&gt;0,IF(AND(SUM(D9:F9)=1,Q9=1),C9-SUM(D10:E10),ROUND(C9*F9,2)),"")</f>
        <v>739790.75</v>
      </c>
      <c r="G10" s="43">
        <f>IF(G9&gt;0,IF(AND(SUM(D9:G9)=1,Q9=1),C9-SUM(D10:F10),ROUND(C9*G9,2)),"")</f>
        <v>739790.75</v>
      </c>
      <c r="H10" s="87">
        <f>IF(H9&gt;0,IF(AND(SUM(D9:H9)=1,Q9=1),C9-SUM(D10:G10),ROUND(C9*H9,2)),"")</f>
        <v>739790.75</v>
      </c>
      <c r="I10" s="87" t="str">
        <f>IF(I9&gt;0,IF(AND(SUM(D9:I9)=1,Q9=1),C9-SUM(D10:H10),ROUND(C9*I9,2)),"")</f>
        <v/>
      </c>
      <c r="J10" s="43">
        <f>IF(J9&gt;0,IF(AND(SUM(D9:J9)=1,Q9=1),C9-SUM(D10:I10),ROUND(C9*J9,2)),"")</f>
        <v>739790.75</v>
      </c>
      <c r="K10" s="43">
        <f>IF(K9&gt;0,IF(AND(SUM(D9:K9)=1,Q9=1),C9-SUM(D10:J10),ROUND(C9*K9,2)),"")</f>
        <v>739790.75</v>
      </c>
      <c r="L10" s="43">
        <f>IF(L9&gt;0,IF(AND(SUM(D9:L9)=1,Q9=1),C9-SUM(D10:K10),ROUND(C9*L9,2)),"")</f>
        <v>739790.75</v>
      </c>
      <c r="M10" s="43">
        <f>IF(M9&gt;0,IF(AND(SUM(D9:M9)=1,Q9=1),C9-SUM(D10:L10),ROUND(C9*M9,2)),"")</f>
        <v>739790.75</v>
      </c>
      <c r="N10" s="43">
        <f>IF(N9&gt;0,IF(AND(SUM(D9:N9)=1,Q9=1),C9-SUM(D10:M10),ROUND(C9*N9,2)),"")</f>
        <v>739790.75</v>
      </c>
      <c r="O10" s="43">
        <f>IF(O9&gt;0,IF(AND(SUM(D9:O9)=1,Q9=1),C9-SUM(D10:N10),ROUND(C9*O9,2)),"")</f>
        <v>739790.75</v>
      </c>
      <c r="P10" s="43">
        <f>IF(P9&gt;0,IF(AND(SUM(D9:P9)=1,Q9=1),C9-SUM(D10:O10),ROUND(C9*P9,2)),"")</f>
        <v>743343.1799999997</v>
      </c>
      <c r="Q10" s="44">
        <f t="shared" si="0"/>
        <v>8881041.4299999997</v>
      </c>
    </row>
    <row r="11" spans="1:17" ht="12" customHeight="1">
      <c r="A11" s="46"/>
      <c r="B11" s="47"/>
      <c r="C11" s="85">
        <f>SUM(C3,C5,C7,C9)</f>
        <v>23184348.009999998</v>
      </c>
      <c r="D11" s="48">
        <f t="shared" ref="D11:P11" si="1">SUM(D4,D6,D8,D10)</f>
        <v>1931256.19</v>
      </c>
      <c r="E11" s="48">
        <f t="shared" si="1"/>
        <v>1931256.19</v>
      </c>
      <c r="F11" s="48">
        <f t="shared" si="1"/>
        <v>1931256.19</v>
      </c>
      <c r="G11" s="48">
        <f t="shared" si="1"/>
        <v>1931256.19</v>
      </c>
      <c r="H11" s="86">
        <f t="shared" si="1"/>
        <v>1931256.19</v>
      </c>
      <c r="I11" s="86">
        <f t="shared" si="1"/>
        <v>0</v>
      </c>
      <c r="J11" s="48">
        <f t="shared" si="1"/>
        <v>1931256.19</v>
      </c>
      <c r="K11" s="48">
        <f t="shared" si="1"/>
        <v>1931256.19</v>
      </c>
      <c r="L11" s="48">
        <f t="shared" si="1"/>
        <v>1931256.19</v>
      </c>
      <c r="M11" s="48">
        <f t="shared" si="1"/>
        <v>1931256.19</v>
      </c>
      <c r="N11" s="48">
        <f t="shared" si="1"/>
        <v>1931256.19</v>
      </c>
      <c r="O11" s="48">
        <f t="shared" si="1"/>
        <v>1931256.19</v>
      </c>
      <c r="P11" s="48">
        <f t="shared" si="1"/>
        <v>1940529.9199999985</v>
      </c>
      <c r="Q11" s="87">
        <f>P12</f>
        <v>23184348.009999998</v>
      </c>
    </row>
    <row r="12" spans="1:17" ht="12.95" customHeight="1">
      <c r="A12" s="49"/>
      <c r="B12" s="50"/>
      <c r="C12" s="85"/>
      <c r="D12" s="51">
        <f t="shared" ref="D12:P12" si="2">D11+C12</f>
        <v>1931256.19</v>
      </c>
      <c r="E12" s="51">
        <f t="shared" si="2"/>
        <v>3862512.38</v>
      </c>
      <c r="F12" s="51">
        <f t="shared" si="2"/>
        <v>5793768.5700000003</v>
      </c>
      <c r="G12" s="51">
        <f t="shared" si="2"/>
        <v>7725024.7599999998</v>
      </c>
      <c r="H12" s="88">
        <f t="shared" si="2"/>
        <v>9656280.9499999993</v>
      </c>
      <c r="I12" s="88">
        <f t="shared" si="2"/>
        <v>9656280.9499999993</v>
      </c>
      <c r="J12" s="52">
        <f t="shared" si="2"/>
        <v>11587537.139999999</v>
      </c>
      <c r="K12" s="52">
        <f t="shared" si="2"/>
        <v>13518793.329999998</v>
      </c>
      <c r="L12" s="52">
        <f t="shared" si="2"/>
        <v>15450049.519999998</v>
      </c>
      <c r="M12" s="52">
        <f t="shared" si="2"/>
        <v>17381305.709999997</v>
      </c>
      <c r="N12" s="52">
        <f t="shared" si="2"/>
        <v>19312561.899999999</v>
      </c>
      <c r="O12" s="52">
        <f t="shared" si="2"/>
        <v>21243818.09</v>
      </c>
      <c r="P12" s="52">
        <f t="shared" si="2"/>
        <v>23184348.009999998</v>
      </c>
      <c r="Q12" s="87"/>
    </row>
  </sheetData>
  <mergeCells count="26">
    <mergeCell ref="A1:H1"/>
    <mergeCell ref="H2:I2"/>
    <mergeCell ref="A3:A4"/>
    <mergeCell ref="B3:B4"/>
    <mergeCell ref="C3:C4"/>
    <mergeCell ref="H3:I3"/>
    <mergeCell ref="H4:I4"/>
    <mergeCell ref="A5:A6"/>
    <mergeCell ref="B5:B6"/>
    <mergeCell ref="C5:C6"/>
    <mergeCell ref="H5:I5"/>
    <mergeCell ref="H6:I6"/>
    <mergeCell ref="A7:A8"/>
    <mergeCell ref="B7:B8"/>
    <mergeCell ref="C7:C8"/>
    <mergeCell ref="H7:I7"/>
    <mergeCell ref="H8:I8"/>
    <mergeCell ref="C11:C12"/>
    <mergeCell ref="H11:I11"/>
    <mergeCell ref="Q11:Q12"/>
    <mergeCell ref="H12:I12"/>
    <mergeCell ref="A9:A10"/>
    <mergeCell ref="B9:B10"/>
    <mergeCell ref="C9:C10"/>
    <mergeCell ref="H9:I9"/>
    <mergeCell ref="H10:I10"/>
  </mergeCells>
  <pageMargins left="0.51181102362204722" right="0.51181102362204722" top="0.51181102362204722" bottom="0.51181102362204722" header="0" footer="0"/>
  <pageSetup paperSize="9" scale="85" orientation="landscape" horizontalDpi="4294967294" verticalDpi="4294967294" r:id="rId1"/>
  <drawing r:id="rId2"/>
</worksheet>
</file>

<file path=xl/worksheets/sheet10.xml><?xml version="1.0" encoding="utf-8"?>
<worksheet xmlns="http://schemas.openxmlformats.org/spreadsheetml/2006/main" xmlns:r="http://schemas.openxmlformats.org/officeDocument/2006/relationships">
  <sheetPr>
    <outlinePr summaryBelow="0"/>
  </sheetPr>
  <dimension ref="A1:D37"/>
  <sheetViews>
    <sheetView workbookViewId="0">
      <selection activeCell="F25" sqref="F25"/>
    </sheetView>
  </sheetViews>
  <sheetFormatPr defaultRowHeight="15"/>
  <cols>
    <col min="1" max="1" width="9.28515625" customWidth="1"/>
    <col min="2" max="2" width="60.28515625" customWidth="1"/>
    <col min="3" max="3" width="8.28515625" customWidth="1"/>
    <col min="4" max="4" width="37.42578125" customWidth="1"/>
  </cols>
  <sheetData>
    <row r="1" spans="1:4" ht="114.95" customHeight="1">
      <c r="A1" s="73"/>
      <c r="B1" s="73"/>
      <c r="C1" s="73"/>
      <c r="D1" s="73"/>
    </row>
    <row r="2" spans="1:4" ht="12" customHeight="1">
      <c r="A2" s="6"/>
      <c r="B2" s="81" t="s">
        <v>2022</v>
      </c>
      <c r="C2" s="81"/>
      <c r="D2" s="81"/>
    </row>
    <row r="3" spans="1:4" ht="15" customHeight="1">
      <c r="A3" s="58" t="s">
        <v>2097</v>
      </c>
      <c r="B3" s="58" t="s">
        <v>1</v>
      </c>
      <c r="C3" s="58" t="s">
        <v>4</v>
      </c>
      <c r="D3" s="6"/>
    </row>
    <row r="4" spans="1:4" ht="8.1" customHeight="1">
      <c r="A4" s="6"/>
      <c r="B4" s="81"/>
      <c r="C4" s="81"/>
      <c r="D4" s="6"/>
    </row>
    <row r="5" spans="1:4" ht="12.95" customHeight="1">
      <c r="A5" s="59" t="s">
        <v>2098</v>
      </c>
      <c r="B5" s="60" t="s">
        <v>2099</v>
      </c>
      <c r="C5" s="6"/>
      <c r="D5" s="6"/>
    </row>
    <row r="6" spans="1:4" ht="12.95" customHeight="1">
      <c r="A6" s="61" t="s">
        <v>2098</v>
      </c>
      <c r="B6" s="62" t="s">
        <v>2099</v>
      </c>
      <c r="C6" s="63">
        <v>4.01</v>
      </c>
      <c r="D6" s="6"/>
    </row>
    <row r="7" spans="1:4" ht="15" customHeight="1">
      <c r="A7" s="6"/>
      <c r="B7" s="64" t="s">
        <v>802</v>
      </c>
      <c r="C7" s="65">
        <v>4.01</v>
      </c>
      <c r="D7" s="6"/>
    </row>
    <row r="8" spans="1:4" ht="15" customHeight="1">
      <c r="A8" s="6"/>
      <c r="B8" s="81" t="s">
        <v>2022</v>
      </c>
      <c r="C8" s="81"/>
      <c r="D8" s="6"/>
    </row>
    <row r="9" spans="1:4" ht="8.1" customHeight="1">
      <c r="A9" s="6"/>
      <c r="B9" s="81"/>
      <c r="C9" s="81"/>
      <c r="D9" s="6"/>
    </row>
    <row r="10" spans="1:4" ht="12.95" customHeight="1">
      <c r="A10" s="59" t="s">
        <v>2100</v>
      </c>
      <c r="B10" s="60" t="s">
        <v>2101</v>
      </c>
      <c r="C10" s="6"/>
      <c r="D10" s="6"/>
    </row>
    <row r="11" spans="1:4" ht="12.95" customHeight="1">
      <c r="A11" s="61" t="s">
        <v>2102</v>
      </c>
      <c r="B11" s="62" t="s">
        <v>2101</v>
      </c>
      <c r="C11" s="63">
        <v>0.4</v>
      </c>
      <c r="D11" s="6"/>
    </row>
    <row r="12" spans="1:4" ht="15" customHeight="1">
      <c r="A12" s="6"/>
      <c r="B12" s="64" t="s">
        <v>802</v>
      </c>
      <c r="C12" s="65">
        <v>0.4</v>
      </c>
      <c r="D12" s="6"/>
    </row>
    <row r="13" spans="1:4" ht="15" customHeight="1">
      <c r="A13" s="6"/>
      <c r="B13" s="81" t="s">
        <v>2022</v>
      </c>
      <c r="C13" s="81"/>
      <c r="D13" s="6"/>
    </row>
    <row r="14" spans="1:4" ht="8.1" customHeight="1">
      <c r="A14" s="6"/>
      <c r="B14" s="81"/>
      <c r="C14" s="81"/>
      <c r="D14" s="6"/>
    </row>
    <row r="15" spans="1:4" ht="12.95" customHeight="1">
      <c r="A15" s="59" t="s">
        <v>2103</v>
      </c>
      <c r="B15" s="60" t="s">
        <v>2104</v>
      </c>
      <c r="C15" s="6"/>
      <c r="D15" s="6"/>
    </row>
    <row r="16" spans="1:4" ht="12.95" customHeight="1">
      <c r="A16" s="61" t="s">
        <v>2103</v>
      </c>
      <c r="B16" s="62" t="s">
        <v>2104</v>
      </c>
      <c r="C16" s="63">
        <v>0.56000000000000005</v>
      </c>
      <c r="D16" s="6"/>
    </row>
    <row r="17" spans="1:4" ht="15" customHeight="1">
      <c r="A17" s="6"/>
      <c r="B17" s="64" t="s">
        <v>802</v>
      </c>
      <c r="C17" s="65">
        <v>0.56000000000000005</v>
      </c>
      <c r="D17" s="6"/>
    </row>
    <row r="18" spans="1:4" ht="15" customHeight="1">
      <c r="A18" s="6"/>
      <c r="B18" s="81" t="s">
        <v>2022</v>
      </c>
      <c r="C18" s="81"/>
      <c r="D18" s="6"/>
    </row>
    <row r="19" spans="1:4" ht="8.1" customHeight="1">
      <c r="A19" s="6"/>
      <c r="B19" s="81"/>
      <c r="C19" s="81"/>
      <c r="D19" s="6"/>
    </row>
    <row r="20" spans="1:4" ht="12.95" customHeight="1">
      <c r="A20" s="59" t="s">
        <v>2105</v>
      </c>
      <c r="B20" s="60" t="s">
        <v>2106</v>
      </c>
      <c r="C20" s="6"/>
      <c r="D20" s="6"/>
    </row>
    <row r="21" spans="1:4" ht="12.95" customHeight="1">
      <c r="A21" s="61" t="s">
        <v>2105</v>
      </c>
      <c r="B21" s="62" t="s">
        <v>2106</v>
      </c>
      <c r="C21" s="63">
        <v>1.1100000000000001</v>
      </c>
      <c r="D21" s="6"/>
    </row>
    <row r="22" spans="1:4" ht="15" customHeight="1">
      <c r="A22" s="6"/>
      <c r="B22" s="64" t="s">
        <v>802</v>
      </c>
      <c r="C22" s="65">
        <v>1.1100000000000001</v>
      </c>
      <c r="D22" s="6"/>
    </row>
    <row r="23" spans="1:4" ht="15" customHeight="1">
      <c r="A23" s="6"/>
      <c r="B23" s="81" t="s">
        <v>2022</v>
      </c>
      <c r="C23" s="81"/>
      <c r="D23" s="6"/>
    </row>
    <row r="24" spans="1:4" ht="8.1" customHeight="1">
      <c r="A24" s="6"/>
      <c r="B24" s="81"/>
      <c r="C24" s="81"/>
      <c r="D24" s="6"/>
    </row>
    <row r="25" spans="1:4" ht="12.95" customHeight="1">
      <c r="A25" s="59" t="s">
        <v>1581</v>
      </c>
      <c r="B25" s="60" t="s">
        <v>2107</v>
      </c>
      <c r="C25" s="6"/>
      <c r="D25" s="6"/>
    </row>
    <row r="26" spans="1:4" ht="12.95" customHeight="1">
      <c r="A26" s="61" t="s">
        <v>1581</v>
      </c>
      <c r="B26" s="62" t="s">
        <v>2107</v>
      </c>
      <c r="C26" s="63">
        <v>7.3</v>
      </c>
      <c r="D26" s="6"/>
    </row>
    <row r="27" spans="1:4" ht="15" customHeight="1">
      <c r="A27" s="6"/>
      <c r="B27" s="64" t="s">
        <v>802</v>
      </c>
      <c r="C27" s="65">
        <v>7.3</v>
      </c>
      <c r="D27" s="6"/>
    </row>
    <row r="28" spans="1:4" ht="15" customHeight="1">
      <c r="A28" s="6"/>
      <c r="B28" s="81" t="s">
        <v>2022</v>
      </c>
      <c r="C28" s="81"/>
      <c r="D28" s="6"/>
    </row>
    <row r="29" spans="1:4" ht="8.1" customHeight="1">
      <c r="A29" s="6"/>
      <c r="B29" s="81"/>
      <c r="C29" s="81"/>
      <c r="D29" s="6"/>
    </row>
    <row r="30" spans="1:4" ht="12.95" customHeight="1">
      <c r="A30" s="59" t="s">
        <v>2108</v>
      </c>
      <c r="B30" s="60" t="s">
        <v>2109</v>
      </c>
      <c r="C30" s="6"/>
      <c r="D30" s="6"/>
    </row>
    <row r="31" spans="1:4" ht="12.95" customHeight="1">
      <c r="A31" s="61"/>
      <c r="B31" s="62" t="s">
        <v>2110</v>
      </c>
      <c r="C31" s="63">
        <v>0.65</v>
      </c>
      <c r="D31" s="6"/>
    </row>
    <row r="32" spans="1:4" ht="12.95" customHeight="1">
      <c r="A32" s="61"/>
      <c r="B32" s="62" t="s">
        <v>2111</v>
      </c>
      <c r="C32" s="63">
        <v>3</v>
      </c>
      <c r="D32" s="6"/>
    </row>
    <row r="33" spans="1:4" ht="12.95" customHeight="1">
      <c r="A33" s="61"/>
      <c r="B33" s="62" t="s">
        <v>2112</v>
      </c>
      <c r="C33" s="63">
        <v>5</v>
      </c>
      <c r="D33" s="6"/>
    </row>
    <row r="34" spans="1:4" ht="15" customHeight="1">
      <c r="A34" s="6"/>
      <c r="B34" s="64" t="s">
        <v>802</v>
      </c>
      <c r="C34" s="65">
        <v>8.65</v>
      </c>
      <c r="D34" s="6"/>
    </row>
    <row r="35" spans="1:4" ht="15" customHeight="1">
      <c r="A35" s="6"/>
      <c r="B35" s="81" t="s">
        <v>2022</v>
      </c>
      <c r="C35" s="81"/>
      <c r="D35" s="6"/>
    </row>
    <row r="36" spans="1:4" ht="26.1" customHeight="1">
      <c r="A36" s="6"/>
      <c r="B36" s="94" t="s">
        <v>2113</v>
      </c>
      <c r="C36" s="94"/>
      <c r="D36" s="6"/>
    </row>
    <row r="37" spans="1:4" ht="44.1" customHeight="1">
      <c r="A37" s="6"/>
      <c r="B37" s="73"/>
      <c r="C37" s="73"/>
      <c r="D37" s="6"/>
    </row>
  </sheetData>
  <mergeCells count="16">
    <mergeCell ref="A1:D1"/>
    <mergeCell ref="B2:D2"/>
    <mergeCell ref="B4:C4"/>
    <mergeCell ref="B8:C8"/>
    <mergeCell ref="B9:C9"/>
    <mergeCell ref="B13:C13"/>
    <mergeCell ref="B14:C14"/>
    <mergeCell ref="B18:C18"/>
    <mergeCell ref="B19:C19"/>
    <mergeCell ref="B23:C23"/>
    <mergeCell ref="B37:C37"/>
    <mergeCell ref="B24:C24"/>
    <mergeCell ref="B28:C28"/>
    <mergeCell ref="B29:C29"/>
    <mergeCell ref="B35:C35"/>
    <mergeCell ref="B36:C36"/>
  </mergeCells>
  <pageMargins left="0.51181102362204722" right="0.51181102362204722" top="0.51181102362204722" bottom="0.51181102362204722" header="0" footer="0"/>
  <pageSetup paperSize="9" scale="85" orientation="portrait" horizontalDpi="4294967294" verticalDpi="4294967294"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10</vt:i4>
      </vt:variant>
      <vt:variant>
        <vt:lpstr>Intervalos nomeados</vt:lpstr>
      </vt:variant>
      <vt:variant>
        <vt:i4>11</vt:i4>
      </vt:variant>
    </vt:vector>
  </HeadingPairs>
  <TitlesOfParts>
    <vt:vector size="21" baseType="lpstr">
      <vt:lpstr>RESUMO</vt:lpstr>
      <vt:lpstr>PLANILHA ORCAMENTARIA</vt:lpstr>
      <vt:lpstr>CUSTO DIRETO</vt:lpstr>
      <vt:lpstr>COMPOSICOES</vt:lpstr>
      <vt:lpstr>COMPOSICOES AUXILIARES</vt:lpstr>
      <vt:lpstr>CURVA ABC SERVICOS</vt:lpstr>
      <vt:lpstr>CURVA ABC INSUMOS</vt:lpstr>
      <vt:lpstr>CRONOGRAMA INSUMOS</vt:lpstr>
      <vt:lpstr>CRONOGRAMA</vt:lpstr>
      <vt:lpstr>BDI</vt:lpstr>
      <vt:lpstr>JR_PAGE_ANCHOR_0_1</vt:lpstr>
      <vt:lpstr>JR_PAGE_ANCHOR_1_1</vt:lpstr>
      <vt:lpstr>JR_PAGE_ANCHOR_2_1</vt:lpstr>
      <vt:lpstr>JR_PAGE_ANCHOR_3_1</vt:lpstr>
      <vt:lpstr>JR_PAGE_ANCHOR_4_1</vt:lpstr>
      <vt:lpstr>JR_PAGE_ANCHOR_5_1</vt:lpstr>
      <vt:lpstr>JR_PAGE_ANCHOR_6_1</vt:lpstr>
      <vt:lpstr>JR_PAGE_ANCHOR_7_1</vt:lpstr>
      <vt:lpstr>JR_PAGE_ANCHOR_8_1</vt:lpstr>
      <vt:lpstr>JR_PAGE_ANCHOR_9_1</vt:lpstr>
      <vt:lpstr>VALOR_TOTAL</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2026-02-27T16:40:22Z</dcterms:created>
  <dcterms:modified xsi:type="dcterms:W3CDTF">2026-06-23T13:23:07Z</dcterms:modified>
</cp:coreProperties>
</file>